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htSA\OneDrive - Jacobs\B2334200 - CCC coastal change\Final deliverables\2. Final report appendices\"/>
    </mc:Choice>
  </mc:AlternateContent>
  <bookViews>
    <workbookView xWindow="0" yWindow="0" windowWidth="24000" windowHeight="8916"/>
  </bookViews>
  <sheets>
    <sheet name="Cover sheet" sheetId="8" r:id="rId1"/>
    <sheet name="Erosion - NAI - Assets" sheetId="5" r:id="rId2"/>
    <sheet name="Erosion - NAI - Env (m2)" sheetId="6" r:id="rId3"/>
    <sheet name="Erosion - NAI - Env (Ha)" sheetId="7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56" i="5" l="1"/>
  <c r="AB156" i="5"/>
  <c r="P156" i="5"/>
  <c r="L156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AD155" i="5"/>
  <c r="AC155" i="5"/>
  <c r="AB155" i="5"/>
  <c r="AA155" i="5"/>
  <c r="Z155" i="5"/>
  <c r="Y155" i="5"/>
  <c r="X155" i="5"/>
  <c r="W155" i="5"/>
  <c r="V155" i="5"/>
  <c r="U155" i="5"/>
  <c r="T155" i="5"/>
  <c r="S155" i="5"/>
  <c r="R155" i="5"/>
  <c r="Q155" i="5"/>
  <c r="P155" i="5"/>
  <c r="O155" i="5"/>
  <c r="N155" i="5"/>
  <c r="M155" i="5"/>
  <c r="L155" i="5"/>
  <c r="K155" i="5"/>
  <c r="J155" i="5"/>
  <c r="G155" i="5"/>
  <c r="F155" i="5"/>
  <c r="E155" i="5"/>
  <c r="D155" i="5"/>
  <c r="C155" i="5"/>
  <c r="B155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AD154" i="5"/>
  <c r="AC154" i="5"/>
  <c r="AB154" i="5"/>
  <c r="AA154" i="5"/>
  <c r="Z154" i="5"/>
  <c r="Y154" i="5"/>
  <c r="X154" i="5"/>
  <c r="W154" i="5"/>
  <c r="V154" i="5"/>
  <c r="U154" i="5"/>
  <c r="T154" i="5"/>
  <c r="S154" i="5"/>
  <c r="R154" i="5"/>
  <c r="Q154" i="5"/>
  <c r="P154" i="5"/>
  <c r="O154" i="5"/>
  <c r="N154" i="5"/>
  <c r="M154" i="5"/>
  <c r="L154" i="5"/>
  <c r="K154" i="5"/>
  <c r="G154" i="5"/>
  <c r="F154" i="5"/>
  <c r="E154" i="5"/>
  <c r="D154" i="5"/>
  <c r="C154" i="5"/>
  <c r="B154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AD153" i="5"/>
  <c r="AC153" i="5"/>
  <c r="AB153" i="5"/>
  <c r="AA153" i="5"/>
  <c r="Z153" i="5"/>
  <c r="Y153" i="5"/>
  <c r="X153" i="5"/>
  <c r="W153" i="5"/>
  <c r="V153" i="5"/>
  <c r="U153" i="5"/>
  <c r="T153" i="5"/>
  <c r="S153" i="5"/>
  <c r="R153" i="5"/>
  <c r="Q153" i="5"/>
  <c r="P153" i="5"/>
  <c r="O153" i="5"/>
  <c r="N153" i="5"/>
  <c r="M153" i="5"/>
  <c r="L153" i="5"/>
  <c r="K153" i="5"/>
  <c r="J153" i="5"/>
  <c r="G153" i="5"/>
  <c r="F153" i="5"/>
  <c r="E153" i="5"/>
  <c r="D153" i="5"/>
  <c r="C153" i="5"/>
  <c r="B153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AD152" i="5"/>
  <c r="AC152" i="5"/>
  <c r="AB152" i="5"/>
  <c r="AA152" i="5"/>
  <c r="Z152" i="5"/>
  <c r="Y152" i="5"/>
  <c r="X152" i="5"/>
  <c r="W152" i="5"/>
  <c r="V152" i="5"/>
  <c r="U152" i="5"/>
  <c r="T152" i="5"/>
  <c r="S152" i="5"/>
  <c r="R152" i="5"/>
  <c r="Q152" i="5"/>
  <c r="P152" i="5"/>
  <c r="O152" i="5"/>
  <c r="N152" i="5"/>
  <c r="M152" i="5"/>
  <c r="L152" i="5"/>
  <c r="K152" i="5"/>
  <c r="H152" i="5"/>
  <c r="G152" i="5"/>
  <c r="F152" i="5"/>
  <c r="E152" i="5"/>
  <c r="D152" i="5"/>
  <c r="C152" i="5"/>
  <c r="B152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AD151" i="5"/>
  <c r="AC151" i="5"/>
  <c r="AB151" i="5"/>
  <c r="AA151" i="5"/>
  <c r="Z151" i="5"/>
  <c r="Y151" i="5"/>
  <c r="X151" i="5"/>
  <c r="W151" i="5"/>
  <c r="V151" i="5"/>
  <c r="U151" i="5"/>
  <c r="T151" i="5"/>
  <c r="S151" i="5"/>
  <c r="R151" i="5"/>
  <c r="Q151" i="5"/>
  <c r="P151" i="5"/>
  <c r="O151" i="5"/>
  <c r="N151" i="5"/>
  <c r="M151" i="5"/>
  <c r="L151" i="5"/>
  <c r="K151" i="5"/>
  <c r="J151" i="5"/>
  <c r="G151" i="5"/>
  <c r="F151" i="5"/>
  <c r="E151" i="5"/>
  <c r="D151" i="5"/>
  <c r="C151" i="5"/>
  <c r="B151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AD150" i="5"/>
  <c r="AC150" i="5"/>
  <c r="AB150" i="5"/>
  <c r="AA150" i="5"/>
  <c r="Z150" i="5"/>
  <c r="Y150" i="5"/>
  <c r="X150" i="5"/>
  <c r="W150" i="5"/>
  <c r="V150" i="5"/>
  <c r="U150" i="5"/>
  <c r="T150" i="5"/>
  <c r="S150" i="5"/>
  <c r="R150" i="5"/>
  <c r="Q150" i="5"/>
  <c r="P150" i="5"/>
  <c r="O150" i="5"/>
  <c r="N150" i="5"/>
  <c r="M150" i="5"/>
  <c r="L150" i="5"/>
  <c r="K150" i="5"/>
  <c r="G150" i="5"/>
  <c r="F150" i="5"/>
  <c r="E150" i="5"/>
  <c r="D150" i="5"/>
  <c r="C150" i="5"/>
  <c r="B150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AD149" i="5"/>
  <c r="AC149" i="5"/>
  <c r="AB149" i="5"/>
  <c r="AA149" i="5"/>
  <c r="Z149" i="5"/>
  <c r="Y149" i="5"/>
  <c r="X149" i="5"/>
  <c r="W149" i="5"/>
  <c r="V149" i="5"/>
  <c r="U149" i="5"/>
  <c r="T149" i="5"/>
  <c r="S149" i="5"/>
  <c r="R149" i="5"/>
  <c r="Q149" i="5"/>
  <c r="P149" i="5"/>
  <c r="O149" i="5"/>
  <c r="N149" i="5"/>
  <c r="M149" i="5"/>
  <c r="L149" i="5"/>
  <c r="K149" i="5"/>
  <c r="J149" i="5"/>
  <c r="G149" i="5"/>
  <c r="F149" i="5"/>
  <c r="E149" i="5"/>
  <c r="D149" i="5"/>
  <c r="C149" i="5"/>
  <c r="B149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AD148" i="5"/>
  <c r="AC148" i="5"/>
  <c r="AB148" i="5"/>
  <c r="AA148" i="5"/>
  <c r="Z148" i="5"/>
  <c r="Y148" i="5"/>
  <c r="X148" i="5"/>
  <c r="W148" i="5"/>
  <c r="V148" i="5"/>
  <c r="U148" i="5"/>
  <c r="T148" i="5"/>
  <c r="S148" i="5"/>
  <c r="R148" i="5"/>
  <c r="Q148" i="5"/>
  <c r="P148" i="5"/>
  <c r="O148" i="5"/>
  <c r="N148" i="5"/>
  <c r="M148" i="5"/>
  <c r="L148" i="5"/>
  <c r="K148" i="5"/>
  <c r="H148" i="5"/>
  <c r="G148" i="5"/>
  <c r="F148" i="5"/>
  <c r="E148" i="5"/>
  <c r="D148" i="5"/>
  <c r="C148" i="5"/>
  <c r="B148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AD147" i="5"/>
  <c r="AC147" i="5"/>
  <c r="AB147" i="5"/>
  <c r="AA147" i="5"/>
  <c r="Z147" i="5"/>
  <c r="Y147" i="5"/>
  <c r="X147" i="5"/>
  <c r="W147" i="5"/>
  <c r="V147" i="5"/>
  <c r="U147" i="5"/>
  <c r="T147" i="5"/>
  <c r="S147" i="5"/>
  <c r="R147" i="5"/>
  <c r="Q147" i="5"/>
  <c r="P147" i="5"/>
  <c r="O147" i="5"/>
  <c r="N147" i="5"/>
  <c r="M147" i="5"/>
  <c r="L147" i="5"/>
  <c r="K147" i="5"/>
  <c r="J147" i="5"/>
  <c r="G147" i="5"/>
  <c r="F147" i="5"/>
  <c r="E147" i="5"/>
  <c r="D147" i="5"/>
  <c r="C147" i="5"/>
  <c r="B147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AD146" i="5"/>
  <c r="AC146" i="5"/>
  <c r="AB146" i="5"/>
  <c r="AA146" i="5"/>
  <c r="Z146" i="5"/>
  <c r="Y146" i="5"/>
  <c r="X146" i="5"/>
  <c r="W146" i="5"/>
  <c r="V146" i="5"/>
  <c r="U146" i="5"/>
  <c r="T146" i="5"/>
  <c r="S146" i="5"/>
  <c r="R146" i="5"/>
  <c r="Q146" i="5"/>
  <c r="P146" i="5"/>
  <c r="O146" i="5"/>
  <c r="N146" i="5"/>
  <c r="M146" i="5"/>
  <c r="L146" i="5"/>
  <c r="K146" i="5"/>
  <c r="G146" i="5"/>
  <c r="F146" i="5"/>
  <c r="E146" i="5"/>
  <c r="D146" i="5"/>
  <c r="C146" i="5"/>
  <c r="B146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AD145" i="5"/>
  <c r="AC145" i="5"/>
  <c r="AB145" i="5"/>
  <c r="AA145" i="5"/>
  <c r="Z145" i="5"/>
  <c r="Y145" i="5"/>
  <c r="X145" i="5"/>
  <c r="W145" i="5"/>
  <c r="V145" i="5"/>
  <c r="U145" i="5"/>
  <c r="T145" i="5"/>
  <c r="S145" i="5"/>
  <c r="R145" i="5"/>
  <c r="Q145" i="5"/>
  <c r="P145" i="5"/>
  <c r="O145" i="5"/>
  <c r="N145" i="5"/>
  <c r="M145" i="5"/>
  <c r="L145" i="5"/>
  <c r="K145" i="5"/>
  <c r="J145" i="5"/>
  <c r="G145" i="5"/>
  <c r="F145" i="5"/>
  <c r="E145" i="5"/>
  <c r="D145" i="5"/>
  <c r="C145" i="5"/>
  <c r="B145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AD144" i="5"/>
  <c r="AC144" i="5"/>
  <c r="AB144" i="5"/>
  <c r="AA144" i="5"/>
  <c r="Z144" i="5"/>
  <c r="Y144" i="5"/>
  <c r="X144" i="5"/>
  <c r="W144" i="5"/>
  <c r="V144" i="5"/>
  <c r="U144" i="5"/>
  <c r="T144" i="5"/>
  <c r="S144" i="5"/>
  <c r="R144" i="5"/>
  <c r="Q144" i="5"/>
  <c r="P144" i="5"/>
  <c r="O144" i="5"/>
  <c r="N144" i="5"/>
  <c r="M144" i="5"/>
  <c r="L144" i="5"/>
  <c r="K144" i="5"/>
  <c r="H144" i="5"/>
  <c r="G144" i="5"/>
  <c r="F144" i="5"/>
  <c r="E144" i="5"/>
  <c r="D144" i="5"/>
  <c r="C144" i="5"/>
  <c r="B144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AD143" i="5"/>
  <c r="AC143" i="5"/>
  <c r="AB143" i="5"/>
  <c r="AA143" i="5"/>
  <c r="Z143" i="5"/>
  <c r="Y143" i="5"/>
  <c r="X143" i="5"/>
  <c r="W143" i="5"/>
  <c r="V143" i="5"/>
  <c r="U143" i="5"/>
  <c r="T143" i="5"/>
  <c r="S143" i="5"/>
  <c r="R143" i="5"/>
  <c r="Q143" i="5"/>
  <c r="P143" i="5"/>
  <c r="O143" i="5"/>
  <c r="N143" i="5"/>
  <c r="M143" i="5"/>
  <c r="L143" i="5"/>
  <c r="K143" i="5"/>
  <c r="J143" i="5"/>
  <c r="G143" i="5"/>
  <c r="F143" i="5"/>
  <c r="E143" i="5"/>
  <c r="D143" i="5"/>
  <c r="C143" i="5"/>
  <c r="B143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AD142" i="5"/>
  <c r="AC142" i="5"/>
  <c r="AB142" i="5"/>
  <c r="AA142" i="5"/>
  <c r="Z142" i="5"/>
  <c r="Y142" i="5"/>
  <c r="X142" i="5"/>
  <c r="W142" i="5"/>
  <c r="V142" i="5"/>
  <c r="U142" i="5"/>
  <c r="T142" i="5"/>
  <c r="S142" i="5"/>
  <c r="R142" i="5"/>
  <c r="Q142" i="5"/>
  <c r="P142" i="5"/>
  <c r="O142" i="5"/>
  <c r="N142" i="5"/>
  <c r="M142" i="5"/>
  <c r="L142" i="5"/>
  <c r="K142" i="5"/>
  <c r="G142" i="5"/>
  <c r="F142" i="5"/>
  <c r="E142" i="5"/>
  <c r="D142" i="5"/>
  <c r="C142" i="5"/>
  <c r="B142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AD141" i="5"/>
  <c r="AC141" i="5"/>
  <c r="AB141" i="5"/>
  <c r="AA141" i="5"/>
  <c r="Z141" i="5"/>
  <c r="Y141" i="5"/>
  <c r="X141" i="5"/>
  <c r="W141" i="5"/>
  <c r="V141" i="5"/>
  <c r="U141" i="5"/>
  <c r="T141" i="5"/>
  <c r="S141" i="5"/>
  <c r="R141" i="5"/>
  <c r="Q141" i="5"/>
  <c r="P141" i="5"/>
  <c r="O141" i="5"/>
  <c r="N141" i="5"/>
  <c r="M141" i="5"/>
  <c r="L141" i="5"/>
  <c r="K141" i="5"/>
  <c r="J141" i="5"/>
  <c r="G141" i="5"/>
  <c r="F141" i="5"/>
  <c r="E141" i="5"/>
  <c r="D141" i="5"/>
  <c r="C141" i="5"/>
  <c r="B141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AD140" i="5"/>
  <c r="AC140" i="5"/>
  <c r="AB140" i="5"/>
  <c r="AA140" i="5"/>
  <c r="Z140" i="5"/>
  <c r="Y140" i="5"/>
  <c r="X140" i="5"/>
  <c r="W140" i="5"/>
  <c r="V140" i="5"/>
  <c r="U140" i="5"/>
  <c r="T140" i="5"/>
  <c r="S140" i="5"/>
  <c r="R140" i="5"/>
  <c r="Q140" i="5"/>
  <c r="P140" i="5"/>
  <c r="O140" i="5"/>
  <c r="N140" i="5"/>
  <c r="M140" i="5"/>
  <c r="L140" i="5"/>
  <c r="K140" i="5"/>
  <c r="H140" i="5"/>
  <c r="G140" i="5"/>
  <c r="F140" i="5"/>
  <c r="E140" i="5"/>
  <c r="D140" i="5"/>
  <c r="C140" i="5"/>
  <c r="B140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AD139" i="5"/>
  <c r="AC139" i="5"/>
  <c r="AB139" i="5"/>
  <c r="AA139" i="5"/>
  <c r="Z139" i="5"/>
  <c r="Y139" i="5"/>
  <c r="X139" i="5"/>
  <c r="W139" i="5"/>
  <c r="V139" i="5"/>
  <c r="U139" i="5"/>
  <c r="T139" i="5"/>
  <c r="S139" i="5"/>
  <c r="R139" i="5"/>
  <c r="Q139" i="5"/>
  <c r="P139" i="5"/>
  <c r="O139" i="5"/>
  <c r="N139" i="5"/>
  <c r="M139" i="5"/>
  <c r="L139" i="5"/>
  <c r="K139" i="5"/>
  <c r="J139" i="5"/>
  <c r="G139" i="5"/>
  <c r="F139" i="5"/>
  <c r="E139" i="5"/>
  <c r="D139" i="5"/>
  <c r="C139" i="5"/>
  <c r="B139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AD138" i="5"/>
  <c r="AC138" i="5"/>
  <c r="AB138" i="5"/>
  <c r="AA138" i="5"/>
  <c r="Z138" i="5"/>
  <c r="Y138" i="5"/>
  <c r="X138" i="5"/>
  <c r="W138" i="5"/>
  <c r="V138" i="5"/>
  <c r="U138" i="5"/>
  <c r="T138" i="5"/>
  <c r="S138" i="5"/>
  <c r="R138" i="5"/>
  <c r="Q138" i="5"/>
  <c r="P138" i="5"/>
  <c r="O138" i="5"/>
  <c r="N138" i="5"/>
  <c r="M138" i="5"/>
  <c r="L138" i="5"/>
  <c r="K138" i="5"/>
  <c r="G138" i="5"/>
  <c r="F138" i="5"/>
  <c r="E138" i="5"/>
  <c r="D138" i="5"/>
  <c r="C138" i="5"/>
  <c r="B138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AD137" i="5"/>
  <c r="AC137" i="5"/>
  <c r="AB137" i="5"/>
  <c r="AA137" i="5"/>
  <c r="Z137" i="5"/>
  <c r="Y137" i="5"/>
  <c r="X137" i="5"/>
  <c r="W137" i="5"/>
  <c r="V137" i="5"/>
  <c r="U137" i="5"/>
  <c r="T137" i="5"/>
  <c r="S137" i="5"/>
  <c r="R137" i="5"/>
  <c r="Q137" i="5"/>
  <c r="P137" i="5"/>
  <c r="O137" i="5"/>
  <c r="N137" i="5"/>
  <c r="M137" i="5"/>
  <c r="L137" i="5"/>
  <c r="K137" i="5"/>
  <c r="J137" i="5"/>
  <c r="G137" i="5"/>
  <c r="F137" i="5"/>
  <c r="E137" i="5"/>
  <c r="D137" i="5"/>
  <c r="C137" i="5"/>
  <c r="B137" i="5"/>
  <c r="AQ136" i="5"/>
  <c r="AQ156" i="5" s="1"/>
  <c r="AP136" i="5"/>
  <c r="AP156" i="5" s="1"/>
  <c r="AO136" i="5"/>
  <c r="AO156" i="5" s="1"/>
  <c r="AN136" i="5"/>
  <c r="AN156" i="5" s="1"/>
  <c r="AM136" i="5"/>
  <c r="AM156" i="5" s="1"/>
  <c r="AL136" i="5"/>
  <c r="AL156" i="5" s="1"/>
  <c r="AK136" i="5"/>
  <c r="AK156" i="5" s="1"/>
  <c r="AJ136" i="5"/>
  <c r="AJ156" i="5" s="1"/>
  <c r="AI136" i="5"/>
  <c r="AI156" i="5" s="1"/>
  <c r="AH136" i="5"/>
  <c r="AH156" i="5" s="1"/>
  <c r="AG136" i="5"/>
  <c r="AG156" i="5" s="1"/>
  <c r="AF136" i="5"/>
  <c r="AE136" i="5"/>
  <c r="AE156" i="5" s="1"/>
  <c r="AD136" i="5"/>
  <c r="AD156" i="5" s="1"/>
  <c r="AC136" i="5"/>
  <c r="AC156" i="5" s="1"/>
  <c r="AB136" i="5"/>
  <c r="AA136" i="5"/>
  <c r="AA156" i="5" s="1"/>
  <c r="Z136" i="5"/>
  <c r="Z156" i="5" s="1"/>
  <c r="Y136" i="5"/>
  <c r="Y156" i="5" s="1"/>
  <c r="X136" i="5"/>
  <c r="X156" i="5" s="1"/>
  <c r="W136" i="5"/>
  <c r="W156" i="5" s="1"/>
  <c r="V136" i="5"/>
  <c r="V156" i="5" s="1"/>
  <c r="U136" i="5"/>
  <c r="U156" i="5" s="1"/>
  <c r="T136" i="5"/>
  <c r="T156" i="5" s="1"/>
  <c r="S136" i="5"/>
  <c r="S156" i="5" s="1"/>
  <c r="R136" i="5"/>
  <c r="R156" i="5" s="1"/>
  <c r="Q136" i="5"/>
  <c r="Q156" i="5" s="1"/>
  <c r="P136" i="5"/>
  <c r="O136" i="5"/>
  <c r="O156" i="5" s="1"/>
  <c r="N136" i="5"/>
  <c r="N156" i="5" s="1"/>
  <c r="M136" i="5"/>
  <c r="M156" i="5" s="1"/>
  <c r="L136" i="5"/>
  <c r="K136" i="5"/>
  <c r="K156" i="5" s="1"/>
  <c r="H136" i="5"/>
  <c r="G136" i="5"/>
  <c r="G156" i="5" s="1"/>
  <c r="F136" i="5"/>
  <c r="F156" i="5" s="1"/>
  <c r="E136" i="5"/>
  <c r="E156" i="5" s="1"/>
  <c r="D136" i="5"/>
  <c r="D156" i="5" s="1"/>
  <c r="C136" i="5"/>
  <c r="C156" i="5" s="1"/>
  <c r="B136" i="5"/>
  <c r="B156" i="5" s="1"/>
  <c r="F130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V129" i="5"/>
  <c r="U129" i="5"/>
  <c r="T129" i="5"/>
  <c r="S129" i="5"/>
  <c r="R129" i="5"/>
  <c r="Q129" i="5"/>
  <c r="P129" i="5"/>
  <c r="O129" i="5"/>
  <c r="N129" i="5"/>
  <c r="M129" i="5"/>
  <c r="L129" i="5"/>
  <c r="K129" i="5"/>
  <c r="H129" i="5"/>
  <c r="G129" i="5"/>
  <c r="F129" i="5"/>
  <c r="E129" i="5"/>
  <c r="D129" i="5"/>
  <c r="C129" i="5"/>
  <c r="B129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AD128" i="5"/>
  <c r="AC128" i="5"/>
  <c r="AB128" i="5"/>
  <c r="AA128" i="5"/>
  <c r="Z128" i="5"/>
  <c r="Y128" i="5"/>
  <c r="X128" i="5"/>
  <c r="W128" i="5"/>
  <c r="V128" i="5"/>
  <c r="U128" i="5"/>
  <c r="T128" i="5"/>
  <c r="S128" i="5"/>
  <c r="R128" i="5"/>
  <c r="Q128" i="5"/>
  <c r="P128" i="5"/>
  <c r="O128" i="5"/>
  <c r="N128" i="5"/>
  <c r="M128" i="5"/>
  <c r="L128" i="5"/>
  <c r="K128" i="5"/>
  <c r="G128" i="5"/>
  <c r="F128" i="5"/>
  <c r="E128" i="5"/>
  <c r="D128" i="5"/>
  <c r="C128" i="5"/>
  <c r="B128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AD127" i="5"/>
  <c r="AC127" i="5"/>
  <c r="AB127" i="5"/>
  <c r="AA127" i="5"/>
  <c r="Z127" i="5"/>
  <c r="Y127" i="5"/>
  <c r="X127" i="5"/>
  <c r="W127" i="5"/>
  <c r="V127" i="5"/>
  <c r="U127" i="5"/>
  <c r="T127" i="5"/>
  <c r="S127" i="5"/>
  <c r="R127" i="5"/>
  <c r="Q127" i="5"/>
  <c r="P127" i="5"/>
  <c r="O127" i="5"/>
  <c r="N127" i="5"/>
  <c r="M127" i="5"/>
  <c r="L127" i="5"/>
  <c r="K127" i="5"/>
  <c r="G127" i="5"/>
  <c r="F127" i="5"/>
  <c r="E127" i="5"/>
  <c r="D127" i="5"/>
  <c r="C127" i="5"/>
  <c r="B127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AD126" i="5"/>
  <c r="AC126" i="5"/>
  <c r="AB126" i="5"/>
  <c r="AA126" i="5"/>
  <c r="Z126" i="5"/>
  <c r="Y126" i="5"/>
  <c r="X126" i="5"/>
  <c r="W126" i="5"/>
  <c r="V126" i="5"/>
  <c r="U126" i="5"/>
  <c r="T126" i="5"/>
  <c r="S126" i="5"/>
  <c r="R126" i="5"/>
  <c r="Q126" i="5"/>
  <c r="P126" i="5"/>
  <c r="O126" i="5"/>
  <c r="N126" i="5"/>
  <c r="M126" i="5"/>
  <c r="L126" i="5"/>
  <c r="K126" i="5"/>
  <c r="G126" i="5"/>
  <c r="F126" i="5"/>
  <c r="E126" i="5"/>
  <c r="D126" i="5"/>
  <c r="C126" i="5"/>
  <c r="B126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AD125" i="5"/>
  <c r="AC125" i="5"/>
  <c r="AB125" i="5"/>
  <c r="AA125" i="5"/>
  <c r="Z125" i="5"/>
  <c r="Y125" i="5"/>
  <c r="X125" i="5"/>
  <c r="W125" i="5"/>
  <c r="V125" i="5"/>
  <c r="U125" i="5"/>
  <c r="T125" i="5"/>
  <c r="S125" i="5"/>
  <c r="R125" i="5"/>
  <c r="Q125" i="5"/>
  <c r="P125" i="5"/>
  <c r="O125" i="5"/>
  <c r="N125" i="5"/>
  <c r="M125" i="5"/>
  <c r="L125" i="5"/>
  <c r="K125" i="5"/>
  <c r="H125" i="5"/>
  <c r="G125" i="5"/>
  <c r="F125" i="5"/>
  <c r="E125" i="5"/>
  <c r="D125" i="5"/>
  <c r="C125" i="5"/>
  <c r="B125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AD124" i="5"/>
  <c r="AC124" i="5"/>
  <c r="AB124" i="5"/>
  <c r="AA124" i="5"/>
  <c r="Z124" i="5"/>
  <c r="Y124" i="5"/>
  <c r="X124" i="5"/>
  <c r="W124" i="5"/>
  <c r="V124" i="5"/>
  <c r="U124" i="5"/>
  <c r="T124" i="5"/>
  <c r="S124" i="5"/>
  <c r="R124" i="5"/>
  <c r="Q124" i="5"/>
  <c r="P124" i="5"/>
  <c r="O124" i="5"/>
  <c r="N124" i="5"/>
  <c r="M124" i="5"/>
  <c r="L124" i="5"/>
  <c r="K124" i="5"/>
  <c r="G124" i="5"/>
  <c r="F124" i="5"/>
  <c r="E124" i="5"/>
  <c r="D124" i="5"/>
  <c r="C124" i="5"/>
  <c r="B124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AD123" i="5"/>
  <c r="AC123" i="5"/>
  <c r="AB123" i="5"/>
  <c r="AA123" i="5"/>
  <c r="Z123" i="5"/>
  <c r="Y123" i="5"/>
  <c r="X123" i="5"/>
  <c r="W123" i="5"/>
  <c r="V123" i="5"/>
  <c r="U123" i="5"/>
  <c r="T123" i="5"/>
  <c r="S123" i="5"/>
  <c r="R123" i="5"/>
  <c r="Q123" i="5"/>
  <c r="P123" i="5"/>
  <c r="O123" i="5"/>
  <c r="N123" i="5"/>
  <c r="M123" i="5"/>
  <c r="L123" i="5"/>
  <c r="K123" i="5"/>
  <c r="G123" i="5"/>
  <c r="F123" i="5"/>
  <c r="E123" i="5"/>
  <c r="D123" i="5"/>
  <c r="C123" i="5"/>
  <c r="B123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AD122" i="5"/>
  <c r="AC122" i="5"/>
  <c r="AB122" i="5"/>
  <c r="AA122" i="5"/>
  <c r="Z122" i="5"/>
  <c r="Y122" i="5"/>
  <c r="X122" i="5"/>
  <c r="W122" i="5"/>
  <c r="V122" i="5"/>
  <c r="U122" i="5"/>
  <c r="T122" i="5"/>
  <c r="S122" i="5"/>
  <c r="R122" i="5"/>
  <c r="Q122" i="5"/>
  <c r="P122" i="5"/>
  <c r="O122" i="5"/>
  <c r="N122" i="5"/>
  <c r="M122" i="5"/>
  <c r="L122" i="5"/>
  <c r="K122" i="5"/>
  <c r="G122" i="5"/>
  <c r="F122" i="5"/>
  <c r="E122" i="5"/>
  <c r="D122" i="5"/>
  <c r="C122" i="5"/>
  <c r="B122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AD121" i="5"/>
  <c r="AC121" i="5"/>
  <c r="AB121" i="5"/>
  <c r="AA121" i="5"/>
  <c r="Z121" i="5"/>
  <c r="Y121" i="5"/>
  <c r="X121" i="5"/>
  <c r="W121" i="5"/>
  <c r="V121" i="5"/>
  <c r="U121" i="5"/>
  <c r="T121" i="5"/>
  <c r="S121" i="5"/>
  <c r="R121" i="5"/>
  <c r="Q121" i="5"/>
  <c r="P121" i="5"/>
  <c r="O121" i="5"/>
  <c r="N121" i="5"/>
  <c r="M121" i="5"/>
  <c r="L121" i="5"/>
  <c r="K121" i="5"/>
  <c r="H121" i="5"/>
  <c r="G121" i="5"/>
  <c r="F121" i="5"/>
  <c r="E121" i="5"/>
  <c r="D121" i="5"/>
  <c r="C121" i="5"/>
  <c r="B121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AD120" i="5"/>
  <c r="AC120" i="5"/>
  <c r="AB120" i="5"/>
  <c r="AA120" i="5"/>
  <c r="Z120" i="5"/>
  <c r="Y120" i="5"/>
  <c r="X120" i="5"/>
  <c r="W120" i="5"/>
  <c r="V120" i="5"/>
  <c r="U120" i="5"/>
  <c r="T120" i="5"/>
  <c r="S120" i="5"/>
  <c r="R120" i="5"/>
  <c r="Q120" i="5"/>
  <c r="P120" i="5"/>
  <c r="O120" i="5"/>
  <c r="N120" i="5"/>
  <c r="M120" i="5"/>
  <c r="L120" i="5"/>
  <c r="K120" i="5"/>
  <c r="G120" i="5"/>
  <c r="F120" i="5"/>
  <c r="E120" i="5"/>
  <c r="D120" i="5"/>
  <c r="C120" i="5"/>
  <c r="B120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AD119" i="5"/>
  <c r="AC119" i="5"/>
  <c r="AB119" i="5"/>
  <c r="AA119" i="5"/>
  <c r="Z119" i="5"/>
  <c r="Y119" i="5"/>
  <c r="X119" i="5"/>
  <c r="W119" i="5"/>
  <c r="V119" i="5"/>
  <c r="U119" i="5"/>
  <c r="T119" i="5"/>
  <c r="S119" i="5"/>
  <c r="R119" i="5"/>
  <c r="Q119" i="5"/>
  <c r="P119" i="5"/>
  <c r="O119" i="5"/>
  <c r="N119" i="5"/>
  <c r="M119" i="5"/>
  <c r="L119" i="5"/>
  <c r="K119" i="5"/>
  <c r="G119" i="5"/>
  <c r="F119" i="5"/>
  <c r="E119" i="5"/>
  <c r="D119" i="5"/>
  <c r="C119" i="5"/>
  <c r="B119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AD118" i="5"/>
  <c r="AC118" i="5"/>
  <c r="AB118" i="5"/>
  <c r="AA118" i="5"/>
  <c r="Z118" i="5"/>
  <c r="Y118" i="5"/>
  <c r="X118" i="5"/>
  <c r="W118" i="5"/>
  <c r="V118" i="5"/>
  <c r="U118" i="5"/>
  <c r="T118" i="5"/>
  <c r="S118" i="5"/>
  <c r="R118" i="5"/>
  <c r="Q118" i="5"/>
  <c r="P118" i="5"/>
  <c r="O118" i="5"/>
  <c r="N118" i="5"/>
  <c r="M118" i="5"/>
  <c r="L118" i="5"/>
  <c r="K118" i="5"/>
  <c r="G118" i="5"/>
  <c r="F118" i="5"/>
  <c r="E118" i="5"/>
  <c r="D118" i="5"/>
  <c r="C118" i="5"/>
  <c r="B118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AD117" i="5"/>
  <c r="AC117" i="5"/>
  <c r="AB117" i="5"/>
  <c r="AA117" i="5"/>
  <c r="Z117" i="5"/>
  <c r="Y117" i="5"/>
  <c r="X117" i="5"/>
  <c r="W117" i="5"/>
  <c r="V117" i="5"/>
  <c r="U117" i="5"/>
  <c r="T117" i="5"/>
  <c r="S117" i="5"/>
  <c r="R117" i="5"/>
  <c r="Q117" i="5"/>
  <c r="P117" i="5"/>
  <c r="O117" i="5"/>
  <c r="N117" i="5"/>
  <c r="M117" i="5"/>
  <c r="L117" i="5"/>
  <c r="K117" i="5"/>
  <c r="H117" i="5"/>
  <c r="G117" i="5"/>
  <c r="F117" i="5"/>
  <c r="E117" i="5"/>
  <c r="D117" i="5"/>
  <c r="C117" i="5"/>
  <c r="B117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AD116" i="5"/>
  <c r="AC116" i="5"/>
  <c r="AB116" i="5"/>
  <c r="AA116" i="5"/>
  <c r="Z116" i="5"/>
  <c r="Y116" i="5"/>
  <c r="X116" i="5"/>
  <c r="W116" i="5"/>
  <c r="V116" i="5"/>
  <c r="U116" i="5"/>
  <c r="T116" i="5"/>
  <c r="S116" i="5"/>
  <c r="R116" i="5"/>
  <c r="Q116" i="5"/>
  <c r="P116" i="5"/>
  <c r="O116" i="5"/>
  <c r="N116" i="5"/>
  <c r="M116" i="5"/>
  <c r="L116" i="5"/>
  <c r="K116" i="5"/>
  <c r="G116" i="5"/>
  <c r="F116" i="5"/>
  <c r="E116" i="5"/>
  <c r="D116" i="5"/>
  <c r="C116" i="5"/>
  <c r="B116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AD115" i="5"/>
  <c r="AC115" i="5"/>
  <c r="AB115" i="5"/>
  <c r="AA115" i="5"/>
  <c r="Z115" i="5"/>
  <c r="Y115" i="5"/>
  <c r="X115" i="5"/>
  <c r="W115" i="5"/>
  <c r="V115" i="5"/>
  <c r="U115" i="5"/>
  <c r="T115" i="5"/>
  <c r="S115" i="5"/>
  <c r="R115" i="5"/>
  <c r="Q115" i="5"/>
  <c r="P115" i="5"/>
  <c r="O115" i="5"/>
  <c r="N115" i="5"/>
  <c r="M115" i="5"/>
  <c r="L115" i="5"/>
  <c r="K115" i="5"/>
  <c r="G115" i="5"/>
  <c r="F115" i="5"/>
  <c r="E115" i="5"/>
  <c r="D115" i="5"/>
  <c r="C115" i="5"/>
  <c r="B115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AD114" i="5"/>
  <c r="AC114" i="5"/>
  <c r="AB114" i="5"/>
  <c r="AA114" i="5"/>
  <c r="Z114" i="5"/>
  <c r="Y114" i="5"/>
  <c r="X114" i="5"/>
  <c r="W114" i="5"/>
  <c r="V114" i="5"/>
  <c r="U114" i="5"/>
  <c r="T114" i="5"/>
  <c r="S114" i="5"/>
  <c r="R114" i="5"/>
  <c r="Q114" i="5"/>
  <c r="P114" i="5"/>
  <c r="O114" i="5"/>
  <c r="N114" i="5"/>
  <c r="M114" i="5"/>
  <c r="L114" i="5"/>
  <c r="K114" i="5"/>
  <c r="G114" i="5"/>
  <c r="F114" i="5"/>
  <c r="E114" i="5"/>
  <c r="D114" i="5"/>
  <c r="C114" i="5"/>
  <c r="B114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AD113" i="5"/>
  <c r="AC113" i="5"/>
  <c r="AB113" i="5"/>
  <c r="AA113" i="5"/>
  <c r="Z113" i="5"/>
  <c r="Y113" i="5"/>
  <c r="X113" i="5"/>
  <c r="W113" i="5"/>
  <c r="V113" i="5"/>
  <c r="U113" i="5"/>
  <c r="T113" i="5"/>
  <c r="S113" i="5"/>
  <c r="R113" i="5"/>
  <c r="Q113" i="5"/>
  <c r="P113" i="5"/>
  <c r="O113" i="5"/>
  <c r="N113" i="5"/>
  <c r="M113" i="5"/>
  <c r="L113" i="5"/>
  <c r="K113" i="5"/>
  <c r="H113" i="5"/>
  <c r="G113" i="5"/>
  <c r="F113" i="5"/>
  <c r="E113" i="5"/>
  <c r="D113" i="5"/>
  <c r="C113" i="5"/>
  <c r="B113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AD112" i="5"/>
  <c r="AC112" i="5"/>
  <c r="AB112" i="5"/>
  <c r="AA112" i="5"/>
  <c r="Z112" i="5"/>
  <c r="Y112" i="5"/>
  <c r="X112" i="5"/>
  <c r="W112" i="5"/>
  <c r="V112" i="5"/>
  <c r="U112" i="5"/>
  <c r="T112" i="5"/>
  <c r="S112" i="5"/>
  <c r="R112" i="5"/>
  <c r="Q112" i="5"/>
  <c r="P112" i="5"/>
  <c r="O112" i="5"/>
  <c r="N112" i="5"/>
  <c r="M112" i="5"/>
  <c r="L112" i="5"/>
  <c r="K112" i="5"/>
  <c r="G112" i="5"/>
  <c r="F112" i="5"/>
  <c r="E112" i="5"/>
  <c r="D112" i="5"/>
  <c r="C112" i="5"/>
  <c r="B112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AD111" i="5"/>
  <c r="AC111" i="5"/>
  <c r="AB111" i="5"/>
  <c r="AA111" i="5"/>
  <c r="Z111" i="5"/>
  <c r="Y111" i="5"/>
  <c r="X111" i="5"/>
  <c r="W111" i="5"/>
  <c r="V111" i="5"/>
  <c r="U111" i="5"/>
  <c r="T111" i="5"/>
  <c r="S111" i="5"/>
  <c r="R111" i="5"/>
  <c r="Q111" i="5"/>
  <c r="P111" i="5"/>
  <c r="O111" i="5"/>
  <c r="N111" i="5"/>
  <c r="M111" i="5"/>
  <c r="L111" i="5"/>
  <c r="K111" i="5"/>
  <c r="G111" i="5"/>
  <c r="F111" i="5"/>
  <c r="E111" i="5"/>
  <c r="D111" i="5"/>
  <c r="C111" i="5"/>
  <c r="B111" i="5"/>
  <c r="AQ110" i="5"/>
  <c r="AQ130" i="5" s="1"/>
  <c r="AP110" i="5"/>
  <c r="AP130" i="5" s="1"/>
  <c r="AO110" i="5"/>
  <c r="AN110" i="5"/>
  <c r="AM110" i="5"/>
  <c r="AM130" i="5" s="1"/>
  <c r="AL110" i="5"/>
  <c r="AL130" i="5" s="1"/>
  <c r="AK110" i="5"/>
  <c r="AJ110" i="5"/>
  <c r="AI110" i="5"/>
  <c r="AI130" i="5" s="1"/>
  <c r="AH110" i="5"/>
  <c r="AH130" i="5" s="1"/>
  <c r="AG110" i="5"/>
  <c r="AF110" i="5"/>
  <c r="AE110" i="5"/>
  <c r="AE130" i="5" s="1"/>
  <c r="AD110" i="5"/>
  <c r="AD130" i="5" s="1"/>
  <c r="AC110" i="5"/>
  <c r="AB110" i="5"/>
  <c r="AA110" i="5"/>
  <c r="AA130" i="5" s="1"/>
  <c r="Z110" i="5"/>
  <c r="Z130" i="5" s="1"/>
  <c r="Y110" i="5"/>
  <c r="X110" i="5"/>
  <c r="W110" i="5"/>
  <c r="W130" i="5" s="1"/>
  <c r="V110" i="5"/>
  <c r="V130" i="5" s="1"/>
  <c r="U110" i="5"/>
  <c r="T110" i="5"/>
  <c r="S110" i="5"/>
  <c r="S130" i="5" s="1"/>
  <c r="R110" i="5"/>
  <c r="R130" i="5" s="1"/>
  <c r="Q110" i="5"/>
  <c r="P110" i="5"/>
  <c r="O110" i="5"/>
  <c r="O130" i="5" s="1"/>
  <c r="N110" i="5"/>
  <c r="N130" i="5" s="1"/>
  <c r="M110" i="5"/>
  <c r="L110" i="5"/>
  <c r="K110" i="5"/>
  <c r="K130" i="5" s="1"/>
  <c r="G110" i="5"/>
  <c r="F110" i="5"/>
  <c r="E110" i="5"/>
  <c r="E130" i="5" s="1"/>
  <c r="D110" i="5"/>
  <c r="D130" i="5" s="1"/>
  <c r="C110" i="5"/>
  <c r="B110" i="5"/>
  <c r="B130" i="5" s="1"/>
  <c r="G103" i="5"/>
  <c r="F103" i="5"/>
  <c r="E103" i="5"/>
  <c r="D103" i="5"/>
  <c r="C103" i="5"/>
  <c r="B103" i="5"/>
  <c r="J102" i="5"/>
  <c r="I102" i="5"/>
  <c r="H102" i="5"/>
  <c r="J101" i="5"/>
  <c r="I101" i="5"/>
  <c r="H101" i="5"/>
  <c r="J100" i="5"/>
  <c r="I100" i="5"/>
  <c r="H100" i="5"/>
  <c r="J99" i="5"/>
  <c r="I99" i="5"/>
  <c r="H99" i="5"/>
  <c r="J98" i="5"/>
  <c r="I98" i="5"/>
  <c r="H98" i="5"/>
  <c r="J97" i="5"/>
  <c r="I97" i="5"/>
  <c r="H97" i="5"/>
  <c r="J96" i="5"/>
  <c r="I96" i="5"/>
  <c r="H96" i="5"/>
  <c r="J95" i="5"/>
  <c r="I95" i="5"/>
  <c r="H95" i="5"/>
  <c r="J94" i="5"/>
  <c r="I94" i="5"/>
  <c r="H94" i="5"/>
  <c r="J93" i="5"/>
  <c r="I93" i="5"/>
  <c r="H93" i="5"/>
  <c r="J92" i="5"/>
  <c r="I92" i="5"/>
  <c r="H92" i="5"/>
  <c r="J91" i="5"/>
  <c r="I91" i="5"/>
  <c r="H91" i="5"/>
  <c r="J90" i="5"/>
  <c r="I90" i="5"/>
  <c r="H90" i="5"/>
  <c r="J89" i="5"/>
  <c r="I89" i="5"/>
  <c r="H89" i="5"/>
  <c r="J88" i="5"/>
  <c r="I88" i="5"/>
  <c r="H88" i="5"/>
  <c r="J87" i="5"/>
  <c r="I87" i="5"/>
  <c r="H87" i="5"/>
  <c r="J86" i="5"/>
  <c r="I86" i="5"/>
  <c r="H86" i="5"/>
  <c r="J85" i="5"/>
  <c r="I85" i="5"/>
  <c r="H85" i="5"/>
  <c r="H103" i="5" s="1"/>
  <c r="J84" i="5"/>
  <c r="I84" i="5"/>
  <c r="H84" i="5"/>
  <c r="J83" i="5"/>
  <c r="I83" i="5"/>
  <c r="I103" i="5" s="1"/>
  <c r="H83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I77" i="5"/>
  <c r="G77" i="5"/>
  <c r="F77" i="5"/>
  <c r="E77" i="5"/>
  <c r="D77" i="5"/>
  <c r="C77" i="5"/>
  <c r="B77" i="5"/>
  <c r="J76" i="5"/>
  <c r="I76" i="5"/>
  <c r="H76" i="5"/>
  <c r="J75" i="5"/>
  <c r="J154" i="5" s="1"/>
  <c r="I75" i="5"/>
  <c r="I154" i="5" s="1"/>
  <c r="H75" i="5"/>
  <c r="J74" i="5"/>
  <c r="I74" i="5"/>
  <c r="I153" i="5" s="1"/>
  <c r="H74" i="5"/>
  <c r="H153" i="5" s="1"/>
  <c r="J73" i="5"/>
  <c r="I73" i="5"/>
  <c r="H73" i="5"/>
  <c r="J72" i="5"/>
  <c r="I72" i="5"/>
  <c r="H72" i="5"/>
  <c r="J71" i="5"/>
  <c r="J150" i="5" s="1"/>
  <c r="I71" i="5"/>
  <c r="I150" i="5" s="1"/>
  <c r="H71" i="5"/>
  <c r="J70" i="5"/>
  <c r="I70" i="5"/>
  <c r="I149" i="5" s="1"/>
  <c r="H70" i="5"/>
  <c r="H149" i="5" s="1"/>
  <c r="J69" i="5"/>
  <c r="I69" i="5"/>
  <c r="H69" i="5"/>
  <c r="J68" i="5"/>
  <c r="I68" i="5"/>
  <c r="H68" i="5"/>
  <c r="J67" i="5"/>
  <c r="J146" i="5" s="1"/>
  <c r="I67" i="5"/>
  <c r="I146" i="5" s="1"/>
  <c r="H67" i="5"/>
  <c r="J66" i="5"/>
  <c r="I66" i="5"/>
  <c r="I145" i="5" s="1"/>
  <c r="H66" i="5"/>
  <c r="H145" i="5" s="1"/>
  <c r="J65" i="5"/>
  <c r="I65" i="5"/>
  <c r="H65" i="5"/>
  <c r="J64" i="5"/>
  <c r="I64" i="5"/>
  <c r="H64" i="5"/>
  <c r="J63" i="5"/>
  <c r="J142" i="5" s="1"/>
  <c r="I63" i="5"/>
  <c r="I142" i="5" s="1"/>
  <c r="H63" i="5"/>
  <c r="J62" i="5"/>
  <c r="I62" i="5"/>
  <c r="I141" i="5" s="1"/>
  <c r="H62" i="5"/>
  <c r="H141" i="5" s="1"/>
  <c r="J61" i="5"/>
  <c r="I61" i="5"/>
  <c r="H61" i="5"/>
  <c r="J60" i="5"/>
  <c r="J77" i="5" s="1"/>
  <c r="I60" i="5"/>
  <c r="H60" i="5"/>
  <c r="J59" i="5"/>
  <c r="J138" i="5" s="1"/>
  <c r="I59" i="5"/>
  <c r="I138" i="5" s="1"/>
  <c r="H59" i="5"/>
  <c r="J58" i="5"/>
  <c r="I58" i="5"/>
  <c r="I137" i="5" s="1"/>
  <c r="H58" i="5"/>
  <c r="H137" i="5" s="1"/>
  <c r="J57" i="5"/>
  <c r="I57" i="5"/>
  <c r="H57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G51" i="5"/>
  <c r="F51" i="5"/>
  <c r="E51" i="5"/>
  <c r="D51" i="5"/>
  <c r="C51" i="5"/>
  <c r="B51" i="5"/>
  <c r="J50" i="5"/>
  <c r="I50" i="5"/>
  <c r="I129" i="5" s="1"/>
  <c r="H50" i="5"/>
  <c r="J49" i="5"/>
  <c r="I49" i="5"/>
  <c r="H49" i="5"/>
  <c r="H128" i="5" s="1"/>
  <c r="J48" i="5"/>
  <c r="J127" i="5" s="1"/>
  <c r="I48" i="5"/>
  <c r="H48" i="5"/>
  <c r="J47" i="5"/>
  <c r="J126" i="5" s="1"/>
  <c r="I47" i="5"/>
  <c r="H47" i="5"/>
  <c r="J46" i="5"/>
  <c r="I46" i="5"/>
  <c r="I125" i="5" s="1"/>
  <c r="H46" i="5"/>
  <c r="J45" i="5"/>
  <c r="I45" i="5"/>
  <c r="H45" i="5"/>
  <c r="H124" i="5" s="1"/>
  <c r="J44" i="5"/>
  <c r="J123" i="5" s="1"/>
  <c r="I44" i="5"/>
  <c r="H44" i="5"/>
  <c r="J43" i="5"/>
  <c r="J122" i="5" s="1"/>
  <c r="I43" i="5"/>
  <c r="H43" i="5"/>
  <c r="J42" i="5"/>
  <c r="I42" i="5"/>
  <c r="I121" i="5" s="1"/>
  <c r="H42" i="5"/>
  <c r="J41" i="5"/>
  <c r="I41" i="5"/>
  <c r="H41" i="5"/>
  <c r="H120" i="5" s="1"/>
  <c r="J40" i="5"/>
  <c r="J119" i="5" s="1"/>
  <c r="I40" i="5"/>
  <c r="H40" i="5"/>
  <c r="J39" i="5"/>
  <c r="J118" i="5" s="1"/>
  <c r="I39" i="5"/>
  <c r="H39" i="5"/>
  <c r="J38" i="5"/>
  <c r="I38" i="5"/>
  <c r="I117" i="5" s="1"/>
  <c r="H38" i="5"/>
  <c r="J37" i="5"/>
  <c r="I37" i="5"/>
  <c r="H37" i="5"/>
  <c r="H116" i="5" s="1"/>
  <c r="J36" i="5"/>
  <c r="J115" i="5" s="1"/>
  <c r="I36" i="5"/>
  <c r="H36" i="5"/>
  <c r="J35" i="5"/>
  <c r="J114" i="5" s="1"/>
  <c r="I35" i="5"/>
  <c r="H35" i="5"/>
  <c r="J34" i="5"/>
  <c r="I34" i="5"/>
  <c r="I113" i="5" s="1"/>
  <c r="H34" i="5"/>
  <c r="J33" i="5"/>
  <c r="I33" i="5"/>
  <c r="H33" i="5"/>
  <c r="H112" i="5" s="1"/>
  <c r="J32" i="5"/>
  <c r="J111" i="5" s="1"/>
  <c r="I32" i="5"/>
  <c r="H32" i="5"/>
  <c r="J31" i="5"/>
  <c r="J51" i="5" s="1"/>
  <c r="I31" i="5"/>
  <c r="H31" i="5"/>
  <c r="AQ25" i="5"/>
  <c r="AP25" i="5"/>
  <c r="AO25" i="5"/>
  <c r="AN25" i="5"/>
  <c r="AM25" i="5"/>
  <c r="AL25" i="5"/>
  <c r="AK25" i="5"/>
  <c r="AJ25" i="5"/>
  <c r="AI25" i="5"/>
  <c r="AH25" i="5"/>
  <c r="AG25" i="5"/>
  <c r="AF25" i="5"/>
  <c r="AE25" i="5"/>
  <c r="AD25" i="5"/>
  <c r="AC25" i="5"/>
  <c r="AB25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G25" i="5"/>
  <c r="F25" i="5"/>
  <c r="E25" i="5"/>
  <c r="D25" i="5"/>
  <c r="C25" i="5"/>
  <c r="B25" i="5"/>
  <c r="J24" i="5"/>
  <c r="I24" i="5"/>
  <c r="H24" i="5"/>
  <c r="J23" i="5"/>
  <c r="J128" i="5" s="1"/>
  <c r="I23" i="5"/>
  <c r="H23" i="5"/>
  <c r="J22" i="5"/>
  <c r="I22" i="5"/>
  <c r="I127" i="5" s="1"/>
  <c r="H22" i="5"/>
  <c r="H127" i="5" s="1"/>
  <c r="J21" i="5"/>
  <c r="I21" i="5"/>
  <c r="H21" i="5"/>
  <c r="J20" i="5"/>
  <c r="I20" i="5"/>
  <c r="H20" i="5"/>
  <c r="J19" i="5"/>
  <c r="J124" i="5" s="1"/>
  <c r="I19" i="5"/>
  <c r="H19" i="5"/>
  <c r="J18" i="5"/>
  <c r="I18" i="5"/>
  <c r="I123" i="5" s="1"/>
  <c r="H18" i="5"/>
  <c r="H123" i="5" s="1"/>
  <c r="J17" i="5"/>
  <c r="I17" i="5"/>
  <c r="H17" i="5"/>
  <c r="J16" i="5"/>
  <c r="I16" i="5"/>
  <c r="H16" i="5"/>
  <c r="J15" i="5"/>
  <c r="J120" i="5" s="1"/>
  <c r="I15" i="5"/>
  <c r="H15" i="5"/>
  <c r="J14" i="5"/>
  <c r="I14" i="5"/>
  <c r="I119" i="5" s="1"/>
  <c r="H14" i="5"/>
  <c r="H119" i="5" s="1"/>
  <c r="J13" i="5"/>
  <c r="I13" i="5"/>
  <c r="H13" i="5"/>
  <c r="J12" i="5"/>
  <c r="I12" i="5"/>
  <c r="H12" i="5"/>
  <c r="J11" i="5"/>
  <c r="J116" i="5" s="1"/>
  <c r="I11" i="5"/>
  <c r="H11" i="5"/>
  <c r="J10" i="5"/>
  <c r="I10" i="5"/>
  <c r="I115" i="5" s="1"/>
  <c r="H10" i="5"/>
  <c r="H115" i="5" s="1"/>
  <c r="J9" i="5"/>
  <c r="I9" i="5"/>
  <c r="H9" i="5"/>
  <c r="J8" i="5"/>
  <c r="J25" i="5" s="1"/>
  <c r="I8" i="5"/>
  <c r="H8" i="5"/>
  <c r="J7" i="5"/>
  <c r="J112" i="5" s="1"/>
  <c r="I7" i="5"/>
  <c r="H7" i="5"/>
  <c r="J6" i="5"/>
  <c r="I6" i="5"/>
  <c r="I111" i="5" s="1"/>
  <c r="H6" i="5"/>
  <c r="H111" i="5" s="1"/>
  <c r="J5" i="5"/>
  <c r="I5" i="5"/>
  <c r="H5" i="5"/>
  <c r="H51" i="5" l="1"/>
  <c r="J136" i="5"/>
  <c r="J140" i="5"/>
  <c r="I143" i="5"/>
  <c r="J148" i="5"/>
  <c r="I151" i="5"/>
  <c r="H138" i="5"/>
  <c r="H156" i="5" s="1"/>
  <c r="H142" i="5"/>
  <c r="H146" i="5"/>
  <c r="H150" i="5"/>
  <c r="H25" i="5"/>
  <c r="I112" i="5"/>
  <c r="I116" i="5"/>
  <c r="I120" i="5"/>
  <c r="J125" i="5"/>
  <c r="I128" i="5"/>
  <c r="J129" i="5"/>
  <c r="I25" i="5"/>
  <c r="I110" i="5"/>
  <c r="I136" i="5"/>
  <c r="I51" i="5"/>
  <c r="I114" i="5"/>
  <c r="I140" i="5"/>
  <c r="I118" i="5"/>
  <c r="I144" i="5"/>
  <c r="I122" i="5"/>
  <c r="I148" i="5"/>
  <c r="I126" i="5"/>
  <c r="I152" i="5"/>
  <c r="H139" i="5"/>
  <c r="H143" i="5"/>
  <c r="H147" i="5"/>
  <c r="H151" i="5"/>
  <c r="H155" i="5"/>
  <c r="C130" i="5"/>
  <c r="G130" i="5"/>
  <c r="M130" i="5"/>
  <c r="Q130" i="5"/>
  <c r="U130" i="5"/>
  <c r="Y130" i="5"/>
  <c r="AC130" i="5"/>
  <c r="AG130" i="5"/>
  <c r="AK130" i="5"/>
  <c r="AO130" i="5"/>
  <c r="I139" i="5"/>
  <c r="J144" i="5"/>
  <c r="I147" i="5"/>
  <c r="J152" i="5"/>
  <c r="I155" i="5"/>
  <c r="J110" i="5"/>
  <c r="J130" i="5" s="1"/>
  <c r="H154" i="5"/>
  <c r="J113" i="5"/>
  <c r="J117" i="5"/>
  <c r="J121" i="5"/>
  <c r="I124" i="5"/>
  <c r="J103" i="5"/>
  <c r="H110" i="5"/>
  <c r="H114" i="5"/>
  <c r="H118" i="5"/>
  <c r="H122" i="5"/>
  <c r="H126" i="5"/>
  <c r="H77" i="5"/>
  <c r="L130" i="5"/>
  <c r="P130" i="5"/>
  <c r="T130" i="5"/>
  <c r="X130" i="5"/>
  <c r="AB130" i="5"/>
  <c r="AF130" i="5"/>
  <c r="AJ130" i="5"/>
  <c r="AN130" i="5"/>
  <c r="B25" i="7"/>
  <c r="CG25" i="7"/>
  <c r="BO25" i="7"/>
  <c r="BN25" i="7"/>
  <c r="BM25" i="7"/>
  <c r="BM51" i="7"/>
  <c r="I130" i="5" l="1"/>
  <c r="J156" i="5"/>
  <c r="H130" i="5"/>
  <c r="I156" i="5"/>
  <c r="BC76" i="7"/>
  <c r="BB76" i="7"/>
  <c r="BA76" i="7"/>
  <c r="BC75" i="7"/>
  <c r="BB75" i="7"/>
  <c r="BA75" i="7"/>
  <c r="BC74" i="7"/>
  <c r="BB74" i="7"/>
  <c r="BA74" i="7"/>
  <c r="BC73" i="7"/>
  <c r="BB73" i="7"/>
  <c r="BA73" i="7"/>
  <c r="BC72" i="7"/>
  <c r="BB72" i="7"/>
  <c r="BA72" i="7"/>
  <c r="BC71" i="7"/>
  <c r="BB71" i="7"/>
  <c r="BA71" i="7"/>
  <c r="BC70" i="7"/>
  <c r="BB70" i="7"/>
  <c r="BA70" i="7"/>
  <c r="BC69" i="7"/>
  <c r="BB69" i="7"/>
  <c r="BA69" i="7"/>
  <c r="BC68" i="7"/>
  <c r="BB68" i="7"/>
  <c r="BA68" i="7"/>
  <c r="BC67" i="7"/>
  <c r="BB67" i="7"/>
  <c r="BA67" i="7"/>
  <c r="BC66" i="7"/>
  <c r="BB66" i="7"/>
  <c r="BA66" i="7"/>
  <c r="BC65" i="7"/>
  <c r="BB65" i="7"/>
  <c r="BA65" i="7"/>
  <c r="BC64" i="7"/>
  <c r="BB64" i="7"/>
  <c r="BA64" i="7"/>
  <c r="BC63" i="7"/>
  <c r="BB63" i="7"/>
  <c r="BA63" i="7"/>
  <c r="BC62" i="7"/>
  <c r="BB62" i="7"/>
  <c r="BA62" i="7"/>
  <c r="BC61" i="7"/>
  <c r="BB61" i="7"/>
  <c r="BA61" i="7"/>
  <c r="BC60" i="7"/>
  <c r="BB60" i="7"/>
  <c r="BA60" i="7"/>
  <c r="BC59" i="7"/>
  <c r="BB59" i="7"/>
  <c r="BA59" i="7"/>
  <c r="BC58" i="7"/>
  <c r="BB58" i="7"/>
  <c r="BA58" i="7"/>
  <c r="BC57" i="7"/>
  <c r="BB57" i="7"/>
  <c r="BA57" i="7"/>
  <c r="BC50" i="7"/>
  <c r="BB50" i="7"/>
  <c r="BA50" i="7"/>
  <c r="BC49" i="7"/>
  <c r="BB49" i="7"/>
  <c r="BA49" i="7"/>
  <c r="BC48" i="7"/>
  <c r="BB48" i="7"/>
  <c r="BA48" i="7"/>
  <c r="BC47" i="7"/>
  <c r="BB47" i="7"/>
  <c r="BA47" i="7"/>
  <c r="BC46" i="7"/>
  <c r="BB46" i="7"/>
  <c r="BA46" i="7"/>
  <c r="BC45" i="7"/>
  <c r="BB45" i="7"/>
  <c r="BA45" i="7"/>
  <c r="BC44" i="7"/>
  <c r="BB44" i="7"/>
  <c r="BA44" i="7"/>
  <c r="BC43" i="7"/>
  <c r="BB43" i="7"/>
  <c r="BA43" i="7"/>
  <c r="BC42" i="7"/>
  <c r="BB42" i="7"/>
  <c r="BA42" i="7"/>
  <c r="BC41" i="7"/>
  <c r="BB41" i="7"/>
  <c r="BA41" i="7"/>
  <c r="BC40" i="7"/>
  <c r="BB40" i="7"/>
  <c r="BA40" i="7"/>
  <c r="BC39" i="7"/>
  <c r="BB39" i="7"/>
  <c r="BA39" i="7"/>
  <c r="BC38" i="7"/>
  <c r="BB38" i="7"/>
  <c r="BA38" i="7"/>
  <c r="BC37" i="7"/>
  <c r="BB37" i="7"/>
  <c r="BA37" i="7"/>
  <c r="BC36" i="7"/>
  <c r="BB36" i="7"/>
  <c r="BA36" i="7"/>
  <c r="BC35" i="7"/>
  <c r="BB35" i="7"/>
  <c r="BA35" i="7"/>
  <c r="BC34" i="7"/>
  <c r="BB34" i="7"/>
  <c r="BA34" i="7"/>
  <c r="BC33" i="7"/>
  <c r="BB33" i="7"/>
  <c r="BA33" i="7"/>
  <c r="BC32" i="7"/>
  <c r="BB32" i="7"/>
  <c r="BA32" i="7"/>
  <c r="BC31" i="7"/>
  <c r="BB31" i="7"/>
  <c r="BA31" i="7"/>
  <c r="BC24" i="7"/>
  <c r="BB24" i="7"/>
  <c r="BA24" i="7"/>
  <c r="BC23" i="7"/>
  <c r="BB23" i="7"/>
  <c r="BA23" i="7"/>
  <c r="BC22" i="7"/>
  <c r="BB22" i="7"/>
  <c r="BA22" i="7"/>
  <c r="BC21" i="7"/>
  <c r="BB21" i="7"/>
  <c r="BA21" i="7"/>
  <c r="BC20" i="7"/>
  <c r="BB20" i="7"/>
  <c r="BA20" i="7"/>
  <c r="BC19" i="7"/>
  <c r="BB19" i="7"/>
  <c r="BA19" i="7"/>
  <c r="BC18" i="7"/>
  <c r="BB18" i="7"/>
  <c r="BA18" i="7"/>
  <c r="BC17" i="7"/>
  <c r="BB17" i="7"/>
  <c r="BA17" i="7"/>
  <c r="BC16" i="7"/>
  <c r="BB16" i="7"/>
  <c r="BA16" i="7"/>
  <c r="BC15" i="7"/>
  <c r="BB15" i="7"/>
  <c r="BA15" i="7"/>
  <c r="BC14" i="7"/>
  <c r="BB14" i="7"/>
  <c r="BA14" i="7"/>
  <c r="BC13" i="7"/>
  <c r="BB13" i="7"/>
  <c r="BA13" i="7"/>
  <c r="BC12" i="7"/>
  <c r="BB12" i="7"/>
  <c r="BA12" i="7"/>
  <c r="BC11" i="7"/>
  <c r="BB11" i="7"/>
  <c r="BA11" i="7"/>
  <c r="BC10" i="7"/>
  <c r="BB10" i="7"/>
  <c r="BA10" i="7"/>
  <c r="BC9" i="7"/>
  <c r="BB9" i="7"/>
  <c r="BA9" i="7"/>
  <c r="BC8" i="7"/>
  <c r="BB8" i="7"/>
  <c r="BA8" i="7"/>
  <c r="BC7" i="7"/>
  <c r="BB7" i="7"/>
  <c r="BA7" i="7"/>
  <c r="BC6" i="7"/>
  <c r="BB6" i="7"/>
  <c r="BA6" i="7"/>
  <c r="BC5" i="7"/>
  <c r="BB5" i="7"/>
  <c r="BA5" i="7"/>
  <c r="DE76" i="7" l="1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CM76" i="7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C76" i="7"/>
  <c r="B76" i="7"/>
  <c r="DE75" i="7"/>
  <c r="DD75" i="7"/>
  <c r="DC75" i="7"/>
  <c r="DB75" i="7"/>
  <c r="DA75" i="7"/>
  <c r="CZ75" i="7"/>
  <c r="CY75" i="7"/>
  <c r="CX75" i="7"/>
  <c r="CW75" i="7"/>
  <c r="CV75" i="7"/>
  <c r="CU75" i="7"/>
  <c r="CT75" i="7"/>
  <c r="CS75" i="7"/>
  <c r="CR75" i="7"/>
  <c r="CQ75" i="7"/>
  <c r="CP75" i="7"/>
  <c r="CO75" i="7"/>
  <c r="CN75" i="7"/>
  <c r="CM75" i="7"/>
  <c r="CL75" i="7"/>
  <c r="CK75" i="7"/>
  <c r="CJ75" i="7"/>
  <c r="CI75" i="7"/>
  <c r="CH75" i="7"/>
  <c r="CG75" i="7"/>
  <c r="CF75" i="7"/>
  <c r="CE75" i="7"/>
  <c r="CD75" i="7"/>
  <c r="CC75" i="7"/>
  <c r="CB75" i="7"/>
  <c r="CA75" i="7"/>
  <c r="BZ75" i="7"/>
  <c r="BY75" i="7"/>
  <c r="BX75" i="7"/>
  <c r="BW75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C75" i="7"/>
  <c r="B75" i="7"/>
  <c r="DE74" i="7"/>
  <c r="DD74" i="7"/>
  <c r="DC74" i="7"/>
  <c r="DB74" i="7"/>
  <c r="DA74" i="7"/>
  <c r="CZ74" i="7"/>
  <c r="CY74" i="7"/>
  <c r="CX74" i="7"/>
  <c r="CW74" i="7"/>
  <c r="CV74" i="7"/>
  <c r="CU74" i="7"/>
  <c r="CT74" i="7"/>
  <c r="CS74" i="7"/>
  <c r="CR74" i="7"/>
  <c r="CQ74" i="7"/>
  <c r="CP74" i="7"/>
  <c r="CO74" i="7"/>
  <c r="CN74" i="7"/>
  <c r="CM74" i="7"/>
  <c r="CL74" i="7"/>
  <c r="CK74" i="7"/>
  <c r="CJ74" i="7"/>
  <c r="CI74" i="7"/>
  <c r="CH74" i="7"/>
  <c r="CG74" i="7"/>
  <c r="CF74" i="7"/>
  <c r="CE74" i="7"/>
  <c r="CD74" i="7"/>
  <c r="CC74" i="7"/>
  <c r="CB74" i="7"/>
  <c r="CA74" i="7"/>
  <c r="BZ74" i="7"/>
  <c r="BY74" i="7"/>
  <c r="BX74" i="7"/>
  <c r="BW74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C74" i="7"/>
  <c r="B74" i="7"/>
  <c r="DE73" i="7"/>
  <c r="DD73" i="7"/>
  <c r="DC73" i="7"/>
  <c r="DB73" i="7"/>
  <c r="DA73" i="7"/>
  <c r="CZ73" i="7"/>
  <c r="CY73" i="7"/>
  <c r="CX73" i="7"/>
  <c r="CW73" i="7"/>
  <c r="CV73" i="7"/>
  <c r="CU73" i="7"/>
  <c r="CT73" i="7"/>
  <c r="CS73" i="7"/>
  <c r="CR73" i="7"/>
  <c r="CQ73" i="7"/>
  <c r="CP73" i="7"/>
  <c r="CO73" i="7"/>
  <c r="CN73" i="7"/>
  <c r="CM73" i="7"/>
  <c r="CL73" i="7"/>
  <c r="CK73" i="7"/>
  <c r="CJ73" i="7"/>
  <c r="CI73" i="7"/>
  <c r="CH73" i="7"/>
  <c r="CG73" i="7"/>
  <c r="CF73" i="7"/>
  <c r="CE73" i="7"/>
  <c r="CD73" i="7"/>
  <c r="CC73" i="7"/>
  <c r="CB73" i="7"/>
  <c r="CA73" i="7"/>
  <c r="BZ73" i="7"/>
  <c r="BY73" i="7"/>
  <c r="BX73" i="7"/>
  <c r="BW73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C73" i="7"/>
  <c r="B73" i="7"/>
  <c r="DE72" i="7"/>
  <c r="DD72" i="7"/>
  <c r="DC72" i="7"/>
  <c r="DB72" i="7"/>
  <c r="DA72" i="7"/>
  <c r="CZ72" i="7"/>
  <c r="CY72" i="7"/>
  <c r="CX72" i="7"/>
  <c r="CW72" i="7"/>
  <c r="CV72" i="7"/>
  <c r="CU72" i="7"/>
  <c r="CT72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D72" i="7"/>
  <c r="CC72" i="7"/>
  <c r="CB72" i="7"/>
  <c r="CA72" i="7"/>
  <c r="BZ72" i="7"/>
  <c r="BY72" i="7"/>
  <c r="BX72" i="7"/>
  <c r="BW72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C72" i="7"/>
  <c r="B72" i="7"/>
  <c r="DE71" i="7"/>
  <c r="DD71" i="7"/>
  <c r="DC71" i="7"/>
  <c r="DB71" i="7"/>
  <c r="DA71" i="7"/>
  <c r="CZ71" i="7"/>
  <c r="CY71" i="7"/>
  <c r="CX71" i="7"/>
  <c r="CW71" i="7"/>
  <c r="CV71" i="7"/>
  <c r="CU71" i="7"/>
  <c r="CT71" i="7"/>
  <c r="CS71" i="7"/>
  <c r="CR71" i="7"/>
  <c r="CQ71" i="7"/>
  <c r="CP71" i="7"/>
  <c r="CO71" i="7"/>
  <c r="CN71" i="7"/>
  <c r="CM71" i="7"/>
  <c r="CL71" i="7"/>
  <c r="CK71" i="7"/>
  <c r="CJ71" i="7"/>
  <c r="CI71" i="7"/>
  <c r="CH71" i="7"/>
  <c r="CG71" i="7"/>
  <c r="CF71" i="7"/>
  <c r="CE71" i="7"/>
  <c r="CD71" i="7"/>
  <c r="CC71" i="7"/>
  <c r="CB71" i="7"/>
  <c r="CA71" i="7"/>
  <c r="BZ71" i="7"/>
  <c r="BY71" i="7"/>
  <c r="BX71" i="7"/>
  <c r="BW71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AZ71" i="7"/>
  <c r="AY71" i="7"/>
  <c r="AX71" i="7"/>
  <c r="AW71" i="7"/>
  <c r="AV71" i="7"/>
  <c r="AU71" i="7"/>
  <c r="AT71" i="7"/>
  <c r="AS71" i="7"/>
  <c r="AR71" i="7"/>
  <c r="AQ71" i="7"/>
  <c r="AP71" i="7"/>
  <c r="AO71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C71" i="7"/>
  <c r="B71" i="7"/>
  <c r="DE70" i="7"/>
  <c r="DD70" i="7"/>
  <c r="DC70" i="7"/>
  <c r="DB70" i="7"/>
  <c r="DA70" i="7"/>
  <c r="CZ70" i="7"/>
  <c r="CY70" i="7"/>
  <c r="CX70" i="7"/>
  <c r="CW70" i="7"/>
  <c r="CV70" i="7"/>
  <c r="CU70" i="7"/>
  <c r="CT70" i="7"/>
  <c r="CS70" i="7"/>
  <c r="CR70" i="7"/>
  <c r="CQ70" i="7"/>
  <c r="CP70" i="7"/>
  <c r="CO70" i="7"/>
  <c r="CN70" i="7"/>
  <c r="CM70" i="7"/>
  <c r="CL70" i="7"/>
  <c r="CK70" i="7"/>
  <c r="CJ70" i="7"/>
  <c r="CI70" i="7"/>
  <c r="CH70" i="7"/>
  <c r="CG70" i="7"/>
  <c r="CF70" i="7"/>
  <c r="CE70" i="7"/>
  <c r="CD70" i="7"/>
  <c r="CC70" i="7"/>
  <c r="CB70" i="7"/>
  <c r="CA70" i="7"/>
  <c r="BZ70" i="7"/>
  <c r="BY70" i="7"/>
  <c r="BX70" i="7"/>
  <c r="BW70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AZ70" i="7"/>
  <c r="AY70" i="7"/>
  <c r="AX70" i="7"/>
  <c r="AW70" i="7"/>
  <c r="AV70" i="7"/>
  <c r="AU70" i="7"/>
  <c r="AT70" i="7"/>
  <c r="AS70" i="7"/>
  <c r="AR70" i="7"/>
  <c r="AQ70" i="7"/>
  <c r="AP70" i="7"/>
  <c r="AO70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C70" i="7"/>
  <c r="B70" i="7"/>
  <c r="DE69" i="7"/>
  <c r="DD69" i="7"/>
  <c r="DC69" i="7"/>
  <c r="DB69" i="7"/>
  <c r="DA69" i="7"/>
  <c r="CZ69" i="7"/>
  <c r="CY69" i="7"/>
  <c r="CX69" i="7"/>
  <c r="CW69" i="7"/>
  <c r="CV69" i="7"/>
  <c r="CU69" i="7"/>
  <c r="CT69" i="7"/>
  <c r="CS69" i="7"/>
  <c r="CR69" i="7"/>
  <c r="CQ69" i="7"/>
  <c r="CP69" i="7"/>
  <c r="CO69" i="7"/>
  <c r="CN69" i="7"/>
  <c r="CM69" i="7"/>
  <c r="CL69" i="7"/>
  <c r="CK69" i="7"/>
  <c r="CJ69" i="7"/>
  <c r="CI69" i="7"/>
  <c r="CH69" i="7"/>
  <c r="CG69" i="7"/>
  <c r="CF69" i="7"/>
  <c r="CE69" i="7"/>
  <c r="CD69" i="7"/>
  <c r="CC69" i="7"/>
  <c r="CB69" i="7"/>
  <c r="CA69" i="7"/>
  <c r="BZ69" i="7"/>
  <c r="BY69" i="7"/>
  <c r="BX69" i="7"/>
  <c r="BW69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AZ69" i="7"/>
  <c r="AY69" i="7"/>
  <c r="AX69" i="7"/>
  <c r="AW69" i="7"/>
  <c r="AV69" i="7"/>
  <c r="AU69" i="7"/>
  <c r="AT69" i="7"/>
  <c r="AS69" i="7"/>
  <c r="AR69" i="7"/>
  <c r="AQ69" i="7"/>
  <c r="AP69" i="7"/>
  <c r="AO69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C69" i="7"/>
  <c r="B69" i="7"/>
  <c r="DE68" i="7"/>
  <c r="DD68" i="7"/>
  <c r="DC68" i="7"/>
  <c r="DB68" i="7"/>
  <c r="DA68" i="7"/>
  <c r="CZ68" i="7"/>
  <c r="CY68" i="7"/>
  <c r="CX68" i="7"/>
  <c r="CW68" i="7"/>
  <c r="CV68" i="7"/>
  <c r="CU68" i="7"/>
  <c r="CT68" i="7"/>
  <c r="CS68" i="7"/>
  <c r="CR68" i="7"/>
  <c r="CQ68" i="7"/>
  <c r="CP68" i="7"/>
  <c r="CO68" i="7"/>
  <c r="CN68" i="7"/>
  <c r="CM68" i="7"/>
  <c r="CL68" i="7"/>
  <c r="CK68" i="7"/>
  <c r="CJ68" i="7"/>
  <c r="CI68" i="7"/>
  <c r="CH68" i="7"/>
  <c r="CG68" i="7"/>
  <c r="CF68" i="7"/>
  <c r="CE68" i="7"/>
  <c r="CD68" i="7"/>
  <c r="CC68" i="7"/>
  <c r="CB68" i="7"/>
  <c r="CA68" i="7"/>
  <c r="BZ68" i="7"/>
  <c r="BY68" i="7"/>
  <c r="BX68" i="7"/>
  <c r="BW68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C68" i="7"/>
  <c r="B68" i="7"/>
  <c r="DE67" i="7"/>
  <c r="DD67" i="7"/>
  <c r="DC67" i="7"/>
  <c r="DB67" i="7"/>
  <c r="DA67" i="7"/>
  <c r="CZ67" i="7"/>
  <c r="CY67" i="7"/>
  <c r="CX67" i="7"/>
  <c r="CW67" i="7"/>
  <c r="CV67" i="7"/>
  <c r="CU67" i="7"/>
  <c r="CT67" i="7"/>
  <c r="CS67" i="7"/>
  <c r="CR67" i="7"/>
  <c r="CQ67" i="7"/>
  <c r="CP67" i="7"/>
  <c r="CO67" i="7"/>
  <c r="CN67" i="7"/>
  <c r="CM67" i="7"/>
  <c r="CL67" i="7"/>
  <c r="CK67" i="7"/>
  <c r="CJ67" i="7"/>
  <c r="CI67" i="7"/>
  <c r="CH67" i="7"/>
  <c r="CG67" i="7"/>
  <c r="CF67" i="7"/>
  <c r="CE67" i="7"/>
  <c r="CD67" i="7"/>
  <c r="CC67" i="7"/>
  <c r="CB67" i="7"/>
  <c r="CA67" i="7"/>
  <c r="BZ67" i="7"/>
  <c r="BY67" i="7"/>
  <c r="BX67" i="7"/>
  <c r="BW67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C67" i="7"/>
  <c r="B67" i="7"/>
  <c r="DE66" i="7"/>
  <c r="DD66" i="7"/>
  <c r="DC66" i="7"/>
  <c r="DB66" i="7"/>
  <c r="DA66" i="7"/>
  <c r="CZ66" i="7"/>
  <c r="CY66" i="7"/>
  <c r="CX66" i="7"/>
  <c r="CW66" i="7"/>
  <c r="CV66" i="7"/>
  <c r="CU66" i="7"/>
  <c r="CT66" i="7"/>
  <c r="CS66" i="7"/>
  <c r="CR66" i="7"/>
  <c r="CQ66" i="7"/>
  <c r="CP66" i="7"/>
  <c r="CO66" i="7"/>
  <c r="CN66" i="7"/>
  <c r="CM66" i="7"/>
  <c r="CL66" i="7"/>
  <c r="CK66" i="7"/>
  <c r="CJ66" i="7"/>
  <c r="CI66" i="7"/>
  <c r="CH66" i="7"/>
  <c r="CG66" i="7"/>
  <c r="CF66" i="7"/>
  <c r="CE66" i="7"/>
  <c r="CD66" i="7"/>
  <c r="CC66" i="7"/>
  <c r="CB66" i="7"/>
  <c r="CA66" i="7"/>
  <c r="BZ66" i="7"/>
  <c r="BY66" i="7"/>
  <c r="BX66" i="7"/>
  <c r="BW66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C66" i="7"/>
  <c r="B66" i="7"/>
  <c r="DE65" i="7"/>
  <c r="DD65" i="7"/>
  <c r="DC65" i="7"/>
  <c r="DB65" i="7"/>
  <c r="DA65" i="7"/>
  <c r="CZ65" i="7"/>
  <c r="CY65" i="7"/>
  <c r="CX65" i="7"/>
  <c r="CW65" i="7"/>
  <c r="CV65" i="7"/>
  <c r="CU65" i="7"/>
  <c r="CT65" i="7"/>
  <c r="CS65" i="7"/>
  <c r="CR65" i="7"/>
  <c r="CQ65" i="7"/>
  <c r="CP65" i="7"/>
  <c r="CO65" i="7"/>
  <c r="CN65" i="7"/>
  <c r="CM65" i="7"/>
  <c r="CL65" i="7"/>
  <c r="CK65" i="7"/>
  <c r="CJ65" i="7"/>
  <c r="CI65" i="7"/>
  <c r="CH65" i="7"/>
  <c r="CG65" i="7"/>
  <c r="CF65" i="7"/>
  <c r="CE65" i="7"/>
  <c r="CD65" i="7"/>
  <c r="CC65" i="7"/>
  <c r="CB65" i="7"/>
  <c r="CA65" i="7"/>
  <c r="BZ65" i="7"/>
  <c r="BY65" i="7"/>
  <c r="BX65" i="7"/>
  <c r="BW65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C65" i="7"/>
  <c r="B65" i="7"/>
  <c r="DE64" i="7"/>
  <c r="DD64" i="7"/>
  <c r="DC64" i="7"/>
  <c r="DB64" i="7"/>
  <c r="DA64" i="7"/>
  <c r="CZ64" i="7"/>
  <c r="CY64" i="7"/>
  <c r="CX64" i="7"/>
  <c r="CW64" i="7"/>
  <c r="CV64" i="7"/>
  <c r="CU64" i="7"/>
  <c r="CT64" i="7"/>
  <c r="CS64" i="7"/>
  <c r="CR64" i="7"/>
  <c r="CQ64" i="7"/>
  <c r="CP64" i="7"/>
  <c r="CO64" i="7"/>
  <c r="CN64" i="7"/>
  <c r="CM64" i="7"/>
  <c r="CL64" i="7"/>
  <c r="CK64" i="7"/>
  <c r="CJ64" i="7"/>
  <c r="CI64" i="7"/>
  <c r="CH64" i="7"/>
  <c r="CG64" i="7"/>
  <c r="CF64" i="7"/>
  <c r="CE64" i="7"/>
  <c r="CD64" i="7"/>
  <c r="CC64" i="7"/>
  <c r="CB64" i="7"/>
  <c r="CA64" i="7"/>
  <c r="BZ64" i="7"/>
  <c r="BY64" i="7"/>
  <c r="BX64" i="7"/>
  <c r="BW64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C64" i="7"/>
  <c r="B64" i="7"/>
  <c r="DE63" i="7"/>
  <c r="DD63" i="7"/>
  <c r="DC63" i="7"/>
  <c r="DB63" i="7"/>
  <c r="DA63" i="7"/>
  <c r="CZ63" i="7"/>
  <c r="CY63" i="7"/>
  <c r="CX63" i="7"/>
  <c r="CW63" i="7"/>
  <c r="CV63" i="7"/>
  <c r="CU63" i="7"/>
  <c r="CT63" i="7"/>
  <c r="CS63" i="7"/>
  <c r="CR63" i="7"/>
  <c r="CQ63" i="7"/>
  <c r="CP63" i="7"/>
  <c r="CO63" i="7"/>
  <c r="CN63" i="7"/>
  <c r="CM63" i="7"/>
  <c r="CL63" i="7"/>
  <c r="CK63" i="7"/>
  <c r="CJ63" i="7"/>
  <c r="CI63" i="7"/>
  <c r="CH63" i="7"/>
  <c r="CG63" i="7"/>
  <c r="CF63" i="7"/>
  <c r="CE63" i="7"/>
  <c r="CD63" i="7"/>
  <c r="CC63" i="7"/>
  <c r="CB63" i="7"/>
  <c r="CA63" i="7"/>
  <c r="BZ63" i="7"/>
  <c r="BY63" i="7"/>
  <c r="BX63" i="7"/>
  <c r="BW63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C63" i="7"/>
  <c r="B63" i="7"/>
  <c r="DE62" i="7"/>
  <c r="DD62" i="7"/>
  <c r="DC62" i="7"/>
  <c r="DB62" i="7"/>
  <c r="DA62" i="7"/>
  <c r="CZ62" i="7"/>
  <c r="CY62" i="7"/>
  <c r="CX62" i="7"/>
  <c r="CW62" i="7"/>
  <c r="CV62" i="7"/>
  <c r="CU62" i="7"/>
  <c r="CT62" i="7"/>
  <c r="CS62" i="7"/>
  <c r="CR62" i="7"/>
  <c r="CQ62" i="7"/>
  <c r="CP62" i="7"/>
  <c r="CO62" i="7"/>
  <c r="CN62" i="7"/>
  <c r="CM62" i="7"/>
  <c r="CL62" i="7"/>
  <c r="CK62" i="7"/>
  <c r="CJ62" i="7"/>
  <c r="CI62" i="7"/>
  <c r="CH62" i="7"/>
  <c r="CG62" i="7"/>
  <c r="CF62" i="7"/>
  <c r="CE62" i="7"/>
  <c r="CD62" i="7"/>
  <c r="CC62" i="7"/>
  <c r="CB62" i="7"/>
  <c r="CA62" i="7"/>
  <c r="BZ62" i="7"/>
  <c r="BY62" i="7"/>
  <c r="BX62" i="7"/>
  <c r="BW62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C62" i="7"/>
  <c r="B62" i="7"/>
  <c r="DE61" i="7"/>
  <c r="DD61" i="7"/>
  <c r="DC61" i="7"/>
  <c r="DB61" i="7"/>
  <c r="DA61" i="7"/>
  <c r="CZ61" i="7"/>
  <c r="CY61" i="7"/>
  <c r="CX61" i="7"/>
  <c r="CW61" i="7"/>
  <c r="CV61" i="7"/>
  <c r="CU61" i="7"/>
  <c r="CT61" i="7"/>
  <c r="CS61" i="7"/>
  <c r="CR61" i="7"/>
  <c r="CQ61" i="7"/>
  <c r="CP61" i="7"/>
  <c r="CO61" i="7"/>
  <c r="CN61" i="7"/>
  <c r="CM61" i="7"/>
  <c r="CL61" i="7"/>
  <c r="CK61" i="7"/>
  <c r="CJ61" i="7"/>
  <c r="CI61" i="7"/>
  <c r="CH61" i="7"/>
  <c r="CG61" i="7"/>
  <c r="CF61" i="7"/>
  <c r="CE61" i="7"/>
  <c r="CD61" i="7"/>
  <c r="CC61" i="7"/>
  <c r="CB61" i="7"/>
  <c r="CA61" i="7"/>
  <c r="BZ61" i="7"/>
  <c r="BY61" i="7"/>
  <c r="BX61" i="7"/>
  <c r="BW61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C61" i="7"/>
  <c r="B61" i="7"/>
  <c r="DE60" i="7"/>
  <c r="DD60" i="7"/>
  <c r="DC60" i="7"/>
  <c r="DB60" i="7"/>
  <c r="DA60" i="7"/>
  <c r="CZ60" i="7"/>
  <c r="CY60" i="7"/>
  <c r="CX60" i="7"/>
  <c r="CW60" i="7"/>
  <c r="CV60" i="7"/>
  <c r="CU60" i="7"/>
  <c r="CT60" i="7"/>
  <c r="CS60" i="7"/>
  <c r="CR60" i="7"/>
  <c r="CQ60" i="7"/>
  <c r="CP60" i="7"/>
  <c r="CO60" i="7"/>
  <c r="CN60" i="7"/>
  <c r="CM60" i="7"/>
  <c r="CL60" i="7"/>
  <c r="CK60" i="7"/>
  <c r="CJ60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C60" i="7"/>
  <c r="B60" i="7"/>
  <c r="DE59" i="7"/>
  <c r="DD59" i="7"/>
  <c r="DC59" i="7"/>
  <c r="DB59" i="7"/>
  <c r="DA59" i="7"/>
  <c r="CZ59" i="7"/>
  <c r="CY59" i="7"/>
  <c r="CX59" i="7"/>
  <c r="CW59" i="7"/>
  <c r="CV59" i="7"/>
  <c r="CU59" i="7"/>
  <c r="CT59" i="7"/>
  <c r="CS59" i="7"/>
  <c r="CR59" i="7"/>
  <c r="CQ59" i="7"/>
  <c r="CP59" i="7"/>
  <c r="CO59" i="7"/>
  <c r="CN59" i="7"/>
  <c r="CM59" i="7"/>
  <c r="CL59" i="7"/>
  <c r="CK59" i="7"/>
  <c r="CJ59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C59" i="7"/>
  <c r="B59" i="7"/>
  <c r="DE58" i="7"/>
  <c r="DD58" i="7"/>
  <c r="DC58" i="7"/>
  <c r="DB58" i="7"/>
  <c r="DA58" i="7"/>
  <c r="CZ58" i="7"/>
  <c r="CY58" i="7"/>
  <c r="CX58" i="7"/>
  <c r="CW58" i="7"/>
  <c r="CV58" i="7"/>
  <c r="CU58" i="7"/>
  <c r="CT58" i="7"/>
  <c r="CS58" i="7"/>
  <c r="CR58" i="7"/>
  <c r="CQ58" i="7"/>
  <c r="CP58" i="7"/>
  <c r="CO58" i="7"/>
  <c r="CN58" i="7"/>
  <c r="CM58" i="7"/>
  <c r="CL58" i="7"/>
  <c r="CK58" i="7"/>
  <c r="CJ58" i="7"/>
  <c r="CI58" i="7"/>
  <c r="CH58" i="7"/>
  <c r="CG58" i="7"/>
  <c r="CF58" i="7"/>
  <c r="CE58" i="7"/>
  <c r="CD58" i="7"/>
  <c r="CC58" i="7"/>
  <c r="CB58" i="7"/>
  <c r="CA58" i="7"/>
  <c r="BZ58" i="7"/>
  <c r="BY58" i="7"/>
  <c r="BX58" i="7"/>
  <c r="BW58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AZ58" i="7"/>
  <c r="AY58" i="7"/>
  <c r="AX58" i="7"/>
  <c r="AW58" i="7"/>
  <c r="AV58" i="7"/>
  <c r="AU58" i="7"/>
  <c r="AT58" i="7"/>
  <c r="AS58" i="7"/>
  <c r="AR58" i="7"/>
  <c r="AQ58" i="7"/>
  <c r="AP58" i="7"/>
  <c r="AO58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C58" i="7"/>
  <c r="B58" i="7"/>
  <c r="DE57" i="7"/>
  <c r="DD57" i="7"/>
  <c r="DC57" i="7"/>
  <c r="DB57" i="7"/>
  <c r="DA57" i="7"/>
  <c r="CZ57" i="7"/>
  <c r="CY57" i="7"/>
  <c r="CX57" i="7"/>
  <c r="CW57" i="7"/>
  <c r="CV57" i="7"/>
  <c r="CU57" i="7"/>
  <c r="CT57" i="7"/>
  <c r="CS57" i="7"/>
  <c r="CR57" i="7"/>
  <c r="CQ57" i="7"/>
  <c r="CP57" i="7"/>
  <c r="CO57" i="7"/>
  <c r="CN57" i="7"/>
  <c r="CM57" i="7"/>
  <c r="CL57" i="7"/>
  <c r="CK57" i="7"/>
  <c r="CJ57" i="7"/>
  <c r="CI57" i="7"/>
  <c r="CH57" i="7"/>
  <c r="CG57" i="7"/>
  <c r="CF57" i="7"/>
  <c r="CE57" i="7"/>
  <c r="CD57" i="7"/>
  <c r="CC57" i="7"/>
  <c r="CB57" i="7"/>
  <c r="CA57" i="7"/>
  <c r="BZ57" i="7"/>
  <c r="BY57" i="7"/>
  <c r="BX57" i="7"/>
  <c r="BW57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AZ57" i="7"/>
  <c r="AY57" i="7"/>
  <c r="AX57" i="7"/>
  <c r="AW57" i="7"/>
  <c r="AV57" i="7"/>
  <c r="AU57" i="7"/>
  <c r="AT57" i="7"/>
  <c r="AS57" i="7"/>
  <c r="AR57" i="7"/>
  <c r="AQ57" i="7"/>
  <c r="AP57" i="7"/>
  <c r="AO57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C57" i="7"/>
  <c r="B57" i="7"/>
  <c r="DE50" i="7"/>
  <c r="DD50" i="7"/>
  <c r="DC50" i="7"/>
  <c r="DB50" i="7"/>
  <c r="DA50" i="7"/>
  <c r="CZ50" i="7"/>
  <c r="CY50" i="7"/>
  <c r="CX50" i="7"/>
  <c r="CW50" i="7"/>
  <c r="CV50" i="7"/>
  <c r="CU50" i="7"/>
  <c r="CT50" i="7"/>
  <c r="CS50" i="7"/>
  <c r="CR50" i="7"/>
  <c r="CQ50" i="7"/>
  <c r="CP50" i="7"/>
  <c r="CO50" i="7"/>
  <c r="CN50" i="7"/>
  <c r="CM50" i="7"/>
  <c r="CL50" i="7"/>
  <c r="CK50" i="7"/>
  <c r="CJ50" i="7"/>
  <c r="CI50" i="7"/>
  <c r="CH50" i="7"/>
  <c r="CG50" i="7"/>
  <c r="CF50" i="7"/>
  <c r="CE50" i="7"/>
  <c r="CD50" i="7"/>
  <c r="CC50" i="7"/>
  <c r="CB50" i="7"/>
  <c r="CA50" i="7"/>
  <c r="BZ50" i="7"/>
  <c r="BY50" i="7"/>
  <c r="BX50" i="7"/>
  <c r="BW50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AZ50" i="7"/>
  <c r="AY50" i="7"/>
  <c r="AX50" i="7"/>
  <c r="AW50" i="7"/>
  <c r="AV50" i="7"/>
  <c r="AU50" i="7"/>
  <c r="AT50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B50" i="7"/>
  <c r="DE49" i="7"/>
  <c r="DD49" i="7"/>
  <c r="DC49" i="7"/>
  <c r="DB49" i="7"/>
  <c r="DA49" i="7"/>
  <c r="CZ49" i="7"/>
  <c r="CY49" i="7"/>
  <c r="CX49" i="7"/>
  <c r="CW49" i="7"/>
  <c r="CV49" i="7"/>
  <c r="CU49" i="7"/>
  <c r="CT49" i="7"/>
  <c r="CS49" i="7"/>
  <c r="CR49" i="7"/>
  <c r="CQ49" i="7"/>
  <c r="CP49" i="7"/>
  <c r="CO49" i="7"/>
  <c r="CN49" i="7"/>
  <c r="CM49" i="7"/>
  <c r="CL49" i="7"/>
  <c r="CK49" i="7"/>
  <c r="CJ49" i="7"/>
  <c r="CI49" i="7"/>
  <c r="CH49" i="7"/>
  <c r="CG49" i="7"/>
  <c r="CF49" i="7"/>
  <c r="CE49" i="7"/>
  <c r="CD49" i="7"/>
  <c r="CC49" i="7"/>
  <c r="CB49" i="7"/>
  <c r="CA49" i="7"/>
  <c r="BZ49" i="7"/>
  <c r="BY49" i="7"/>
  <c r="BX49" i="7"/>
  <c r="BW49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C49" i="7"/>
  <c r="B49" i="7"/>
  <c r="DE48" i="7"/>
  <c r="DD48" i="7"/>
  <c r="DC48" i="7"/>
  <c r="DB48" i="7"/>
  <c r="DA48" i="7"/>
  <c r="CZ48" i="7"/>
  <c r="CY48" i="7"/>
  <c r="CX48" i="7"/>
  <c r="CW48" i="7"/>
  <c r="CV48" i="7"/>
  <c r="CU48" i="7"/>
  <c r="CT48" i="7"/>
  <c r="CS48" i="7"/>
  <c r="CR48" i="7"/>
  <c r="CQ48" i="7"/>
  <c r="CP48" i="7"/>
  <c r="CO48" i="7"/>
  <c r="CN48" i="7"/>
  <c r="CM48" i="7"/>
  <c r="CL48" i="7"/>
  <c r="CK48" i="7"/>
  <c r="CJ48" i="7"/>
  <c r="CI48" i="7"/>
  <c r="CH48" i="7"/>
  <c r="CG48" i="7"/>
  <c r="CF48" i="7"/>
  <c r="CE48" i="7"/>
  <c r="CD48" i="7"/>
  <c r="CC48" i="7"/>
  <c r="CB48" i="7"/>
  <c r="CA48" i="7"/>
  <c r="BZ48" i="7"/>
  <c r="BY48" i="7"/>
  <c r="BX48" i="7"/>
  <c r="BW48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AZ48" i="7"/>
  <c r="AY48" i="7"/>
  <c r="AX48" i="7"/>
  <c r="AW48" i="7"/>
  <c r="AV48" i="7"/>
  <c r="AU48" i="7"/>
  <c r="AT48" i="7"/>
  <c r="AS48" i="7"/>
  <c r="AR48" i="7"/>
  <c r="AQ48" i="7"/>
  <c r="AP48" i="7"/>
  <c r="AO48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B48" i="7"/>
  <c r="DE47" i="7"/>
  <c r="DD47" i="7"/>
  <c r="DC47" i="7"/>
  <c r="DB47" i="7"/>
  <c r="DA47" i="7"/>
  <c r="CZ47" i="7"/>
  <c r="CY47" i="7"/>
  <c r="CX47" i="7"/>
  <c r="CW47" i="7"/>
  <c r="CV47" i="7"/>
  <c r="CU47" i="7"/>
  <c r="CT47" i="7"/>
  <c r="CS47" i="7"/>
  <c r="CR47" i="7"/>
  <c r="CQ47" i="7"/>
  <c r="CP47" i="7"/>
  <c r="CO47" i="7"/>
  <c r="CN47" i="7"/>
  <c r="CM47" i="7"/>
  <c r="CL47" i="7"/>
  <c r="CK47" i="7"/>
  <c r="CJ47" i="7"/>
  <c r="CI47" i="7"/>
  <c r="CH47" i="7"/>
  <c r="CG47" i="7"/>
  <c r="CF47" i="7"/>
  <c r="CE47" i="7"/>
  <c r="CD47" i="7"/>
  <c r="CC47" i="7"/>
  <c r="CB47" i="7"/>
  <c r="CA47" i="7"/>
  <c r="BZ47" i="7"/>
  <c r="BY47" i="7"/>
  <c r="BX47" i="7"/>
  <c r="BW47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AZ47" i="7"/>
  <c r="AY47" i="7"/>
  <c r="AX47" i="7"/>
  <c r="AW47" i="7"/>
  <c r="AV47" i="7"/>
  <c r="AU47" i="7"/>
  <c r="AT47" i="7"/>
  <c r="AS47" i="7"/>
  <c r="AR47" i="7"/>
  <c r="AQ47" i="7"/>
  <c r="AP47" i="7"/>
  <c r="AO47" i="7"/>
  <c r="AN47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B47" i="7"/>
  <c r="DE46" i="7"/>
  <c r="DD46" i="7"/>
  <c r="DC46" i="7"/>
  <c r="DB46" i="7"/>
  <c r="DA46" i="7"/>
  <c r="CZ46" i="7"/>
  <c r="CY46" i="7"/>
  <c r="CX46" i="7"/>
  <c r="CW46" i="7"/>
  <c r="CV46" i="7"/>
  <c r="CU46" i="7"/>
  <c r="CT46" i="7"/>
  <c r="CS46" i="7"/>
  <c r="CR46" i="7"/>
  <c r="CQ46" i="7"/>
  <c r="CP46" i="7"/>
  <c r="CO46" i="7"/>
  <c r="CN46" i="7"/>
  <c r="CM46" i="7"/>
  <c r="CL46" i="7"/>
  <c r="CK46" i="7"/>
  <c r="CJ46" i="7"/>
  <c r="CI46" i="7"/>
  <c r="CH46" i="7"/>
  <c r="CG46" i="7"/>
  <c r="CF46" i="7"/>
  <c r="CE46" i="7"/>
  <c r="CD46" i="7"/>
  <c r="CC46" i="7"/>
  <c r="CB46" i="7"/>
  <c r="CA46" i="7"/>
  <c r="BZ46" i="7"/>
  <c r="BY46" i="7"/>
  <c r="BX46" i="7"/>
  <c r="BW46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AZ46" i="7"/>
  <c r="AY46" i="7"/>
  <c r="AX46" i="7"/>
  <c r="AW46" i="7"/>
  <c r="AV46" i="7"/>
  <c r="AU46" i="7"/>
  <c r="AT46" i="7"/>
  <c r="AS46" i="7"/>
  <c r="AR46" i="7"/>
  <c r="AQ46" i="7"/>
  <c r="AP46" i="7"/>
  <c r="AO46" i="7"/>
  <c r="AN46" i="7"/>
  <c r="AM46" i="7"/>
  <c r="AL46" i="7"/>
  <c r="AK46" i="7"/>
  <c r="AJ46" i="7"/>
  <c r="AI46" i="7"/>
  <c r="AH46" i="7"/>
  <c r="AG46" i="7"/>
  <c r="AF46" i="7"/>
  <c r="AE46" i="7"/>
  <c r="AD46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B46" i="7"/>
  <c r="DE45" i="7"/>
  <c r="DD45" i="7"/>
  <c r="DC45" i="7"/>
  <c r="DB45" i="7"/>
  <c r="DA45" i="7"/>
  <c r="CZ45" i="7"/>
  <c r="CY45" i="7"/>
  <c r="CX45" i="7"/>
  <c r="CW45" i="7"/>
  <c r="CV45" i="7"/>
  <c r="CU45" i="7"/>
  <c r="CT45" i="7"/>
  <c r="CS45" i="7"/>
  <c r="CR45" i="7"/>
  <c r="CQ45" i="7"/>
  <c r="CP45" i="7"/>
  <c r="CO45" i="7"/>
  <c r="CN45" i="7"/>
  <c r="CM45" i="7"/>
  <c r="CL45" i="7"/>
  <c r="CK45" i="7"/>
  <c r="CJ45" i="7"/>
  <c r="CI45" i="7"/>
  <c r="CH45" i="7"/>
  <c r="CG45" i="7"/>
  <c r="CF45" i="7"/>
  <c r="CE45" i="7"/>
  <c r="CD45" i="7"/>
  <c r="CC45" i="7"/>
  <c r="CB45" i="7"/>
  <c r="CA45" i="7"/>
  <c r="BZ45" i="7"/>
  <c r="BY45" i="7"/>
  <c r="BX45" i="7"/>
  <c r="BW45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AN45" i="7"/>
  <c r="AM45" i="7"/>
  <c r="AL45" i="7"/>
  <c r="AK45" i="7"/>
  <c r="AJ45" i="7"/>
  <c r="AI45" i="7"/>
  <c r="AH45" i="7"/>
  <c r="AG45" i="7"/>
  <c r="AF45" i="7"/>
  <c r="AE45" i="7"/>
  <c r="AD45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B45" i="7"/>
  <c r="DE44" i="7"/>
  <c r="DD44" i="7"/>
  <c r="DC44" i="7"/>
  <c r="DB44" i="7"/>
  <c r="DA44" i="7"/>
  <c r="CZ44" i="7"/>
  <c r="CY44" i="7"/>
  <c r="CX44" i="7"/>
  <c r="CW44" i="7"/>
  <c r="CV44" i="7"/>
  <c r="CU44" i="7"/>
  <c r="CT44" i="7"/>
  <c r="CS44" i="7"/>
  <c r="CR44" i="7"/>
  <c r="CQ44" i="7"/>
  <c r="CP44" i="7"/>
  <c r="CO44" i="7"/>
  <c r="CN44" i="7"/>
  <c r="CM44" i="7"/>
  <c r="CL44" i="7"/>
  <c r="CK44" i="7"/>
  <c r="CJ44" i="7"/>
  <c r="CI44" i="7"/>
  <c r="CH44" i="7"/>
  <c r="CG44" i="7"/>
  <c r="CF44" i="7"/>
  <c r="CE44" i="7"/>
  <c r="CD44" i="7"/>
  <c r="CC44" i="7"/>
  <c r="CB44" i="7"/>
  <c r="CA44" i="7"/>
  <c r="BZ44" i="7"/>
  <c r="BY44" i="7"/>
  <c r="BX44" i="7"/>
  <c r="BW44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AZ44" i="7"/>
  <c r="AY44" i="7"/>
  <c r="AX44" i="7"/>
  <c r="AW44" i="7"/>
  <c r="AV44" i="7"/>
  <c r="AU44" i="7"/>
  <c r="AT44" i="7"/>
  <c r="AS44" i="7"/>
  <c r="AR44" i="7"/>
  <c r="AQ44" i="7"/>
  <c r="AP44" i="7"/>
  <c r="AO44" i="7"/>
  <c r="AN44" i="7"/>
  <c r="AM44" i="7"/>
  <c r="AL44" i="7"/>
  <c r="AK44" i="7"/>
  <c r="AJ44" i="7"/>
  <c r="AI44" i="7"/>
  <c r="AH44" i="7"/>
  <c r="AG44" i="7"/>
  <c r="AF44" i="7"/>
  <c r="AE44" i="7"/>
  <c r="AD44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B44" i="7"/>
  <c r="DE43" i="7"/>
  <c r="DD43" i="7"/>
  <c r="DC43" i="7"/>
  <c r="DB43" i="7"/>
  <c r="DA43" i="7"/>
  <c r="CZ43" i="7"/>
  <c r="CY43" i="7"/>
  <c r="CX43" i="7"/>
  <c r="CW43" i="7"/>
  <c r="CV43" i="7"/>
  <c r="CU43" i="7"/>
  <c r="CT43" i="7"/>
  <c r="CS43" i="7"/>
  <c r="CR43" i="7"/>
  <c r="CQ43" i="7"/>
  <c r="CP43" i="7"/>
  <c r="CO43" i="7"/>
  <c r="CN43" i="7"/>
  <c r="CM43" i="7"/>
  <c r="CL43" i="7"/>
  <c r="CK43" i="7"/>
  <c r="CJ43" i="7"/>
  <c r="CI43" i="7"/>
  <c r="CH43" i="7"/>
  <c r="CG43" i="7"/>
  <c r="CF43" i="7"/>
  <c r="CE43" i="7"/>
  <c r="CD43" i="7"/>
  <c r="CC43" i="7"/>
  <c r="CB43" i="7"/>
  <c r="CA43" i="7"/>
  <c r="BZ43" i="7"/>
  <c r="BY43" i="7"/>
  <c r="BX43" i="7"/>
  <c r="BW43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AZ43" i="7"/>
  <c r="AY43" i="7"/>
  <c r="AX43" i="7"/>
  <c r="AW43" i="7"/>
  <c r="AV43" i="7"/>
  <c r="AU43" i="7"/>
  <c r="AT43" i="7"/>
  <c r="AS43" i="7"/>
  <c r="AR43" i="7"/>
  <c r="AQ43" i="7"/>
  <c r="AP43" i="7"/>
  <c r="AO43" i="7"/>
  <c r="AN43" i="7"/>
  <c r="AM43" i="7"/>
  <c r="AL43" i="7"/>
  <c r="AK43" i="7"/>
  <c r="AJ43" i="7"/>
  <c r="AI43" i="7"/>
  <c r="AH43" i="7"/>
  <c r="AG43" i="7"/>
  <c r="AF43" i="7"/>
  <c r="AE43" i="7"/>
  <c r="AD43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B43" i="7"/>
  <c r="DE42" i="7"/>
  <c r="DD42" i="7"/>
  <c r="DC42" i="7"/>
  <c r="DB42" i="7"/>
  <c r="DA42" i="7"/>
  <c r="CZ42" i="7"/>
  <c r="CY42" i="7"/>
  <c r="CX42" i="7"/>
  <c r="CW42" i="7"/>
  <c r="CV42" i="7"/>
  <c r="CU42" i="7"/>
  <c r="CT42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AZ42" i="7"/>
  <c r="AY42" i="7"/>
  <c r="AX42" i="7"/>
  <c r="AW42" i="7"/>
  <c r="AV42" i="7"/>
  <c r="AU42" i="7"/>
  <c r="AT42" i="7"/>
  <c r="AS42" i="7"/>
  <c r="AR42" i="7"/>
  <c r="AQ42" i="7"/>
  <c r="AP42" i="7"/>
  <c r="AO42" i="7"/>
  <c r="AN42" i="7"/>
  <c r="AM42" i="7"/>
  <c r="AL42" i="7"/>
  <c r="AK42" i="7"/>
  <c r="AJ42" i="7"/>
  <c r="AI42" i="7"/>
  <c r="AH42" i="7"/>
  <c r="AG42" i="7"/>
  <c r="AF42" i="7"/>
  <c r="AE42" i="7"/>
  <c r="AD42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B42" i="7"/>
  <c r="DE41" i="7"/>
  <c r="DD41" i="7"/>
  <c r="DC41" i="7"/>
  <c r="DB41" i="7"/>
  <c r="DA41" i="7"/>
  <c r="CZ41" i="7"/>
  <c r="CY41" i="7"/>
  <c r="CX41" i="7"/>
  <c r="CW41" i="7"/>
  <c r="CV41" i="7"/>
  <c r="CU41" i="7"/>
  <c r="CT41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AZ41" i="7"/>
  <c r="AY41" i="7"/>
  <c r="AX41" i="7"/>
  <c r="AW41" i="7"/>
  <c r="AV41" i="7"/>
  <c r="AU41" i="7"/>
  <c r="AT41" i="7"/>
  <c r="AS41" i="7"/>
  <c r="AR41" i="7"/>
  <c r="AQ41" i="7"/>
  <c r="AP41" i="7"/>
  <c r="AO41" i="7"/>
  <c r="AN41" i="7"/>
  <c r="AM41" i="7"/>
  <c r="AL41" i="7"/>
  <c r="AK41" i="7"/>
  <c r="AJ41" i="7"/>
  <c r="AI41" i="7"/>
  <c r="AH41" i="7"/>
  <c r="AG41" i="7"/>
  <c r="AF41" i="7"/>
  <c r="AE41" i="7"/>
  <c r="AD41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B41" i="7"/>
  <c r="DE40" i="7"/>
  <c r="DD40" i="7"/>
  <c r="DC40" i="7"/>
  <c r="DB40" i="7"/>
  <c r="DA40" i="7"/>
  <c r="CZ40" i="7"/>
  <c r="CY40" i="7"/>
  <c r="CX40" i="7"/>
  <c r="CW40" i="7"/>
  <c r="CV40" i="7"/>
  <c r="CU40" i="7"/>
  <c r="CT40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AN40" i="7"/>
  <c r="AM40" i="7"/>
  <c r="AL40" i="7"/>
  <c r="AK40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B40" i="7"/>
  <c r="DE39" i="7"/>
  <c r="DD39" i="7"/>
  <c r="DC39" i="7"/>
  <c r="DB39" i="7"/>
  <c r="DA39" i="7"/>
  <c r="CZ39" i="7"/>
  <c r="CY39" i="7"/>
  <c r="CX39" i="7"/>
  <c r="CW39" i="7"/>
  <c r="CV39" i="7"/>
  <c r="CU39" i="7"/>
  <c r="CT39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AZ39" i="7"/>
  <c r="AY39" i="7"/>
  <c r="AX39" i="7"/>
  <c r="AW39" i="7"/>
  <c r="AV39" i="7"/>
  <c r="AU39" i="7"/>
  <c r="AT39" i="7"/>
  <c r="AS39" i="7"/>
  <c r="AR39" i="7"/>
  <c r="AQ39" i="7"/>
  <c r="AP39" i="7"/>
  <c r="AO39" i="7"/>
  <c r="AN39" i="7"/>
  <c r="AM39" i="7"/>
  <c r="AL39" i="7"/>
  <c r="AK39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B39" i="7"/>
  <c r="DE38" i="7"/>
  <c r="DD38" i="7"/>
  <c r="DC38" i="7"/>
  <c r="DB38" i="7"/>
  <c r="DA38" i="7"/>
  <c r="CZ38" i="7"/>
  <c r="CY38" i="7"/>
  <c r="CX38" i="7"/>
  <c r="CW38" i="7"/>
  <c r="CV38" i="7"/>
  <c r="CU38" i="7"/>
  <c r="CT38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AN38" i="7"/>
  <c r="AM38" i="7"/>
  <c r="AL38" i="7"/>
  <c r="AK38" i="7"/>
  <c r="AJ38" i="7"/>
  <c r="AI38" i="7"/>
  <c r="AH38" i="7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DE37" i="7"/>
  <c r="DD37" i="7"/>
  <c r="DC37" i="7"/>
  <c r="DB37" i="7"/>
  <c r="DA37" i="7"/>
  <c r="CZ37" i="7"/>
  <c r="CY37" i="7"/>
  <c r="CX37" i="7"/>
  <c r="CW37" i="7"/>
  <c r="CV37" i="7"/>
  <c r="CU37" i="7"/>
  <c r="CT37" i="7"/>
  <c r="CS37" i="7"/>
  <c r="CR37" i="7"/>
  <c r="CQ37" i="7"/>
  <c r="CP37" i="7"/>
  <c r="CO37" i="7"/>
  <c r="CN37" i="7"/>
  <c r="CM37" i="7"/>
  <c r="CL37" i="7"/>
  <c r="CK37" i="7"/>
  <c r="CJ37" i="7"/>
  <c r="CI37" i="7"/>
  <c r="CH37" i="7"/>
  <c r="CG37" i="7"/>
  <c r="CF37" i="7"/>
  <c r="CE37" i="7"/>
  <c r="CD37" i="7"/>
  <c r="CC37" i="7"/>
  <c r="CB37" i="7"/>
  <c r="CA37" i="7"/>
  <c r="BZ37" i="7"/>
  <c r="BY37" i="7"/>
  <c r="BX37" i="7"/>
  <c r="BW37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AN37" i="7"/>
  <c r="AM37" i="7"/>
  <c r="AL37" i="7"/>
  <c r="AK37" i="7"/>
  <c r="AJ37" i="7"/>
  <c r="AI37" i="7"/>
  <c r="AH37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DE36" i="7"/>
  <c r="DD36" i="7"/>
  <c r="DC36" i="7"/>
  <c r="DB36" i="7"/>
  <c r="DA36" i="7"/>
  <c r="CZ36" i="7"/>
  <c r="CY36" i="7"/>
  <c r="CX36" i="7"/>
  <c r="CW36" i="7"/>
  <c r="CV36" i="7"/>
  <c r="CU36" i="7"/>
  <c r="CT36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AN36" i="7"/>
  <c r="AM36" i="7"/>
  <c r="AL36" i="7"/>
  <c r="AK36" i="7"/>
  <c r="AJ36" i="7"/>
  <c r="AI36" i="7"/>
  <c r="AH36" i="7"/>
  <c r="AG36" i="7"/>
  <c r="AF36" i="7"/>
  <c r="AE36" i="7"/>
  <c r="AD36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B36" i="7"/>
  <c r="DE35" i="7"/>
  <c r="DD35" i="7"/>
  <c r="DC35" i="7"/>
  <c r="DB35" i="7"/>
  <c r="DA35" i="7"/>
  <c r="CZ35" i="7"/>
  <c r="CY35" i="7"/>
  <c r="CX35" i="7"/>
  <c r="CW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DE34" i="7"/>
  <c r="DD34" i="7"/>
  <c r="DC34" i="7"/>
  <c r="DB34" i="7"/>
  <c r="DA34" i="7"/>
  <c r="CZ34" i="7"/>
  <c r="CY34" i="7"/>
  <c r="CX34" i="7"/>
  <c r="CW34" i="7"/>
  <c r="CV34" i="7"/>
  <c r="CU34" i="7"/>
  <c r="CT34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AN34" i="7"/>
  <c r="AM34" i="7"/>
  <c r="AL34" i="7"/>
  <c r="AK34" i="7"/>
  <c r="AJ34" i="7"/>
  <c r="AI34" i="7"/>
  <c r="AH34" i="7"/>
  <c r="AG34" i="7"/>
  <c r="AF34" i="7"/>
  <c r="AE34" i="7"/>
  <c r="AD34" i="7"/>
  <c r="AC34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DE33" i="7"/>
  <c r="DD33" i="7"/>
  <c r="DC33" i="7"/>
  <c r="DB33" i="7"/>
  <c r="DA33" i="7"/>
  <c r="CZ33" i="7"/>
  <c r="CY33" i="7"/>
  <c r="CX33" i="7"/>
  <c r="CW33" i="7"/>
  <c r="CV33" i="7"/>
  <c r="CU33" i="7"/>
  <c r="CT33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AN33" i="7"/>
  <c r="AM33" i="7"/>
  <c r="AL33" i="7"/>
  <c r="AK33" i="7"/>
  <c r="AJ33" i="7"/>
  <c r="AI33" i="7"/>
  <c r="AH33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DE32" i="7"/>
  <c r="DD32" i="7"/>
  <c r="DC32" i="7"/>
  <c r="DB32" i="7"/>
  <c r="DA32" i="7"/>
  <c r="CZ32" i="7"/>
  <c r="CY32" i="7"/>
  <c r="CX32" i="7"/>
  <c r="CW32" i="7"/>
  <c r="CV32" i="7"/>
  <c r="CU32" i="7"/>
  <c r="CT32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AN32" i="7"/>
  <c r="AM32" i="7"/>
  <c r="AL32" i="7"/>
  <c r="AK32" i="7"/>
  <c r="AJ32" i="7"/>
  <c r="AI32" i="7"/>
  <c r="AH32" i="7"/>
  <c r="AG32" i="7"/>
  <c r="AF32" i="7"/>
  <c r="AE32" i="7"/>
  <c r="AD32" i="7"/>
  <c r="AC32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B32" i="7"/>
  <c r="DE31" i="7"/>
  <c r="DD31" i="7"/>
  <c r="DC31" i="7"/>
  <c r="DB31" i="7"/>
  <c r="DA31" i="7"/>
  <c r="CZ31" i="7"/>
  <c r="CY31" i="7"/>
  <c r="CX31" i="7"/>
  <c r="CW31" i="7"/>
  <c r="CV31" i="7"/>
  <c r="CU31" i="7"/>
  <c r="CT31" i="7"/>
  <c r="CS31" i="7"/>
  <c r="CR31" i="7"/>
  <c r="CQ31" i="7"/>
  <c r="CP31" i="7"/>
  <c r="CO31" i="7"/>
  <c r="CN31" i="7"/>
  <c r="CM31" i="7"/>
  <c r="CL31" i="7"/>
  <c r="CK31" i="7"/>
  <c r="CJ31" i="7"/>
  <c r="CI31" i="7"/>
  <c r="CH31" i="7"/>
  <c r="CG31" i="7"/>
  <c r="CF31" i="7"/>
  <c r="CE31" i="7"/>
  <c r="CD31" i="7"/>
  <c r="CC31" i="7"/>
  <c r="CB31" i="7"/>
  <c r="CA31" i="7"/>
  <c r="BZ31" i="7"/>
  <c r="BY31" i="7"/>
  <c r="BX31" i="7"/>
  <c r="BW31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AZ31" i="7"/>
  <c r="AY31" i="7"/>
  <c r="AX31" i="7"/>
  <c r="AW31" i="7"/>
  <c r="AV31" i="7"/>
  <c r="AU31" i="7"/>
  <c r="AT31" i="7"/>
  <c r="AS31" i="7"/>
  <c r="AR31" i="7"/>
  <c r="AQ31" i="7"/>
  <c r="AP31" i="7"/>
  <c r="AO31" i="7"/>
  <c r="AN31" i="7"/>
  <c r="AM31" i="7"/>
  <c r="AL31" i="7"/>
  <c r="AK31" i="7"/>
  <c r="AJ31" i="7"/>
  <c r="AI31" i="7"/>
  <c r="AH31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DE24" i="7"/>
  <c r="DD24" i="7"/>
  <c r="DC24" i="7"/>
  <c r="DB24" i="7"/>
  <c r="DA24" i="7"/>
  <c r="CZ24" i="7"/>
  <c r="CY24" i="7"/>
  <c r="CX24" i="7"/>
  <c r="CW24" i="7"/>
  <c r="CV24" i="7"/>
  <c r="CU24" i="7"/>
  <c r="CT24" i="7"/>
  <c r="CS24" i="7"/>
  <c r="CR24" i="7"/>
  <c r="CQ24" i="7"/>
  <c r="CP24" i="7"/>
  <c r="CO24" i="7"/>
  <c r="CN24" i="7"/>
  <c r="CM24" i="7"/>
  <c r="CL24" i="7"/>
  <c r="CK24" i="7"/>
  <c r="CJ24" i="7"/>
  <c r="CI24" i="7"/>
  <c r="CH24" i="7"/>
  <c r="CG24" i="7"/>
  <c r="CF24" i="7"/>
  <c r="CE24" i="7"/>
  <c r="CD24" i="7"/>
  <c r="CC24" i="7"/>
  <c r="CB24" i="7"/>
  <c r="CA24" i="7"/>
  <c r="BZ24" i="7"/>
  <c r="BY24" i="7"/>
  <c r="BX24" i="7"/>
  <c r="BW24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AN24" i="7"/>
  <c r="AM24" i="7"/>
  <c r="AL24" i="7"/>
  <c r="AK24" i="7"/>
  <c r="AJ24" i="7"/>
  <c r="AI24" i="7"/>
  <c r="AH24" i="7"/>
  <c r="AG24" i="7"/>
  <c r="AF24" i="7"/>
  <c r="AE24" i="7"/>
  <c r="AD24" i="7"/>
  <c r="AC24" i="7"/>
  <c r="AB24" i="7"/>
  <c r="AA24" i="7"/>
  <c r="Z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B24" i="7"/>
  <c r="DE23" i="7"/>
  <c r="DD23" i="7"/>
  <c r="DC23" i="7"/>
  <c r="DB23" i="7"/>
  <c r="DA23" i="7"/>
  <c r="CZ23" i="7"/>
  <c r="CY23" i="7"/>
  <c r="CX23" i="7"/>
  <c r="CW23" i="7"/>
  <c r="CV23" i="7"/>
  <c r="CU23" i="7"/>
  <c r="CT23" i="7"/>
  <c r="CS23" i="7"/>
  <c r="CR23" i="7"/>
  <c r="CQ23" i="7"/>
  <c r="CP23" i="7"/>
  <c r="CO23" i="7"/>
  <c r="CN23" i="7"/>
  <c r="CM23" i="7"/>
  <c r="CL23" i="7"/>
  <c r="CK23" i="7"/>
  <c r="CJ23" i="7"/>
  <c r="CI23" i="7"/>
  <c r="CH23" i="7"/>
  <c r="CG23" i="7"/>
  <c r="CF23" i="7"/>
  <c r="CE23" i="7"/>
  <c r="CD23" i="7"/>
  <c r="CC23" i="7"/>
  <c r="CB23" i="7"/>
  <c r="CA23" i="7"/>
  <c r="BZ23" i="7"/>
  <c r="BY23" i="7"/>
  <c r="BX23" i="7"/>
  <c r="BW23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AZ23" i="7"/>
  <c r="AY23" i="7"/>
  <c r="AX23" i="7"/>
  <c r="AW23" i="7"/>
  <c r="AV23" i="7"/>
  <c r="AU23" i="7"/>
  <c r="AT23" i="7"/>
  <c r="AS23" i="7"/>
  <c r="AR23" i="7"/>
  <c r="AQ23" i="7"/>
  <c r="AP23" i="7"/>
  <c r="AO23" i="7"/>
  <c r="AN23" i="7"/>
  <c r="AM23" i="7"/>
  <c r="AL23" i="7"/>
  <c r="AK23" i="7"/>
  <c r="AJ23" i="7"/>
  <c r="AI23" i="7"/>
  <c r="AH23" i="7"/>
  <c r="AG23" i="7"/>
  <c r="AF23" i="7"/>
  <c r="AE23" i="7"/>
  <c r="AD23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B23" i="7"/>
  <c r="DE22" i="7"/>
  <c r="DD22" i="7"/>
  <c r="DC22" i="7"/>
  <c r="DB22" i="7"/>
  <c r="DA22" i="7"/>
  <c r="CZ22" i="7"/>
  <c r="CY22" i="7"/>
  <c r="CX22" i="7"/>
  <c r="CW22" i="7"/>
  <c r="CV22" i="7"/>
  <c r="CU22" i="7"/>
  <c r="CT22" i="7"/>
  <c r="CS22" i="7"/>
  <c r="CR22" i="7"/>
  <c r="CQ22" i="7"/>
  <c r="CP22" i="7"/>
  <c r="CO22" i="7"/>
  <c r="CN22" i="7"/>
  <c r="CM22" i="7"/>
  <c r="CL22" i="7"/>
  <c r="CK22" i="7"/>
  <c r="CJ22" i="7"/>
  <c r="CI22" i="7"/>
  <c r="CH22" i="7"/>
  <c r="CG22" i="7"/>
  <c r="CF22" i="7"/>
  <c r="CE22" i="7"/>
  <c r="CD22" i="7"/>
  <c r="CC22" i="7"/>
  <c r="CB22" i="7"/>
  <c r="CA22" i="7"/>
  <c r="BZ22" i="7"/>
  <c r="BY22" i="7"/>
  <c r="BX22" i="7"/>
  <c r="BW22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AZ22" i="7"/>
  <c r="AY22" i="7"/>
  <c r="AX22" i="7"/>
  <c r="AW22" i="7"/>
  <c r="AV22" i="7"/>
  <c r="AU22" i="7"/>
  <c r="AT22" i="7"/>
  <c r="AS22" i="7"/>
  <c r="AR22" i="7"/>
  <c r="AQ22" i="7"/>
  <c r="AP22" i="7"/>
  <c r="AO22" i="7"/>
  <c r="AN22" i="7"/>
  <c r="AM22" i="7"/>
  <c r="AL22" i="7"/>
  <c r="AK22" i="7"/>
  <c r="AJ22" i="7"/>
  <c r="AI22" i="7"/>
  <c r="AH22" i="7"/>
  <c r="AG22" i="7"/>
  <c r="AF22" i="7"/>
  <c r="AE22" i="7"/>
  <c r="AD22" i="7"/>
  <c r="AC22" i="7"/>
  <c r="AB22" i="7"/>
  <c r="AA22" i="7"/>
  <c r="Z22" i="7"/>
  <c r="Y22" i="7"/>
  <c r="X22" i="7"/>
  <c r="W22" i="7"/>
  <c r="V22" i="7"/>
  <c r="U22" i="7"/>
  <c r="T22" i="7"/>
  <c r="S22" i="7"/>
  <c r="R22" i="7"/>
  <c r="Q22" i="7"/>
  <c r="P22" i="7"/>
  <c r="O22" i="7"/>
  <c r="N22" i="7"/>
  <c r="M22" i="7"/>
  <c r="L22" i="7"/>
  <c r="K22" i="7"/>
  <c r="J22" i="7"/>
  <c r="I22" i="7"/>
  <c r="H22" i="7"/>
  <c r="G22" i="7"/>
  <c r="F22" i="7"/>
  <c r="E22" i="7"/>
  <c r="D22" i="7"/>
  <c r="C22" i="7"/>
  <c r="B22" i="7"/>
  <c r="DE21" i="7"/>
  <c r="DD21" i="7"/>
  <c r="DC21" i="7"/>
  <c r="DB21" i="7"/>
  <c r="DA21" i="7"/>
  <c r="CZ21" i="7"/>
  <c r="CY21" i="7"/>
  <c r="CX21" i="7"/>
  <c r="CW21" i="7"/>
  <c r="CV21" i="7"/>
  <c r="CU21" i="7"/>
  <c r="CT21" i="7"/>
  <c r="CS21" i="7"/>
  <c r="CR21" i="7"/>
  <c r="CQ21" i="7"/>
  <c r="CP21" i="7"/>
  <c r="CO21" i="7"/>
  <c r="CN21" i="7"/>
  <c r="CM21" i="7"/>
  <c r="CL21" i="7"/>
  <c r="CK21" i="7"/>
  <c r="CJ21" i="7"/>
  <c r="CI21" i="7"/>
  <c r="CH21" i="7"/>
  <c r="CG21" i="7"/>
  <c r="CF21" i="7"/>
  <c r="CE21" i="7"/>
  <c r="CD21" i="7"/>
  <c r="CC21" i="7"/>
  <c r="CB21" i="7"/>
  <c r="CA21" i="7"/>
  <c r="BZ21" i="7"/>
  <c r="BY21" i="7"/>
  <c r="BX21" i="7"/>
  <c r="BW21" i="7"/>
  <c r="BV21" i="7"/>
  <c r="BU21" i="7"/>
  <c r="BT21" i="7"/>
  <c r="BS21" i="7"/>
  <c r="BR21" i="7"/>
  <c r="BQ21" i="7"/>
  <c r="BP21" i="7"/>
  <c r="BO21" i="7"/>
  <c r="BN21" i="7"/>
  <c r="BM21" i="7"/>
  <c r="BL21" i="7"/>
  <c r="BK21" i="7"/>
  <c r="BJ21" i="7"/>
  <c r="BI21" i="7"/>
  <c r="BH21" i="7"/>
  <c r="BG21" i="7"/>
  <c r="BF21" i="7"/>
  <c r="BE21" i="7"/>
  <c r="BD21" i="7"/>
  <c r="AZ21" i="7"/>
  <c r="AY21" i="7"/>
  <c r="AX21" i="7"/>
  <c r="AW21" i="7"/>
  <c r="AV21" i="7"/>
  <c r="AU21" i="7"/>
  <c r="AT21" i="7"/>
  <c r="AS21" i="7"/>
  <c r="AR21" i="7"/>
  <c r="AQ21" i="7"/>
  <c r="AP21" i="7"/>
  <c r="AO21" i="7"/>
  <c r="AN21" i="7"/>
  <c r="AM21" i="7"/>
  <c r="AL21" i="7"/>
  <c r="AK21" i="7"/>
  <c r="AJ21" i="7"/>
  <c r="AI21" i="7"/>
  <c r="AH21" i="7"/>
  <c r="AG21" i="7"/>
  <c r="AF21" i="7"/>
  <c r="AE21" i="7"/>
  <c r="AD21" i="7"/>
  <c r="AC21" i="7"/>
  <c r="AB21" i="7"/>
  <c r="AA21" i="7"/>
  <c r="Z21" i="7"/>
  <c r="Y21" i="7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C21" i="7"/>
  <c r="B21" i="7"/>
  <c r="DE20" i="7"/>
  <c r="DD20" i="7"/>
  <c r="DC20" i="7"/>
  <c r="DB20" i="7"/>
  <c r="DA20" i="7"/>
  <c r="CZ20" i="7"/>
  <c r="CY20" i="7"/>
  <c r="CX20" i="7"/>
  <c r="CW20" i="7"/>
  <c r="CV20" i="7"/>
  <c r="CU20" i="7"/>
  <c r="CT20" i="7"/>
  <c r="CS20" i="7"/>
  <c r="CR20" i="7"/>
  <c r="CQ20" i="7"/>
  <c r="CP20" i="7"/>
  <c r="CO20" i="7"/>
  <c r="CN20" i="7"/>
  <c r="CM20" i="7"/>
  <c r="CL20" i="7"/>
  <c r="CK20" i="7"/>
  <c r="CJ20" i="7"/>
  <c r="CI20" i="7"/>
  <c r="CH20" i="7"/>
  <c r="CG20" i="7"/>
  <c r="CF20" i="7"/>
  <c r="CE20" i="7"/>
  <c r="CD20" i="7"/>
  <c r="CC20" i="7"/>
  <c r="CB20" i="7"/>
  <c r="CA20" i="7"/>
  <c r="BZ20" i="7"/>
  <c r="BY20" i="7"/>
  <c r="BX20" i="7"/>
  <c r="BW20" i="7"/>
  <c r="BV20" i="7"/>
  <c r="BU20" i="7"/>
  <c r="BT20" i="7"/>
  <c r="BS20" i="7"/>
  <c r="BR20" i="7"/>
  <c r="BQ20" i="7"/>
  <c r="BP20" i="7"/>
  <c r="BO20" i="7"/>
  <c r="BN20" i="7"/>
  <c r="BM20" i="7"/>
  <c r="BL20" i="7"/>
  <c r="BK20" i="7"/>
  <c r="BJ20" i="7"/>
  <c r="BI20" i="7"/>
  <c r="BH20" i="7"/>
  <c r="BG20" i="7"/>
  <c r="BF20" i="7"/>
  <c r="BE20" i="7"/>
  <c r="BD20" i="7"/>
  <c r="AZ20" i="7"/>
  <c r="AY20" i="7"/>
  <c r="AX20" i="7"/>
  <c r="AW20" i="7"/>
  <c r="AV20" i="7"/>
  <c r="AU20" i="7"/>
  <c r="AT20" i="7"/>
  <c r="AS20" i="7"/>
  <c r="AR20" i="7"/>
  <c r="AQ20" i="7"/>
  <c r="AP20" i="7"/>
  <c r="AO20" i="7"/>
  <c r="AN20" i="7"/>
  <c r="AM20" i="7"/>
  <c r="AL20" i="7"/>
  <c r="AK20" i="7"/>
  <c r="AJ20" i="7"/>
  <c r="AI20" i="7"/>
  <c r="AH20" i="7"/>
  <c r="AG20" i="7"/>
  <c r="AF20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DE19" i="7"/>
  <c r="DD19" i="7"/>
  <c r="DC19" i="7"/>
  <c r="DB19" i="7"/>
  <c r="DA19" i="7"/>
  <c r="CZ19" i="7"/>
  <c r="CY19" i="7"/>
  <c r="CX19" i="7"/>
  <c r="CW19" i="7"/>
  <c r="CV19" i="7"/>
  <c r="CU19" i="7"/>
  <c r="CT19" i="7"/>
  <c r="CS19" i="7"/>
  <c r="CR19" i="7"/>
  <c r="CQ19" i="7"/>
  <c r="CP19" i="7"/>
  <c r="CO19" i="7"/>
  <c r="CN19" i="7"/>
  <c r="CM19" i="7"/>
  <c r="CL19" i="7"/>
  <c r="CK19" i="7"/>
  <c r="CJ19" i="7"/>
  <c r="CI19" i="7"/>
  <c r="CH19" i="7"/>
  <c r="CG19" i="7"/>
  <c r="CF19" i="7"/>
  <c r="CE19" i="7"/>
  <c r="CD19" i="7"/>
  <c r="CC19" i="7"/>
  <c r="CB19" i="7"/>
  <c r="CA19" i="7"/>
  <c r="BZ19" i="7"/>
  <c r="BY19" i="7"/>
  <c r="BX19" i="7"/>
  <c r="BW19" i="7"/>
  <c r="BV19" i="7"/>
  <c r="BU19" i="7"/>
  <c r="BT19" i="7"/>
  <c r="BS19" i="7"/>
  <c r="BR19" i="7"/>
  <c r="BQ19" i="7"/>
  <c r="BP19" i="7"/>
  <c r="BO19" i="7"/>
  <c r="BN19" i="7"/>
  <c r="BM19" i="7"/>
  <c r="BL19" i="7"/>
  <c r="BK19" i="7"/>
  <c r="BJ19" i="7"/>
  <c r="BI19" i="7"/>
  <c r="BH19" i="7"/>
  <c r="BG19" i="7"/>
  <c r="BF19" i="7"/>
  <c r="BE19" i="7"/>
  <c r="BD19" i="7"/>
  <c r="AZ19" i="7"/>
  <c r="AY19" i="7"/>
  <c r="AX19" i="7"/>
  <c r="AW19" i="7"/>
  <c r="AV19" i="7"/>
  <c r="AU19" i="7"/>
  <c r="AT19" i="7"/>
  <c r="AS19" i="7"/>
  <c r="AR19" i="7"/>
  <c r="AQ19" i="7"/>
  <c r="AP19" i="7"/>
  <c r="AO19" i="7"/>
  <c r="AN19" i="7"/>
  <c r="AM19" i="7"/>
  <c r="AL19" i="7"/>
  <c r="AK19" i="7"/>
  <c r="AJ19" i="7"/>
  <c r="AI19" i="7"/>
  <c r="AH19" i="7"/>
  <c r="AG19" i="7"/>
  <c r="AF19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DE18" i="7"/>
  <c r="DD18" i="7"/>
  <c r="DC18" i="7"/>
  <c r="DB18" i="7"/>
  <c r="DA18" i="7"/>
  <c r="CZ18" i="7"/>
  <c r="CY18" i="7"/>
  <c r="CX18" i="7"/>
  <c r="CW18" i="7"/>
  <c r="CV18" i="7"/>
  <c r="CU18" i="7"/>
  <c r="CT18" i="7"/>
  <c r="CS18" i="7"/>
  <c r="CR18" i="7"/>
  <c r="CQ18" i="7"/>
  <c r="CP18" i="7"/>
  <c r="CO18" i="7"/>
  <c r="CN18" i="7"/>
  <c r="CM18" i="7"/>
  <c r="CL18" i="7"/>
  <c r="CK18" i="7"/>
  <c r="CJ18" i="7"/>
  <c r="CI18" i="7"/>
  <c r="CH18" i="7"/>
  <c r="CG18" i="7"/>
  <c r="CF18" i="7"/>
  <c r="CE18" i="7"/>
  <c r="CD18" i="7"/>
  <c r="CC18" i="7"/>
  <c r="CB18" i="7"/>
  <c r="CA18" i="7"/>
  <c r="BZ18" i="7"/>
  <c r="BY18" i="7"/>
  <c r="BX18" i="7"/>
  <c r="BW18" i="7"/>
  <c r="BV18" i="7"/>
  <c r="BU18" i="7"/>
  <c r="BT18" i="7"/>
  <c r="BS18" i="7"/>
  <c r="BR18" i="7"/>
  <c r="BQ18" i="7"/>
  <c r="BP18" i="7"/>
  <c r="BO18" i="7"/>
  <c r="BN18" i="7"/>
  <c r="BM18" i="7"/>
  <c r="BL18" i="7"/>
  <c r="BK18" i="7"/>
  <c r="BJ18" i="7"/>
  <c r="BI18" i="7"/>
  <c r="BH18" i="7"/>
  <c r="BG18" i="7"/>
  <c r="BF18" i="7"/>
  <c r="BE18" i="7"/>
  <c r="BD18" i="7"/>
  <c r="AZ18" i="7"/>
  <c r="AY18" i="7"/>
  <c r="AX18" i="7"/>
  <c r="AW18" i="7"/>
  <c r="AV18" i="7"/>
  <c r="AU18" i="7"/>
  <c r="AT18" i="7"/>
  <c r="AS18" i="7"/>
  <c r="AR18" i="7"/>
  <c r="AQ18" i="7"/>
  <c r="AP18" i="7"/>
  <c r="AO18" i="7"/>
  <c r="AN18" i="7"/>
  <c r="AM18" i="7"/>
  <c r="AL18" i="7"/>
  <c r="AK18" i="7"/>
  <c r="AJ18" i="7"/>
  <c r="AI18" i="7"/>
  <c r="AH18" i="7"/>
  <c r="AG18" i="7"/>
  <c r="AF18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DE17" i="7"/>
  <c r="DD17" i="7"/>
  <c r="DC17" i="7"/>
  <c r="DB17" i="7"/>
  <c r="DA17" i="7"/>
  <c r="CZ17" i="7"/>
  <c r="CY17" i="7"/>
  <c r="CX17" i="7"/>
  <c r="CW17" i="7"/>
  <c r="CV17" i="7"/>
  <c r="CU17" i="7"/>
  <c r="CT17" i="7"/>
  <c r="CS17" i="7"/>
  <c r="CR17" i="7"/>
  <c r="CQ17" i="7"/>
  <c r="CP17" i="7"/>
  <c r="CO17" i="7"/>
  <c r="CN17" i="7"/>
  <c r="CM17" i="7"/>
  <c r="CL17" i="7"/>
  <c r="CK17" i="7"/>
  <c r="CJ17" i="7"/>
  <c r="CI17" i="7"/>
  <c r="CH17" i="7"/>
  <c r="CG17" i="7"/>
  <c r="CF17" i="7"/>
  <c r="CE17" i="7"/>
  <c r="CD17" i="7"/>
  <c r="CC17" i="7"/>
  <c r="CB17" i="7"/>
  <c r="CA17" i="7"/>
  <c r="BZ17" i="7"/>
  <c r="BY17" i="7"/>
  <c r="BX17" i="7"/>
  <c r="BW17" i="7"/>
  <c r="BV17" i="7"/>
  <c r="BU17" i="7"/>
  <c r="BT17" i="7"/>
  <c r="BS17" i="7"/>
  <c r="BR17" i="7"/>
  <c r="BQ17" i="7"/>
  <c r="BP17" i="7"/>
  <c r="BO17" i="7"/>
  <c r="BN17" i="7"/>
  <c r="BM17" i="7"/>
  <c r="BL17" i="7"/>
  <c r="BK17" i="7"/>
  <c r="BJ17" i="7"/>
  <c r="BI17" i="7"/>
  <c r="BH17" i="7"/>
  <c r="BG17" i="7"/>
  <c r="BF17" i="7"/>
  <c r="BE17" i="7"/>
  <c r="BD17" i="7"/>
  <c r="AZ17" i="7"/>
  <c r="AY17" i="7"/>
  <c r="AX17" i="7"/>
  <c r="AW17" i="7"/>
  <c r="AV17" i="7"/>
  <c r="AU17" i="7"/>
  <c r="AT17" i="7"/>
  <c r="AS17" i="7"/>
  <c r="AR17" i="7"/>
  <c r="AQ17" i="7"/>
  <c r="AP17" i="7"/>
  <c r="AO17" i="7"/>
  <c r="AN17" i="7"/>
  <c r="AM17" i="7"/>
  <c r="AL17" i="7"/>
  <c r="AK17" i="7"/>
  <c r="AJ17" i="7"/>
  <c r="AI17" i="7"/>
  <c r="AH17" i="7"/>
  <c r="AG17" i="7"/>
  <c r="AF17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DE16" i="7"/>
  <c r="DD16" i="7"/>
  <c r="DC16" i="7"/>
  <c r="DB16" i="7"/>
  <c r="DA16" i="7"/>
  <c r="CZ16" i="7"/>
  <c r="CY16" i="7"/>
  <c r="CX16" i="7"/>
  <c r="CW16" i="7"/>
  <c r="CV16" i="7"/>
  <c r="CU16" i="7"/>
  <c r="CT16" i="7"/>
  <c r="CS16" i="7"/>
  <c r="CR16" i="7"/>
  <c r="CQ16" i="7"/>
  <c r="CP16" i="7"/>
  <c r="CO16" i="7"/>
  <c r="CN16" i="7"/>
  <c r="CM16" i="7"/>
  <c r="CL16" i="7"/>
  <c r="CK16" i="7"/>
  <c r="CJ16" i="7"/>
  <c r="CI16" i="7"/>
  <c r="CH16" i="7"/>
  <c r="CG16" i="7"/>
  <c r="CF16" i="7"/>
  <c r="CE16" i="7"/>
  <c r="CD16" i="7"/>
  <c r="CC16" i="7"/>
  <c r="CB16" i="7"/>
  <c r="CA16" i="7"/>
  <c r="BZ16" i="7"/>
  <c r="BY16" i="7"/>
  <c r="BX16" i="7"/>
  <c r="BW16" i="7"/>
  <c r="BV16" i="7"/>
  <c r="BU16" i="7"/>
  <c r="BT16" i="7"/>
  <c r="BS16" i="7"/>
  <c r="BR16" i="7"/>
  <c r="BQ16" i="7"/>
  <c r="BP16" i="7"/>
  <c r="BO16" i="7"/>
  <c r="BN16" i="7"/>
  <c r="BM16" i="7"/>
  <c r="BL16" i="7"/>
  <c r="BK16" i="7"/>
  <c r="BJ16" i="7"/>
  <c r="BI16" i="7"/>
  <c r="BH16" i="7"/>
  <c r="BG16" i="7"/>
  <c r="BF16" i="7"/>
  <c r="BE16" i="7"/>
  <c r="BD16" i="7"/>
  <c r="AZ16" i="7"/>
  <c r="AY16" i="7"/>
  <c r="AX16" i="7"/>
  <c r="AW16" i="7"/>
  <c r="AV16" i="7"/>
  <c r="AU16" i="7"/>
  <c r="AT16" i="7"/>
  <c r="AS16" i="7"/>
  <c r="AR16" i="7"/>
  <c r="AQ16" i="7"/>
  <c r="AP16" i="7"/>
  <c r="AO16" i="7"/>
  <c r="AN16" i="7"/>
  <c r="AM16" i="7"/>
  <c r="AL16" i="7"/>
  <c r="AK16" i="7"/>
  <c r="AJ16" i="7"/>
  <c r="AI16" i="7"/>
  <c r="AH16" i="7"/>
  <c r="AG16" i="7"/>
  <c r="AF16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DE15" i="7"/>
  <c r="DD15" i="7"/>
  <c r="DC15" i="7"/>
  <c r="DB15" i="7"/>
  <c r="DA15" i="7"/>
  <c r="CZ15" i="7"/>
  <c r="CY15" i="7"/>
  <c r="CX15" i="7"/>
  <c r="CW15" i="7"/>
  <c r="CV15" i="7"/>
  <c r="CU15" i="7"/>
  <c r="CT15" i="7"/>
  <c r="CS15" i="7"/>
  <c r="CR15" i="7"/>
  <c r="CQ15" i="7"/>
  <c r="CP15" i="7"/>
  <c r="CO15" i="7"/>
  <c r="CN15" i="7"/>
  <c r="CM15" i="7"/>
  <c r="CL15" i="7"/>
  <c r="CK15" i="7"/>
  <c r="CJ15" i="7"/>
  <c r="CI15" i="7"/>
  <c r="CH15" i="7"/>
  <c r="CG15" i="7"/>
  <c r="CF15" i="7"/>
  <c r="CE15" i="7"/>
  <c r="CD15" i="7"/>
  <c r="CC15" i="7"/>
  <c r="CB15" i="7"/>
  <c r="CA15" i="7"/>
  <c r="BZ15" i="7"/>
  <c r="BY15" i="7"/>
  <c r="BX15" i="7"/>
  <c r="BW15" i="7"/>
  <c r="BV15" i="7"/>
  <c r="BU15" i="7"/>
  <c r="BT15" i="7"/>
  <c r="BS15" i="7"/>
  <c r="BR15" i="7"/>
  <c r="BQ15" i="7"/>
  <c r="BP15" i="7"/>
  <c r="BO15" i="7"/>
  <c r="BN15" i="7"/>
  <c r="BM15" i="7"/>
  <c r="BL15" i="7"/>
  <c r="BK15" i="7"/>
  <c r="BJ15" i="7"/>
  <c r="BI15" i="7"/>
  <c r="BH15" i="7"/>
  <c r="BG15" i="7"/>
  <c r="BF15" i="7"/>
  <c r="BE15" i="7"/>
  <c r="BD15" i="7"/>
  <c r="AZ15" i="7"/>
  <c r="AY15" i="7"/>
  <c r="AX15" i="7"/>
  <c r="AW15" i="7"/>
  <c r="AV15" i="7"/>
  <c r="AU15" i="7"/>
  <c r="AT15" i="7"/>
  <c r="AS15" i="7"/>
  <c r="AR15" i="7"/>
  <c r="AQ15" i="7"/>
  <c r="AP15" i="7"/>
  <c r="AO15" i="7"/>
  <c r="AN15" i="7"/>
  <c r="AM15" i="7"/>
  <c r="AL15" i="7"/>
  <c r="AK15" i="7"/>
  <c r="AJ15" i="7"/>
  <c r="AI15" i="7"/>
  <c r="AH15" i="7"/>
  <c r="AG15" i="7"/>
  <c r="AF15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DE14" i="7"/>
  <c r="DD14" i="7"/>
  <c r="DC14" i="7"/>
  <c r="DB14" i="7"/>
  <c r="DA14" i="7"/>
  <c r="CZ14" i="7"/>
  <c r="CY14" i="7"/>
  <c r="CX14" i="7"/>
  <c r="CW14" i="7"/>
  <c r="CV14" i="7"/>
  <c r="CU14" i="7"/>
  <c r="CT14" i="7"/>
  <c r="CS14" i="7"/>
  <c r="CR14" i="7"/>
  <c r="CQ14" i="7"/>
  <c r="CP14" i="7"/>
  <c r="CO14" i="7"/>
  <c r="CN14" i="7"/>
  <c r="CM14" i="7"/>
  <c r="CL14" i="7"/>
  <c r="CK14" i="7"/>
  <c r="CJ14" i="7"/>
  <c r="CI14" i="7"/>
  <c r="CH14" i="7"/>
  <c r="CG14" i="7"/>
  <c r="CF14" i="7"/>
  <c r="CE14" i="7"/>
  <c r="CD14" i="7"/>
  <c r="CC14" i="7"/>
  <c r="CB14" i="7"/>
  <c r="CA14" i="7"/>
  <c r="BZ14" i="7"/>
  <c r="BY14" i="7"/>
  <c r="BX14" i="7"/>
  <c r="BW14" i="7"/>
  <c r="BV14" i="7"/>
  <c r="BU14" i="7"/>
  <c r="BT14" i="7"/>
  <c r="BS14" i="7"/>
  <c r="BR14" i="7"/>
  <c r="BQ14" i="7"/>
  <c r="BP14" i="7"/>
  <c r="BO14" i="7"/>
  <c r="BN14" i="7"/>
  <c r="BM14" i="7"/>
  <c r="BL14" i="7"/>
  <c r="BK14" i="7"/>
  <c r="BJ14" i="7"/>
  <c r="BI14" i="7"/>
  <c r="BH14" i="7"/>
  <c r="BG14" i="7"/>
  <c r="BF14" i="7"/>
  <c r="BE14" i="7"/>
  <c r="BD14" i="7"/>
  <c r="AZ14" i="7"/>
  <c r="AY14" i="7"/>
  <c r="AX14" i="7"/>
  <c r="AW14" i="7"/>
  <c r="AV14" i="7"/>
  <c r="AU14" i="7"/>
  <c r="AT14" i="7"/>
  <c r="AS14" i="7"/>
  <c r="AR14" i="7"/>
  <c r="AQ14" i="7"/>
  <c r="AP14" i="7"/>
  <c r="AO14" i="7"/>
  <c r="AN14" i="7"/>
  <c r="AM14" i="7"/>
  <c r="AL14" i="7"/>
  <c r="AK14" i="7"/>
  <c r="AJ14" i="7"/>
  <c r="AI14" i="7"/>
  <c r="AH14" i="7"/>
  <c r="AG14" i="7"/>
  <c r="AF14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DE13" i="7"/>
  <c r="DD13" i="7"/>
  <c r="DC13" i="7"/>
  <c r="DB13" i="7"/>
  <c r="DA13" i="7"/>
  <c r="CZ13" i="7"/>
  <c r="CY13" i="7"/>
  <c r="CX13" i="7"/>
  <c r="CW13" i="7"/>
  <c r="CV13" i="7"/>
  <c r="CU13" i="7"/>
  <c r="CT13" i="7"/>
  <c r="CS13" i="7"/>
  <c r="CR13" i="7"/>
  <c r="CQ13" i="7"/>
  <c r="CP13" i="7"/>
  <c r="CO13" i="7"/>
  <c r="CN13" i="7"/>
  <c r="CM13" i="7"/>
  <c r="CL13" i="7"/>
  <c r="CK13" i="7"/>
  <c r="CJ13" i="7"/>
  <c r="CI13" i="7"/>
  <c r="CH13" i="7"/>
  <c r="CG13" i="7"/>
  <c r="CF13" i="7"/>
  <c r="CE13" i="7"/>
  <c r="CD13" i="7"/>
  <c r="CC13" i="7"/>
  <c r="CB13" i="7"/>
  <c r="CA13" i="7"/>
  <c r="BZ13" i="7"/>
  <c r="BY13" i="7"/>
  <c r="BX13" i="7"/>
  <c r="BW13" i="7"/>
  <c r="BV13" i="7"/>
  <c r="BU13" i="7"/>
  <c r="BT13" i="7"/>
  <c r="BS13" i="7"/>
  <c r="BR13" i="7"/>
  <c r="BQ13" i="7"/>
  <c r="BP13" i="7"/>
  <c r="BO13" i="7"/>
  <c r="BN13" i="7"/>
  <c r="BM13" i="7"/>
  <c r="BL13" i="7"/>
  <c r="BK13" i="7"/>
  <c r="BJ13" i="7"/>
  <c r="BI13" i="7"/>
  <c r="BH13" i="7"/>
  <c r="BG13" i="7"/>
  <c r="BF13" i="7"/>
  <c r="BE13" i="7"/>
  <c r="BD13" i="7"/>
  <c r="AZ13" i="7"/>
  <c r="AY13" i="7"/>
  <c r="AX13" i="7"/>
  <c r="AW13" i="7"/>
  <c r="AV13" i="7"/>
  <c r="AU13" i="7"/>
  <c r="AT13" i="7"/>
  <c r="AS13" i="7"/>
  <c r="AR13" i="7"/>
  <c r="AQ13" i="7"/>
  <c r="AP13" i="7"/>
  <c r="AO13" i="7"/>
  <c r="AN13" i="7"/>
  <c r="AM13" i="7"/>
  <c r="AL13" i="7"/>
  <c r="AK13" i="7"/>
  <c r="AJ13" i="7"/>
  <c r="AI13" i="7"/>
  <c r="AH13" i="7"/>
  <c r="AG13" i="7"/>
  <c r="AF13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DE12" i="7"/>
  <c r="DD12" i="7"/>
  <c r="DC12" i="7"/>
  <c r="DB12" i="7"/>
  <c r="DA12" i="7"/>
  <c r="CZ12" i="7"/>
  <c r="CY12" i="7"/>
  <c r="CX12" i="7"/>
  <c r="CW12" i="7"/>
  <c r="CV12" i="7"/>
  <c r="CU12" i="7"/>
  <c r="CT12" i="7"/>
  <c r="CS12" i="7"/>
  <c r="CR12" i="7"/>
  <c r="CQ12" i="7"/>
  <c r="CP12" i="7"/>
  <c r="CO12" i="7"/>
  <c r="CN12" i="7"/>
  <c r="CM12" i="7"/>
  <c r="CL12" i="7"/>
  <c r="CK12" i="7"/>
  <c r="CJ12" i="7"/>
  <c r="CI12" i="7"/>
  <c r="CH12" i="7"/>
  <c r="CG12" i="7"/>
  <c r="CF12" i="7"/>
  <c r="CE12" i="7"/>
  <c r="CD12" i="7"/>
  <c r="CC12" i="7"/>
  <c r="CB12" i="7"/>
  <c r="CA12" i="7"/>
  <c r="BZ12" i="7"/>
  <c r="BY12" i="7"/>
  <c r="BX12" i="7"/>
  <c r="BW12" i="7"/>
  <c r="BV12" i="7"/>
  <c r="BU12" i="7"/>
  <c r="BT12" i="7"/>
  <c r="BS12" i="7"/>
  <c r="BR12" i="7"/>
  <c r="BQ12" i="7"/>
  <c r="BP12" i="7"/>
  <c r="BO12" i="7"/>
  <c r="BN12" i="7"/>
  <c r="BM12" i="7"/>
  <c r="BL12" i="7"/>
  <c r="BK12" i="7"/>
  <c r="BJ12" i="7"/>
  <c r="BI12" i="7"/>
  <c r="BH12" i="7"/>
  <c r="BG12" i="7"/>
  <c r="BF12" i="7"/>
  <c r="BE12" i="7"/>
  <c r="BD12" i="7"/>
  <c r="AZ12" i="7"/>
  <c r="AY12" i="7"/>
  <c r="AX12" i="7"/>
  <c r="AW12" i="7"/>
  <c r="AV12" i="7"/>
  <c r="AU12" i="7"/>
  <c r="AT12" i="7"/>
  <c r="AS12" i="7"/>
  <c r="AR12" i="7"/>
  <c r="AQ12" i="7"/>
  <c r="AP12" i="7"/>
  <c r="AO12" i="7"/>
  <c r="AN12" i="7"/>
  <c r="AM12" i="7"/>
  <c r="AL12" i="7"/>
  <c r="AK12" i="7"/>
  <c r="AJ12" i="7"/>
  <c r="AI12" i="7"/>
  <c r="AH12" i="7"/>
  <c r="AG12" i="7"/>
  <c r="AF12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DE11" i="7"/>
  <c r="DD11" i="7"/>
  <c r="DC11" i="7"/>
  <c r="DB11" i="7"/>
  <c r="DA11" i="7"/>
  <c r="CZ11" i="7"/>
  <c r="CY11" i="7"/>
  <c r="CX11" i="7"/>
  <c r="CW11" i="7"/>
  <c r="CV11" i="7"/>
  <c r="CU11" i="7"/>
  <c r="CT11" i="7"/>
  <c r="CS11" i="7"/>
  <c r="CR11" i="7"/>
  <c r="CQ11" i="7"/>
  <c r="CP11" i="7"/>
  <c r="CO11" i="7"/>
  <c r="CN11" i="7"/>
  <c r="CM11" i="7"/>
  <c r="CL11" i="7"/>
  <c r="CK11" i="7"/>
  <c r="CJ11" i="7"/>
  <c r="CI11" i="7"/>
  <c r="CH11" i="7"/>
  <c r="CG11" i="7"/>
  <c r="CF11" i="7"/>
  <c r="CE11" i="7"/>
  <c r="CD11" i="7"/>
  <c r="CC11" i="7"/>
  <c r="CB11" i="7"/>
  <c r="CA11" i="7"/>
  <c r="BZ11" i="7"/>
  <c r="BY11" i="7"/>
  <c r="BX11" i="7"/>
  <c r="BW11" i="7"/>
  <c r="BV11" i="7"/>
  <c r="BU11" i="7"/>
  <c r="BT11" i="7"/>
  <c r="BS11" i="7"/>
  <c r="BR11" i="7"/>
  <c r="BQ11" i="7"/>
  <c r="BP11" i="7"/>
  <c r="BO11" i="7"/>
  <c r="BN11" i="7"/>
  <c r="BM11" i="7"/>
  <c r="BL11" i="7"/>
  <c r="BK11" i="7"/>
  <c r="BJ11" i="7"/>
  <c r="BI11" i="7"/>
  <c r="BH11" i="7"/>
  <c r="BG11" i="7"/>
  <c r="BF11" i="7"/>
  <c r="BE11" i="7"/>
  <c r="BD11" i="7"/>
  <c r="AZ11" i="7"/>
  <c r="AY11" i="7"/>
  <c r="AX11" i="7"/>
  <c r="AW11" i="7"/>
  <c r="AV11" i="7"/>
  <c r="AU11" i="7"/>
  <c r="AT11" i="7"/>
  <c r="AS11" i="7"/>
  <c r="AR11" i="7"/>
  <c r="AQ11" i="7"/>
  <c r="AP11" i="7"/>
  <c r="AO11" i="7"/>
  <c r="AN11" i="7"/>
  <c r="AM11" i="7"/>
  <c r="AL11" i="7"/>
  <c r="AK11" i="7"/>
  <c r="AJ11" i="7"/>
  <c r="AI11" i="7"/>
  <c r="AH11" i="7"/>
  <c r="AG11" i="7"/>
  <c r="AF11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DE10" i="7"/>
  <c r="DD10" i="7"/>
  <c r="DC10" i="7"/>
  <c r="DB10" i="7"/>
  <c r="DA10" i="7"/>
  <c r="CZ10" i="7"/>
  <c r="CY10" i="7"/>
  <c r="CX10" i="7"/>
  <c r="CW10" i="7"/>
  <c r="CV10" i="7"/>
  <c r="CU10" i="7"/>
  <c r="CT10" i="7"/>
  <c r="CS10" i="7"/>
  <c r="CR10" i="7"/>
  <c r="CQ10" i="7"/>
  <c r="CP10" i="7"/>
  <c r="CO10" i="7"/>
  <c r="CN10" i="7"/>
  <c r="CM10" i="7"/>
  <c r="CL10" i="7"/>
  <c r="CK10" i="7"/>
  <c r="CJ10" i="7"/>
  <c r="CI10" i="7"/>
  <c r="CH10" i="7"/>
  <c r="CG10" i="7"/>
  <c r="CF10" i="7"/>
  <c r="CE10" i="7"/>
  <c r="CD10" i="7"/>
  <c r="CC10" i="7"/>
  <c r="CB10" i="7"/>
  <c r="CA10" i="7"/>
  <c r="BZ10" i="7"/>
  <c r="BY10" i="7"/>
  <c r="BX10" i="7"/>
  <c r="BW10" i="7"/>
  <c r="BV10" i="7"/>
  <c r="BU10" i="7"/>
  <c r="BT10" i="7"/>
  <c r="BS10" i="7"/>
  <c r="BR10" i="7"/>
  <c r="BQ10" i="7"/>
  <c r="BP10" i="7"/>
  <c r="BO10" i="7"/>
  <c r="BN10" i="7"/>
  <c r="BM10" i="7"/>
  <c r="BL10" i="7"/>
  <c r="BK10" i="7"/>
  <c r="BJ10" i="7"/>
  <c r="BI10" i="7"/>
  <c r="BH10" i="7"/>
  <c r="BG10" i="7"/>
  <c r="BF10" i="7"/>
  <c r="BE10" i="7"/>
  <c r="BD10" i="7"/>
  <c r="AZ10" i="7"/>
  <c r="AY10" i="7"/>
  <c r="AX10" i="7"/>
  <c r="AW10" i="7"/>
  <c r="AV10" i="7"/>
  <c r="AU10" i="7"/>
  <c r="AT10" i="7"/>
  <c r="AS10" i="7"/>
  <c r="AR10" i="7"/>
  <c r="AQ10" i="7"/>
  <c r="AP10" i="7"/>
  <c r="AO10" i="7"/>
  <c r="AN10" i="7"/>
  <c r="AM10" i="7"/>
  <c r="AL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DE9" i="7"/>
  <c r="DD9" i="7"/>
  <c r="DC9" i="7"/>
  <c r="DB9" i="7"/>
  <c r="DA9" i="7"/>
  <c r="CZ9" i="7"/>
  <c r="CY9" i="7"/>
  <c r="CX9" i="7"/>
  <c r="CW9" i="7"/>
  <c r="CV9" i="7"/>
  <c r="CU9" i="7"/>
  <c r="CT9" i="7"/>
  <c r="CS9" i="7"/>
  <c r="CR9" i="7"/>
  <c r="CQ9" i="7"/>
  <c r="CP9" i="7"/>
  <c r="CO9" i="7"/>
  <c r="CN9" i="7"/>
  <c r="CM9" i="7"/>
  <c r="CL9" i="7"/>
  <c r="CK9" i="7"/>
  <c r="CJ9" i="7"/>
  <c r="CI9" i="7"/>
  <c r="CH9" i="7"/>
  <c r="CG9" i="7"/>
  <c r="CF9" i="7"/>
  <c r="CE9" i="7"/>
  <c r="CD9" i="7"/>
  <c r="CC9" i="7"/>
  <c r="CB9" i="7"/>
  <c r="CA9" i="7"/>
  <c r="BZ9" i="7"/>
  <c r="BY9" i="7"/>
  <c r="BX9" i="7"/>
  <c r="BW9" i="7"/>
  <c r="BV9" i="7"/>
  <c r="BU9" i="7"/>
  <c r="BT9" i="7"/>
  <c r="BS9" i="7"/>
  <c r="BR9" i="7"/>
  <c r="BQ9" i="7"/>
  <c r="BP9" i="7"/>
  <c r="BO9" i="7"/>
  <c r="BN9" i="7"/>
  <c r="BM9" i="7"/>
  <c r="BL9" i="7"/>
  <c r="BK9" i="7"/>
  <c r="BJ9" i="7"/>
  <c r="BI9" i="7"/>
  <c r="BH9" i="7"/>
  <c r="BG9" i="7"/>
  <c r="BF9" i="7"/>
  <c r="BE9" i="7"/>
  <c r="BD9" i="7"/>
  <c r="AZ9" i="7"/>
  <c r="AY9" i="7"/>
  <c r="AX9" i="7"/>
  <c r="AW9" i="7"/>
  <c r="AV9" i="7"/>
  <c r="AU9" i="7"/>
  <c r="AT9" i="7"/>
  <c r="AS9" i="7"/>
  <c r="AR9" i="7"/>
  <c r="AQ9" i="7"/>
  <c r="AP9" i="7"/>
  <c r="AO9" i="7"/>
  <c r="AN9" i="7"/>
  <c r="AM9" i="7"/>
  <c r="AL9" i="7"/>
  <c r="AK9" i="7"/>
  <c r="AJ9" i="7"/>
  <c r="AI9" i="7"/>
  <c r="AH9" i="7"/>
  <c r="AG9" i="7"/>
  <c r="AF9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DE8" i="7"/>
  <c r="DD8" i="7"/>
  <c r="DC8" i="7"/>
  <c r="DB8" i="7"/>
  <c r="DA8" i="7"/>
  <c r="CZ8" i="7"/>
  <c r="CY8" i="7"/>
  <c r="CX8" i="7"/>
  <c r="CW8" i="7"/>
  <c r="CV8" i="7"/>
  <c r="CU8" i="7"/>
  <c r="CT8" i="7"/>
  <c r="CS8" i="7"/>
  <c r="CR8" i="7"/>
  <c r="CQ8" i="7"/>
  <c r="CP8" i="7"/>
  <c r="CO8" i="7"/>
  <c r="CN8" i="7"/>
  <c r="CM8" i="7"/>
  <c r="CL8" i="7"/>
  <c r="CK8" i="7"/>
  <c r="CJ8" i="7"/>
  <c r="CI8" i="7"/>
  <c r="CH8" i="7"/>
  <c r="CG8" i="7"/>
  <c r="CF8" i="7"/>
  <c r="CE8" i="7"/>
  <c r="CD8" i="7"/>
  <c r="CC8" i="7"/>
  <c r="CB8" i="7"/>
  <c r="CA8" i="7"/>
  <c r="BZ8" i="7"/>
  <c r="BY8" i="7"/>
  <c r="BX8" i="7"/>
  <c r="BW8" i="7"/>
  <c r="BV8" i="7"/>
  <c r="BU8" i="7"/>
  <c r="BT8" i="7"/>
  <c r="BS8" i="7"/>
  <c r="BR8" i="7"/>
  <c r="BQ8" i="7"/>
  <c r="BP8" i="7"/>
  <c r="BO8" i="7"/>
  <c r="BN8" i="7"/>
  <c r="BM8" i="7"/>
  <c r="BL8" i="7"/>
  <c r="BK8" i="7"/>
  <c r="BJ8" i="7"/>
  <c r="BI8" i="7"/>
  <c r="BH8" i="7"/>
  <c r="BG8" i="7"/>
  <c r="BF8" i="7"/>
  <c r="BE8" i="7"/>
  <c r="BD8" i="7"/>
  <c r="AZ8" i="7"/>
  <c r="AY8" i="7"/>
  <c r="AX8" i="7"/>
  <c r="AW8" i="7"/>
  <c r="AV8" i="7"/>
  <c r="AU8" i="7"/>
  <c r="AT8" i="7"/>
  <c r="AS8" i="7"/>
  <c r="AR8" i="7"/>
  <c r="AQ8" i="7"/>
  <c r="AP8" i="7"/>
  <c r="AO8" i="7"/>
  <c r="AN8" i="7"/>
  <c r="AM8" i="7"/>
  <c r="AL8" i="7"/>
  <c r="AK8" i="7"/>
  <c r="AJ8" i="7"/>
  <c r="AI8" i="7"/>
  <c r="AH8" i="7"/>
  <c r="AG8" i="7"/>
  <c r="AF8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DE7" i="7"/>
  <c r="DD7" i="7"/>
  <c r="DC7" i="7"/>
  <c r="DB7" i="7"/>
  <c r="DA7" i="7"/>
  <c r="CZ7" i="7"/>
  <c r="CY7" i="7"/>
  <c r="CX7" i="7"/>
  <c r="CW7" i="7"/>
  <c r="CV7" i="7"/>
  <c r="CU7" i="7"/>
  <c r="CT7" i="7"/>
  <c r="CS7" i="7"/>
  <c r="CR7" i="7"/>
  <c r="CQ7" i="7"/>
  <c r="CP7" i="7"/>
  <c r="CO7" i="7"/>
  <c r="CN7" i="7"/>
  <c r="CM7" i="7"/>
  <c r="CL7" i="7"/>
  <c r="CK7" i="7"/>
  <c r="CJ7" i="7"/>
  <c r="CI7" i="7"/>
  <c r="CH7" i="7"/>
  <c r="CG7" i="7"/>
  <c r="CF7" i="7"/>
  <c r="CE7" i="7"/>
  <c r="CD7" i="7"/>
  <c r="CC7" i="7"/>
  <c r="CB7" i="7"/>
  <c r="CA7" i="7"/>
  <c r="BZ7" i="7"/>
  <c r="BY7" i="7"/>
  <c r="BX7" i="7"/>
  <c r="BW7" i="7"/>
  <c r="BV7" i="7"/>
  <c r="BU7" i="7"/>
  <c r="BT7" i="7"/>
  <c r="BS7" i="7"/>
  <c r="BR7" i="7"/>
  <c r="BQ7" i="7"/>
  <c r="BP7" i="7"/>
  <c r="BO7" i="7"/>
  <c r="BN7" i="7"/>
  <c r="BM7" i="7"/>
  <c r="BL7" i="7"/>
  <c r="BK7" i="7"/>
  <c r="BJ7" i="7"/>
  <c r="BI7" i="7"/>
  <c r="BH7" i="7"/>
  <c r="BG7" i="7"/>
  <c r="BF7" i="7"/>
  <c r="BE7" i="7"/>
  <c r="BD7" i="7"/>
  <c r="AZ7" i="7"/>
  <c r="AY7" i="7"/>
  <c r="AX7" i="7"/>
  <c r="AW7" i="7"/>
  <c r="AV7" i="7"/>
  <c r="AU7" i="7"/>
  <c r="AT7" i="7"/>
  <c r="AS7" i="7"/>
  <c r="AR7" i="7"/>
  <c r="AQ7" i="7"/>
  <c r="AP7" i="7"/>
  <c r="AO7" i="7"/>
  <c r="AN7" i="7"/>
  <c r="AM7" i="7"/>
  <c r="AL7" i="7"/>
  <c r="AK7" i="7"/>
  <c r="AJ7" i="7"/>
  <c r="AI7" i="7"/>
  <c r="AH7" i="7"/>
  <c r="AG7" i="7"/>
  <c r="AF7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DE6" i="7"/>
  <c r="DD6" i="7"/>
  <c r="DC6" i="7"/>
  <c r="DB6" i="7"/>
  <c r="DA6" i="7"/>
  <c r="CZ6" i="7"/>
  <c r="CY6" i="7"/>
  <c r="CX6" i="7"/>
  <c r="CW6" i="7"/>
  <c r="CV6" i="7"/>
  <c r="CU6" i="7"/>
  <c r="CT6" i="7"/>
  <c r="CS6" i="7"/>
  <c r="CR6" i="7"/>
  <c r="CQ6" i="7"/>
  <c r="CP6" i="7"/>
  <c r="CO6" i="7"/>
  <c r="CN6" i="7"/>
  <c r="CM6" i="7"/>
  <c r="CL6" i="7"/>
  <c r="CK6" i="7"/>
  <c r="CJ6" i="7"/>
  <c r="CI6" i="7"/>
  <c r="CH6" i="7"/>
  <c r="CG6" i="7"/>
  <c r="CF6" i="7"/>
  <c r="CE6" i="7"/>
  <c r="CD6" i="7"/>
  <c r="CC6" i="7"/>
  <c r="CB6" i="7"/>
  <c r="CA6" i="7"/>
  <c r="BZ6" i="7"/>
  <c r="BY6" i="7"/>
  <c r="BX6" i="7"/>
  <c r="BW6" i="7"/>
  <c r="BV6" i="7"/>
  <c r="BU6" i="7"/>
  <c r="BT6" i="7"/>
  <c r="BS6" i="7"/>
  <c r="BR6" i="7"/>
  <c r="BQ6" i="7"/>
  <c r="BP6" i="7"/>
  <c r="BO6" i="7"/>
  <c r="BN6" i="7"/>
  <c r="BM6" i="7"/>
  <c r="BL6" i="7"/>
  <c r="BK6" i="7"/>
  <c r="BJ6" i="7"/>
  <c r="BI6" i="7"/>
  <c r="BH6" i="7"/>
  <c r="BG6" i="7"/>
  <c r="BF6" i="7"/>
  <c r="BE6" i="7"/>
  <c r="BD6" i="7"/>
  <c r="AZ6" i="7"/>
  <c r="AY6" i="7"/>
  <c r="AX6" i="7"/>
  <c r="AW6" i="7"/>
  <c r="AV6" i="7"/>
  <c r="AU6" i="7"/>
  <c r="AT6" i="7"/>
  <c r="AS6" i="7"/>
  <c r="AR6" i="7"/>
  <c r="AQ6" i="7"/>
  <c r="AP6" i="7"/>
  <c r="AO6" i="7"/>
  <c r="AN6" i="7"/>
  <c r="AM6" i="7"/>
  <c r="AL6" i="7"/>
  <c r="AK6" i="7"/>
  <c r="AJ6" i="7"/>
  <c r="AI6" i="7"/>
  <c r="AH6" i="7"/>
  <c r="AG6" i="7"/>
  <c r="AF6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DE5" i="7"/>
  <c r="DD5" i="7"/>
  <c r="DC5" i="7"/>
  <c r="DB5" i="7"/>
  <c r="DA5" i="7"/>
  <c r="CZ5" i="7"/>
  <c r="CY5" i="7"/>
  <c r="CX5" i="7"/>
  <c r="CW5" i="7"/>
  <c r="CV5" i="7"/>
  <c r="CU5" i="7"/>
  <c r="CT5" i="7"/>
  <c r="CS5" i="7"/>
  <c r="CR5" i="7"/>
  <c r="CQ5" i="7"/>
  <c r="CP5" i="7"/>
  <c r="CO5" i="7"/>
  <c r="CN5" i="7"/>
  <c r="CM5" i="7"/>
  <c r="CL5" i="7"/>
  <c r="CK5" i="7"/>
  <c r="CJ5" i="7"/>
  <c r="CI5" i="7"/>
  <c r="CH5" i="7"/>
  <c r="CG5" i="7"/>
  <c r="CF5" i="7"/>
  <c r="CE5" i="7"/>
  <c r="CD5" i="7"/>
  <c r="CC5" i="7"/>
  <c r="CB5" i="7"/>
  <c r="CA5" i="7"/>
  <c r="BZ5" i="7"/>
  <c r="BY5" i="7"/>
  <c r="BX5" i="7"/>
  <c r="BW5" i="7"/>
  <c r="BV5" i="7"/>
  <c r="BU5" i="7"/>
  <c r="BT5" i="7"/>
  <c r="BS5" i="7"/>
  <c r="BR5" i="7"/>
  <c r="BQ5" i="7"/>
  <c r="BP5" i="7"/>
  <c r="BO5" i="7"/>
  <c r="BN5" i="7"/>
  <c r="BM5" i="7"/>
  <c r="BL5" i="7"/>
  <c r="BK5" i="7"/>
  <c r="BJ5" i="7"/>
  <c r="BI5" i="7"/>
  <c r="BH5" i="7"/>
  <c r="BG5" i="7"/>
  <c r="BF5" i="7"/>
  <c r="BE5" i="7"/>
  <c r="BD5" i="7"/>
  <c r="AZ5" i="7"/>
  <c r="AY5" i="7"/>
  <c r="AX5" i="7"/>
  <c r="AW5" i="7"/>
  <c r="AV5" i="7"/>
  <c r="AU5" i="7"/>
  <c r="AT5" i="7"/>
  <c r="AS5" i="7"/>
  <c r="AR5" i="7"/>
  <c r="AQ5" i="7"/>
  <c r="AP5" i="7"/>
  <c r="AO5" i="7"/>
  <c r="AN5" i="7"/>
  <c r="AM5" i="7"/>
  <c r="AL5" i="7"/>
  <c r="AK5" i="7"/>
  <c r="AJ5" i="7"/>
  <c r="AI5" i="7"/>
  <c r="AH5" i="7"/>
  <c r="AG5" i="7"/>
  <c r="AF5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CM102" i="7" l="1"/>
  <c r="BM102" i="7"/>
  <c r="AM102" i="7"/>
  <c r="M102" i="7"/>
  <c r="CM101" i="7"/>
  <c r="BM101" i="7"/>
  <c r="AM101" i="7"/>
  <c r="M101" i="7"/>
  <c r="CM100" i="7"/>
  <c r="BM100" i="7"/>
  <c r="AM100" i="7"/>
  <c r="M100" i="7"/>
  <c r="CM99" i="7"/>
  <c r="BM99" i="7"/>
  <c r="AM99" i="7"/>
  <c r="M99" i="7"/>
  <c r="CM98" i="7"/>
  <c r="BM98" i="7"/>
  <c r="AM98" i="7"/>
  <c r="M98" i="7"/>
  <c r="CM25" i="7"/>
  <c r="AM25" i="7"/>
  <c r="M25" i="7"/>
  <c r="DE128" i="7"/>
  <c r="DD128" i="7"/>
  <c r="DC128" i="7"/>
  <c r="DB128" i="7"/>
  <c r="DA128" i="7"/>
  <c r="CZ128" i="7"/>
  <c r="CY128" i="7"/>
  <c r="CX128" i="7"/>
  <c r="CW128" i="7"/>
  <c r="CV128" i="7"/>
  <c r="CU128" i="7"/>
  <c r="CT128" i="7"/>
  <c r="CS128" i="7"/>
  <c r="CR128" i="7"/>
  <c r="CQ128" i="7"/>
  <c r="CP128" i="7"/>
  <c r="CO128" i="7"/>
  <c r="CN128" i="7"/>
  <c r="CM128" i="7"/>
  <c r="CL128" i="7"/>
  <c r="CK128" i="7"/>
  <c r="CJ128" i="7"/>
  <c r="CI128" i="7"/>
  <c r="CH128" i="7"/>
  <c r="CG128" i="7"/>
  <c r="CF128" i="7"/>
  <c r="CE128" i="7"/>
  <c r="CD128" i="7"/>
  <c r="CC128" i="7"/>
  <c r="CB128" i="7"/>
  <c r="CA128" i="7"/>
  <c r="BZ128" i="7"/>
  <c r="BY128" i="7"/>
  <c r="BX128" i="7"/>
  <c r="BW128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AZ128" i="7"/>
  <c r="AY128" i="7"/>
  <c r="AX128" i="7"/>
  <c r="AW128" i="7"/>
  <c r="AV128" i="7"/>
  <c r="AU128" i="7"/>
  <c r="AT128" i="7"/>
  <c r="AS128" i="7"/>
  <c r="AR128" i="7"/>
  <c r="AQ128" i="7"/>
  <c r="AP128" i="7"/>
  <c r="AO128" i="7"/>
  <c r="AN128" i="7"/>
  <c r="AM128" i="7"/>
  <c r="AL128" i="7"/>
  <c r="AK128" i="7"/>
  <c r="AJ128" i="7"/>
  <c r="AI128" i="7"/>
  <c r="AH128" i="7"/>
  <c r="AG128" i="7"/>
  <c r="AF128" i="7"/>
  <c r="AE128" i="7"/>
  <c r="AD128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M128" i="7"/>
  <c r="L128" i="7"/>
  <c r="K128" i="7"/>
  <c r="J128" i="7"/>
  <c r="I128" i="7"/>
  <c r="H128" i="7"/>
  <c r="G128" i="7"/>
  <c r="F128" i="7"/>
  <c r="E128" i="7"/>
  <c r="D128" i="7"/>
  <c r="C128" i="7"/>
  <c r="B128" i="7"/>
  <c r="DE127" i="7"/>
  <c r="DD127" i="7"/>
  <c r="DC127" i="7"/>
  <c r="DB127" i="7"/>
  <c r="DA127" i="7"/>
  <c r="CZ127" i="7"/>
  <c r="CY127" i="7"/>
  <c r="CX127" i="7"/>
  <c r="CW127" i="7"/>
  <c r="CV127" i="7"/>
  <c r="CU127" i="7"/>
  <c r="CT127" i="7"/>
  <c r="CS127" i="7"/>
  <c r="CR127" i="7"/>
  <c r="CQ127" i="7"/>
  <c r="CP127" i="7"/>
  <c r="CO127" i="7"/>
  <c r="CN127" i="7"/>
  <c r="CM127" i="7"/>
  <c r="CL127" i="7"/>
  <c r="CK127" i="7"/>
  <c r="CJ127" i="7"/>
  <c r="CI127" i="7"/>
  <c r="CH127" i="7"/>
  <c r="CG127" i="7"/>
  <c r="CF127" i="7"/>
  <c r="CE127" i="7"/>
  <c r="CD127" i="7"/>
  <c r="CC127" i="7"/>
  <c r="CB127" i="7"/>
  <c r="CA127" i="7"/>
  <c r="BZ127" i="7"/>
  <c r="BY127" i="7"/>
  <c r="BX127" i="7"/>
  <c r="BW127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AZ127" i="7"/>
  <c r="AY127" i="7"/>
  <c r="AX127" i="7"/>
  <c r="AW127" i="7"/>
  <c r="AV127" i="7"/>
  <c r="AU127" i="7"/>
  <c r="AT127" i="7"/>
  <c r="AS127" i="7"/>
  <c r="AR127" i="7"/>
  <c r="AQ127" i="7"/>
  <c r="AP127" i="7"/>
  <c r="AO127" i="7"/>
  <c r="AN127" i="7"/>
  <c r="AM127" i="7"/>
  <c r="AL127" i="7"/>
  <c r="AK127" i="7"/>
  <c r="AJ127" i="7"/>
  <c r="AI127" i="7"/>
  <c r="AH127" i="7"/>
  <c r="AG127" i="7"/>
  <c r="AF127" i="7"/>
  <c r="AE127" i="7"/>
  <c r="AD127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M127" i="7"/>
  <c r="L127" i="7"/>
  <c r="K127" i="7"/>
  <c r="J127" i="7"/>
  <c r="I127" i="7"/>
  <c r="H127" i="7"/>
  <c r="G127" i="7"/>
  <c r="F127" i="7"/>
  <c r="E127" i="7"/>
  <c r="D127" i="7"/>
  <c r="C127" i="7"/>
  <c r="B127" i="7"/>
  <c r="DE126" i="7"/>
  <c r="DD126" i="7"/>
  <c r="DC126" i="7"/>
  <c r="DB126" i="7"/>
  <c r="DA126" i="7"/>
  <c r="CZ126" i="7"/>
  <c r="CY126" i="7"/>
  <c r="CX126" i="7"/>
  <c r="CW126" i="7"/>
  <c r="CV126" i="7"/>
  <c r="CU126" i="7"/>
  <c r="CT126" i="7"/>
  <c r="CS126" i="7"/>
  <c r="CR126" i="7"/>
  <c r="CQ126" i="7"/>
  <c r="CP126" i="7"/>
  <c r="CO126" i="7"/>
  <c r="CN126" i="7"/>
  <c r="CM126" i="7"/>
  <c r="CL126" i="7"/>
  <c r="CK126" i="7"/>
  <c r="CJ126" i="7"/>
  <c r="CI126" i="7"/>
  <c r="CH126" i="7"/>
  <c r="CG126" i="7"/>
  <c r="CF126" i="7"/>
  <c r="CE126" i="7"/>
  <c r="CD126" i="7"/>
  <c r="CC126" i="7"/>
  <c r="CB126" i="7"/>
  <c r="CA126" i="7"/>
  <c r="BZ126" i="7"/>
  <c r="BY126" i="7"/>
  <c r="BX126" i="7"/>
  <c r="BW126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AZ126" i="7"/>
  <c r="AY126" i="7"/>
  <c r="AX126" i="7"/>
  <c r="AW126" i="7"/>
  <c r="AV126" i="7"/>
  <c r="AU126" i="7"/>
  <c r="AT126" i="7"/>
  <c r="AS126" i="7"/>
  <c r="AR126" i="7"/>
  <c r="AQ126" i="7"/>
  <c r="AP126" i="7"/>
  <c r="AO126" i="7"/>
  <c r="AN126" i="7"/>
  <c r="AM126" i="7"/>
  <c r="AL126" i="7"/>
  <c r="AK126" i="7"/>
  <c r="AJ126" i="7"/>
  <c r="AI126" i="7"/>
  <c r="AH126" i="7"/>
  <c r="AG126" i="7"/>
  <c r="AF126" i="7"/>
  <c r="AE126" i="7"/>
  <c r="AD126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M126" i="7"/>
  <c r="L126" i="7"/>
  <c r="K126" i="7"/>
  <c r="J126" i="7"/>
  <c r="I126" i="7"/>
  <c r="H126" i="7"/>
  <c r="G126" i="7"/>
  <c r="F126" i="7"/>
  <c r="E126" i="7"/>
  <c r="D126" i="7"/>
  <c r="C126" i="7"/>
  <c r="B126" i="7"/>
  <c r="DE125" i="7"/>
  <c r="DD125" i="7"/>
  <c r="DC125" i="7"/>
  <c r="DB125" i="7"/>
  <c r="DA125" i="7"/>
  <c r="CZ125" i="7"/>
  <c r="CY125" i="7"/>
  <c r="CX125" i="7"/>
  <c r="CW125" i="7"/>
  <c r="CV125" i="7"/>
  <c r="CU125" i="7"/>
  <c r="CT125" i="7"/>
  <c r="CS125" i="7"/>
  <c r="CR125" i="7"/>
  <c r="CQ125" i="7"/>
  <c r="CP125" i="7"/>
  <c r="CO125" i="7"/>
  <c r="CN125" i="7"/>
  <c r="CM125" i="7"/>
  <c r="CL125" i="7"/>
  <c r="CK125" i="7"/>
  <c r="CJ125" i="7"/>
  <c r="CI125" i="7"/>
  <c r="CH125" i="7"/>
  <c r="CG125" i="7"/>
  <c r="CF125" i="7"/>
  <c r="CE125" i="7"/>
  <c r="CD125" i="7"/>
  <c r="CC125" i="7"/>
  <c r="CB125" i="7"/>
  <c r="CA125" i="7"/>
  <c r="BZ125" i="7"/>
  <c r="BY125" i="7"/>
  <c r="BX125" i="7"/>
  <c r="BW125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AZ125" i="7"/>
  <c r="AY125" i="7"/>
  <c r="AX125" i="7"/>
  <c r="AW125" i="7"/>
  <c r="AV125" i="7"/>
  <c r="AU125" i="7"/>
  <c r="AT125" i="7"/>
  <c r="AS125" i="7"/>
  <c r="AR125" i="7"/>
  <c r="AQ125" i="7"/>
  <c r="AP125" i="7"/>
  <c r="AO125" i="7"/>
  <c r="AN125" i="7"/>
  <c r="AM125" i="7"/>
  <c r="AL125" i="7"/>
  <c r="AK125" i="7"/>
  <c r="AJ125" i="7"/>
  <c r="AI125" i="7"/>
  <c r="AH125" i="7"/>
  <c r="AG125" i="7"/>
  <c r="AF125" i="7"/>
  <c r="AE125" i="7"/>
  <c r="AD125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M125" i="7"/>
  <c r="L125" i="7"/>
  <c r="K125" i="7"/>
  <c r="J125" i="7"/>
  <c r="I125" i="7"/>
  <c r="H125" i="7"/>
  <c r="G125" i="7"/>
  <c r="F125" i="7"/>
  <c r="E125" i="7"/>
  <c r="D125" i="7"/>
  <c r="C125" i="7"/>
  <c r="B125" i="7"/>
  <c r="DE124" i="7"/>
  <c r="DD124" i="7"/>
  <c r="DC124" i="7"/>
  <c r="DB124" i="7"/>
  <c r="DA124" i="7"/>
  <c r="CZ124" i="7"/>
  <c r="CY124" i="7"/>
  <c r="CX124" i="7"/>
  <c r="CW124" i="7"/>
  <c r="CV124" i="7"/>
  <c r="CU124" i="7"/>
  <c r="CT124" i="7"/>
  <c r="CS124" i="7"/>
  <c r="CR124" i="7"/>
  <c r="CQ124" i="7"/>
  <c r="CP124" i="7"/>
  <c r="CO124" i="7"/>
  <c r="CN124" i="7"/>
  <c r="CM124" i="7"/>
  <c r="CL124" i="7"/>
  <c r="CK124" i="7"/>
  <c r="CJ124" i="7"/>
  <c r="CI124" i="7"/>
  <c r="CH124" i="7"/>
  <c r="CG124" i="7"/>
  <c r="CF124" i="7"/>
  <c r="CE124" i="7"/>
  <c r="CD124" i="7"/>
  <c r="CC124" i="7"/>
  <c r="CB124" i="7"/>
  <c r="CA124" i="7"/>
  <c r="BZ124" i="7"/>
  <c r="BY124" i="7"/>
  <c r="BX124" i="7"/>
  <c r="BW124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AW124" i="7"/>
  <c r="AV124" i="7"/>
  <c r="AU124" i="7"/>
  <c r="AT124" i="7"/>
  <c r="AS124" i="7"/>
  <c r="AR124" i="7"/>
  <c r="AQ124" i="7"/>
  <c r="AP124" i="7"/>
  <c r="AO124" i="7"/>
  <c r="AN124" i="7"/>
  <c r="AM124" i="7"/>
  <c r="AL124" i="7"/>
  <c r="AK124" i="7"/>
  <c r="AJ124" i="7"/>
  <c r="AI124" i="7"/>
  <c r="AH124" i="7"/>
  <c r="AG124" i="7"/>
  <c r="AF124" i="7"/>
  <c r="AE124" i="7"/>
  <c r="AD124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M124" i="7"/>
  <c r="L124" i="7"/>
  <c r="K124" i="7"/>
  <c r="J124" i="7"/>
  <c r="I124" i="7"/>
  <c r="H124" i="7"/>
  <c r="G124" i="7"/>
  <c r="F124" i="7"/>
  <c r="E124" i="7"/>
  <c r="D124" i="7"/>
  <c r="C124" i="7"/>
  <c r="B124" i="7"/>
  <c r="DE123" i="7"/>
  <c r="DD123" i="7"/>
  <c r="DC123" i="7"/>
  <c r="DB123" i="7"/>
  <c r="DA123" i="7"/>
  <c r="CZ123" i="7"/>
  <c r="CY123" i="7"/>
  <c r="CX123" i="7"/>
  <c r="CW123" i="7"/>
  <c r="CV123" i="7"/>
  <c r="CU123" i="7"/>
  <c r="CT123" i="7"/>
  <c r="CS123" i="7"/>
  <c r="CR123" i="7"/>
  <c r="CQ123" i="7"/>
  <c r="CP123" i="7"/>
  <c r="CO123" i="7"/>
  <c r="CN123" i="7"/>
  <c r="CM123" i="7"/>
  <c r="CL123" i="7"/>
  <c r="CK123" i="7"/>
  <c r="CJ123" i="7"/>
  <c r="CI123" i="7"/>
  <c r="CH123" i="7"/>
  <c r="CG123" i="7"/>
  <c r="CF123" i="7"/>
  <c r="CE123" i="7"/>
  <c r="CD123" i="7"/>
  <c r="CC123" i="7"/>
  <c r="CB123" i="7"/>
  <c r="CA123" i="7"/>
  <c r="BZ123" i="7"/>
  <c r="BY123" i="7"/>
  <c r="BX123" i="7"/>
  <c r="BW123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AZ123" i="7"/>
  <c r="AY123" i="7"/>
  <c r="AX123" i="7"/>
  <c r="AW123" i="7"/>
  <c r="AV123" i="7"/>
  <c r="AU123" i="7"/>
  <c r="AT123" i="7"/>
  <c r="AS123" i="7"/>
  <c r="AR123" i="7"/>
  <c r="AQ123" i="7"/>
  <c r="AP123" i="7"/>
  <c r="AO123" i="7"/>
  <c r="AN123" i="7"/>
  <c r="AM123" i="7"/>
  <c r="AL123" i="7"/>
  <c r="AK123" i="7"/>
  <c r="AJ123" i="7"/>
  <c r="AI123" i="7"/>
  <c r="AH123" i="7"/>
  <c r="AG123" i="7"/>
  <c r="AF123" i="7"/>
  <c r="AE123" i="7"/>
  <c r="AD123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H123" i="7"/>
  <c r="G123" i="7"/>
  <c r="F123" i="7"/>
  <c r="E123" i="7"/>
  <c r="D123" i="7"/>
  <c r="C123" i="7"/>
  <c r="B123" i="7"/>
  <c r="DE122" i="7"/>
  <c r="DD122" i="7"/>
  <c r="DC122" i="7"/>
  <c r="DB122" i="7"/>
  <c r="DA122" i="7"/>
  <c r="CZ122" i="7"/>
  <c r="CY122" i="7"/>
  <c r="CX122" i="7"/>
  <c r="CW122" i="7"/>
  <c r="CV122" i="7"/>
  <c r="CU122" i="7"/>
  <c r="CT122" i="7"/>
  <c r="CS122" i="7"/>
  <c r="CR122" i="7"/>
  <c r="CQ122" i="7"/>
  <c r="CP122" i="7"/>
  <c r="CO122" i="7"/>
  <c r="CN122" i="7"/>
  <c r="CM122" i="7"/>
  <c r="CL122" i="7"/>
  <c r="CK122" i="7"/>
  <c r="CJ122" i="7"/>
  <c r="CI122" i="7"/>
  <c r="CH122" i="7"/>
  <c r="CG122" i="7"/>
  <c r="CF122" i="7"/>
  <c r="CE122" i="7"/>
  <c r="CD122" i="7"/>
  <c r="CC122" i="7"/>
  <c r="CB122" i="7"/>
  <c r="CA122" i="7"/>
  <c r="BZ122" i="7"/>
  <c r="BY122" i="7"/>
  <c r="BX122" i="7"/>
  <c r="BW122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AR122" i="7"/>
  <c r="AQ122" i="7"/>
  <c r="AP122" i="7"/>
  <c r="AO122" i="7"/>
  <c r="AN122" i="7"/>
  <c r="AM122" i="7"/>
  <c r="AL122" i="7"/>
  <c r="AK122" i="7"/>
  <c r="AJ122" i="7"/>
  <c r="AI122" i="7"/>
  <c r="AH122" i="7"/>
  <c r="AG122" i="7"/>
  <c r="AF122" i="7"/>
  <c r="AE122" i="7"/>
  <c r="AD122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M122" i="7"/>
  <c r="L122" i="7"/>
  <c r="K122" i="7"/>
  <c r="J122" i="7"/>
  <c r="I122" i="7"/>
  <c r="H122" i="7"/>
  <c r="G122" i="7"/>
  <c r="F122" i="7"/>
  <c r="E122" i="7"/>
  <c r="D122" i="7"/>
  <c r="C122" i="7"/>
  <c r="B122" i="7"/>
  <c r="DE121" i="7"/>
  <c r="DD121" i="7"/>
  <c r="DC121" i="7"/>
  <c r="DB121" i="7"/>
  <c r="DA121" i="7"/>
  <c r="CZ121" i="7"/>
  <c r="CY121" i="7"/>
  <c r="CX121" i="7"/>
  <c r="CW121" i="7"/>
  <c r="CV121" i="7"/>
  <c r="CU121" i="7"/>
  <c r="CT121" i="7"/>
  <c r="CS121" i="7"/>
  <c r="CR121" i="7"/>
  <c r="CQ121" i="7"/>
  <c r="CP121" i="7"/>
  <c r="CO121" i="7"/>
  <c r="CN121" i="7"/>
  <c r="CM121" i="7"/>
  <c r="CL121" i="7"/>
  <c r="CK121" i="7"/>
  <c r="CJ121" i="7"/>
  <c r="CI121" i="7"/>
  <c r="CH121" i="7"/>
  <c r="CG121" i="7"/>
  <c r="CF121" i="7"/>
  <c r="CE121" i="7"/>
  <c r="CD121" i="7"/>
  <c r="CC121" i="7"/>
  <c r="CB121" i="7"/>
  <c r="CA121" i="7"/>
  <c r="BZ121" i="7"/>
  <c r="BY121" i="7"/>
  <c r="BX121" i="7"/>
  <c r="BW121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AZ121" i="7"/>
  <c r="AY121" i="7"/>
  <c r="AX121" i="7"/>
  <c r="AW121" i="7"/>
  <c r="AV121" i="7"/>
  <c r="AU121" i="7"/>
  <c r="AT121" i="7"/>
  <c r="AS121" i="7"/>
  <c r="AR121" i="7"/>
  <c r="AQ121" i="7"/>
  <c r="AP121" i="7"/>
  <c r="AO121" i="7"/>
  <c r="AN121" i="7"/>
  <c r="AM121" i="7"/>
  <c r="AL121" i="7"/>
  <c r="AK121" i="7"/>
  <c r="AJ121" i="7"/>
  <c r="AI121" i="7"/>
  <c r="AH121" i="7"/>
  <c r="AG121" i="7"/>
  <c r="AF121" i="7"/>
  <c r="AE121" i="7"/>
  <c r="AD121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M121" i="7"/>
  <c r="L121" i="7"/>
  <c r="K121" i="7"/>
  <c r="J121" i="7"/>
  <c r="I121" i="7"/>
  <c r="H121" i="7"/>
  <c r="G121" i="7"/>
  <c r="F121" i="7"/>
  <c r="E121" i="7"/>
  <c r="D121" i="7"/>
  <c r="C121" i="7"/>
  <c r="B121" i="7"/>
  <c r="DE120" i="7"/>
  <c r="DD120" i="7"/>
  <c r="DC120" i="7"/>
  <c r="DB120" i="7"/>
  <c r="DA120" i="7"/>
  <c r="CZ120" i="7"/>
  <c r="CY120" i="7"/>
  <c r="CX120" i="7"/>
  <c r="CW120" i="7"/>
  <c r="CV120" i="7"/>
  <c r="CU120" i="7"/>
  <c r="CT120" i="7"/>
  <c r="CS120" i="7"/>
  <c r="CR120" i="7"/>
  <c r="CQ120" i="7"/>
  <c r="CP120" i="7"/>
  <c r="CO120" i="7"/>
  <c r="CN120" i="7"/>
  <c r="CM120" i="7"/>
  <c r="CL120" i="7"/>
  <c r="CK120" i="7"/>
  <c r="CJ120" i="7"/>
  <c r="CI120" i="7"/>
  <c r="CH120" i="7"/>
  <c r="CG120" i="7"/>
  <c r="CF120" i="7"/>
  <c r="CE120" i="7"/>
  <c r="CD120" i="7"/>
  <c r="CC120" i="7"/>
  <c r="CB120" i="7"/>
  <c r="CA120" i="7"/>
  <c r="BZ120" i="7"/>
  <c r="BY120" i="7"/>
  <c r="BX120" i="7"/>
  <c r="BW120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AZ120" i="7"/>
  <c r="AY120" i="7"/>
  <c r="AX120" i="7"/>
  <c r="AW120" i="7"/>
  <c r="AV120" i="7"/>
  <c r="AU120" i="7"/>
  <c r="AT120" i="7"/>
  <c r="AS120" i="7"/>
  <c r="AR120" i="7"/>
  <c r="AQ120" i="7"/>
  <c r="AP120" i="7"/>
  <c r="AO120" i="7"/>
  <c r="AN120" i="7"/>
  <c r="AM120" i="7"/>
  <c r="AL120" i="7"/>
  <c r="AK120" i="7"/>
  <c r="AJ120" i="7"/>
  <c r="AI120" i="7"/>
  <c r="AH120" i="7"/>
  <c r="AG120" i="7"/>
  <c r="AF120" i="7"/>
  <c r="AE120" i="7"/>
  <c r="AD120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M120" i="7"/>
  <c r="L120" i="7"/>
  <c r="K120" i="7"/>
  <c r="J120" i="7"/>
  <c r="I120" i="7"/>
  <c r="H120" i="7"/>
  <c r="G120" i="7"/>
  <c r="F120" i="7"/>
  <c r="E120" i="7"/>
  <c r="D120" i="7"/>
  <c r="C120" i="7"/>
  <c r="B120" i="7"/>
  <c r="DE119" i="7"/>
  <c r="DD119" i="7"/>
  <c r="DC119" i="7"/>
  <c r="DB119" i="7"/>
  <c r="DA119" i="7"/>
  <c r="CZ119" i="7"/>
  <c r="CY119" i="7"/>
  <c r="CX119" i="7"/>
  <c r="CW119" i="7"/>
  <c r="CV119" i="7"/>
  <c r="CU119" i="7"/>
  <c r="CT119" i="7"/>
  <c r="CS119" i="7"/>
  <c r="CR119" i="7"/>
  <c r="CQ119" i="7"/>
  <c r="CP119" i="7"/>
  <c r="CO119" i="7"/>
  <c r="CN119" i="7"/>
  <c r="CM119" i="7"/>
  <c r="CL119" i="7"/>
  <c r="CK119" i="7"/>
  <c r="CJ119" i="7"/>
  <c r="CI119" i="7"/>
  <c r="CH119" i="7"/>
  <c r="CG119" i="7"/>
  <c r="CF119" i="7"/>
  <c r="CE119" i="7"/>
  <c r="CD119" i="7"/>
  <c r="CC119" i="7"/>
  <c r="CB119" i="7"/>
  <c r="CA119" i="7"/>
  <c r="BZ119" i="7"/>
  <c r="BY119" i="7"/>
  <c r="BX119" i="7"/>
  <c r="BW119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AZ119" i="7"/>
  <c r="AY119" i="7"/>
  <c r="AX119" i="7"/>
  <c r="AW119" i="7"/>
  <c r="AV119" i="7"/>
  <c r="AU119" i="7"/>
  <c r="AT119" i="7"/>
  <c r="AS119" i="7"/>
  <c r="AR119" i="7"/>
  <c r="AQ119" i="7"/>
  <c r="AP119" i="7"/>
  <c r="AO119" i="7"/>
  <c r="AN119" i="7"/>
  <c r="AM119" i="7"/>
  <c r="AL119" i="7"/>
  <c r="AK119" i="7"/>
  <c r="AJ119" i="7"/>
  <c r="AI119" i="7"/>
  <c r="AH119" i="7"/>
  <c r="AG119" i="7"/>
  <c r="AF119" i="7"/>
  <c r="AE119" i="7"/>
  <c r="AD119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M119" i="7"/>
  <c r="L119" i="7"/>
  <c r="K119" i="7"/>
  <c r="J119" i="7"/>
  <c r="I119" i="7"/>
  <c r="H119" i="7"/>
  <c r="G119" i="7"/>
  <c r="F119" i="7"/>
  <c r="E119" i="7"/>
  <c r="D119" i="7"/>
  <c r="C119" i="7"/>
  <c r="B119" i="7"/>
  <c r="DE118" i="7"/>
  <c r="DD118" i="7"/>
  <c r="DC118" i="7"/>
  <c r="DB118" i="7"/>
  <c r="DA118" i="7"/>
  <c r="CZ118" i="7"/>
  <c r="CY118" i="7"/>
  <c r="CX118" i="7"/>
  <c r="CW118" i="7"/>
  <c r="CV118" i="7"/>
  <c r="CU118" i="7"/>
  <c r="CT118" i="7"/>
  <c r="CS118" i="7"/>
  <c r="CR118" i="7"/>
  <c r="CQ118" i="7"/>
  <c r="CP118" i="7"/>
  <c r="CO118" i="7"/>
  <c r="CN118" i="7"/>
  <c r="CM118" i="7"/>
  <c r="CL118" i="7"/>
  <c r="CK118" i="7"/>
  <c r="CJ118" i="7"/>
  <c r="CI118" i="7"/>
  <c r="CH118" i="7"/>
  <c r="CG118" i="7"/>
  <c r="CF118" i="7"/>
  <c r="CE118" i="7"/>
  <c r="CD118" i="7"/>
  <c r="CC118" i="7"/>
  <c r="CB118" i="7"/>
  <c r="CA118" i="7"/>
  <c r="BZ118" i="7"/>
  <c r="BY118" i="7"/>
  <c r="BX118" i="7"/>
  <c r="BW118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AZ118" i="7"/>
  <c r="AY118" i="7"/>
  <c r="AX118" i="7"/>
  <c r="AW118" i="7"/>
  <c r="AV118" i="7"/>
  <c r="AU118" i="7"/>
  <c r="AT118" i="7"/>
  <c r="AS118" i="7"/>
  <c r="AR118" i="7"/>
  <c r="AQ118" i="7"/>
  <c r="AP118" i="7"/>
  <c r="AO118" i="7"/>
  <c r="AN118" i="7"/>
  <c r="AM118" i="7"/>
  <c r="AL118" i="7"/>
  <c r="AK118" i="7"/>
  <c r="AJ118" i="7"/>
  <c r="AI118" i="7"/>
  <c r="AH118" i="7"/>
  <c r="AG118" i="7"/>
  <c r="AF118" i="7"/>
  <c r="AE118" i="7"/>
  <c r="AD118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M118" i="7"/>
  <c r="L118" i="7"/>
  <c r="K118" i="7"/>
  <c r="J118" i="7"/>
  <c r="I118" i="7"/>
  <c r="H118" i="7"/>
  <c r="G118" i="7"/>
  <c r="F118" i="7"/>
  <c r="E118" i="7"/>
  <c r="D118" i="7"/>
  <c r="C118" i="7"/>
  <c r="B118" i="7"/>
  <c r="DE117" i="7"/>
  <c r="DD117" i="7"/>
  <c r="DC117" i="7"/>
  <c r="DB117" i="7"/>
  <c r="DA117" i="7"/>
  <c r="CZ117" i="7"/>
  <c r="CY117" i="7"/>
  <c r="CX117" i="7"/>
  <c r="CW117" i="7"/>
  <c r="CV117" i="7"/>
  <c r="CU117" i="7"/>
  <c r="CT117" i="7"/>
  <c r="CS117" i="7"/>
  <c r="CR117" i="7"/>
  <c r="CQ117" i="7"/>
  <c r="CP117" i="7"/>
  <c r="CO117" i="7"/>
  <c r="CN117" i="7"/>
  <c r="CM117" i="7"/>
  <c r="CL117" i="7"/>
  <c r="CK117" i="7"/>
  <c r="CJ117" i="7"/>
  <c r="CI117" i="7"/>
  <c r="CH117" i="7"/>
  <c r="CG117" i="7"/>
  <c r="CF117" i="7"/>
  <c r="CE117" i="7"/>
  <c r="CD117" i="7"/>
  <c r="CC117" i="7"/>
  <c r="CB117" i="7"/>
  <c r="CA117" i="7"/>
  <c r="BZ117" i="7"/>
  <c r="BY117" i="7"/>
  <c r="BX117" i="7"/>
  <c r="BW117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AZ117" i="7"/>
  <c r="AY117" i="7"/>
  <c r="AX117" i="7"/>
  <c r="AW117" i="7"/>
  <c r="AV117" i="7"/>
  <c r="AU117" i="7"/>
  <c r="AT117" i="7"/>
  <c r="AS117" i="7"/>
  <c r="AR117" i="7"/>
  <c r="AQ117" i="7"/>
  <c r="AP117" i="7"/>
  <c r="AO117" i="7"/>
  <c r="AN117" i="7"/>
  <c r="AM117" i="7"/>
  <c r="AL117" i="7"/>
  <c r="AK117" i="7"/>
  <c r="AJ117" i="7"/>
  <c r="AI117" i="7"/>
  <c r="AH117" i="7"/>
  <c r="AG117" i="7"/>
  <c r="AF117" i="7"/>
  <c r="AE117" i="7"/>
  <c r="AD117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M117" i="7"/>
  <c r="L117" i="7"/>
  <c r="K117" i="7"/>
  <c r="J117" i="7"/>
  <c r="I117" i="7"/>
  <c r="H117" i="7"/>
  <c r="G117" i="7"/>
  <c r="F117" i="7"/>
  <c r="E117" i="7"/>
  <c r="D117" i="7"/>
  <c r="C117" i="7"/>
  <c r="B117" i="7"/>
  <c r="DE116" i="7"/>
  <c r="DD116" i="7"/>
  <c r="DC116" i="7"/>
  <c r="DB116" i="7"/>
  <c r="DA116" i="7"/>
  <c r="CZ116" i="7"/>
  <c r="CY116" i="7"/>
  <c r="CX116" i="7"/>
  <c r="CW116" i="7"/>
  <c r="CV116" i="7"/>
  <c r="CU116" i="7"/>
  <c r="CT116" i="7"/>
  <c r="CS116" i="7"/>
  <c r="CR116" i="7"/>
  <c r="CQ116" i="7"/>
  <c r="CP116" i="7"/>
  <c r="CO116" i="7"/>
  <c r="CN116" i="7"/>
  <c r="CM116" i="7"/>
  <c r="CL116" i="7"/>
  <c r="CK116" i="7"/>
  <c r="CJ116" i="7"/>
  <c r="CI116" i="7"/>
  <c r="CH116" i="7"/>
  <c r="CG116" i="7"/>
  <c r="CF116" i="7"/>
  <c r="CE116" i="7"/>
  <c r="CD116" i="7"/>
  <c r="CC116" i="7"/>
  <c r="CB116" i="7"/>
  <c r="CA116" i="7"/>
  <c r="BZ116" i="7"/>
  <c r="BY116" i="7"/>
  <c r="BX116" i="7"/>
  <c r="BW116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AW116" i="7"/>
  <c r="AV116" i="7"/>
  <c r="AU116" i="7"/>
  <c r="AT116" i="7"/>
  <c r="AS116" i="7"/>
  <c r="AR116" i="7"/>
  <c r="AQ116" i="7"/>
  <c r="AP116" i="7"/>
  <c r="AO116" i="7"/>
  <c r="AN116" i="7"/>
  <c r="AM116" i="7"/>
  <c r="AL116" i="7"/>
  <c r="AK116" i="7"/>
  <c r="AJ116" i="7"/>
  <c r="AI116" i="7"/>
  <c r="AH116" i="7"/>
  <c r="AG116" i="7"/>
  <c r="AF116" i="7"/>
  <c r="AE116" i="7"/>
  <c r="AD116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M116" i="7"/>
  <c r="L116" i="7"/>
  <c r="K116" i="7"/>
  <c r="J116" i="7"/>
  <c r="I116" i="7"/>
  <c r="H116" i="7"/>
  <c r="G116" i="7"/>
  <c r="F116" i="7"/>
  <c r="E116" i="7"/>
  <c r="D116" i="7"/>
  <c r="C116" i="7"/>
  <c r="B116" i="7"/>
  <c r="DE115" i="7"/>
  <c r="DD115" i="7"/>
  <c r="DC115" i="7"/>
  <c r="DB115" i="7"/>
  <c r="DA115" i="7"/>
  <c r="CZ115" i="7"/>
  <c r="CY115" i="7"/>
  <c r="CX115" i="7"/>
  <c r="CW115" i="7"/>
  <c r="CV115" i="7"/>
  <c r="CU115" i="7"/>
  <c r="CT115" i="7"/>
  <c r="CS115" i="7"/>
  <c r="CR115" i="7"/>
  <c r="CQ115" i="7"/>
  <c r="CP115" i="7"/>
  <c r="CO115" i="7"/>
  <c r="CN115" i="7"/>
  <c r="CM115" i="7"/>
  <c r="CL115" i="7"/>
  <c r="CK115" i="7"/>
  <c r="CJ115" i="7"/>
  <c r="CI115" i="7"/>
  <c r="CH115" i="7"/>
  <c r="CG115" i="7"/>
  <c r="CF115" i="7"/>
  <c r="CE115" i="7"/>
  <c r="CD115" i="7"/>
  <c r="CC115" i="7"/>
  <c r="CB115" i="7"/>
  <c r="CA115" i="7"/>
  <c r="BZ115" i="7"/>
  <c r="BY115" i="7"/>
  <c r="BX115" i="7"/>
  <c r="BW115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Q115" i="7"/>
  <c r="AP115" i="7"/>
  <c r="AO115" i="7"/>
  <c r="AN115" i="7"/>
  <c r="AM115" i="7"/>
  <c r="AL115" i="7"/>
  <c r="AK115" i="7"/>
  <c r="AJ115" i="7"/>
  <c r="AI115" i="7"/>
  <c r="AH115" i="7"/>
  <c r="AG115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H115" i="7"/>
  <c r="G115" i="7"/>
  <c r="F115" i="7"/>
  <c r="E115" i="7"/>
  <c r="D115" i="7"/>
  <c r="C115" i="7"/>
  <c r="B115" i="7"/>
  <c r="DE114" i="7"/>
  <c r="DD114" i="7"/>
  <c r="DC114" i="7"/>
  <c r="DB114" i="7"/>
  <c r="DA114" i="7"/>
  <c r="CZ114" i="7"/>
  <c r="CY114" i="7"/>
  <c r="CX114" i="7"/>
  <c r="CW114" i="7"/>
  <c r="CV114" i="7"/>
  <c r="CU114" i="7"/>
  <c r="CT114" i="7"/>
  <c r="CS114" i="7"/>
  <c r="CR114" i="7"/>
  <c r="CQ114" i="7"/>
  <c r="CP114" i="7"/>
  <c r="CO114" i="7"/>
  <c r="CN114" i="7"/>
  <c r="CM114" i="7"/>
  <c r="CL114" i="7"/>
  <c r="CK114" i="7"/>
  <c r="CJ114" i="7"/>
  <c r="CI114" i="7"/>
  <c r="CH114" i="7"/>
  <c r="CG114" i="7"/>
  <c r="CF114" i="7"/>
  <c r="CE114" i="7"/>
  <c r="CD114" i="7"/>
  <c r="CC114" i="7"/>
  <c r="CB114" i="7"/>
  <c r="CA114" i="7"/>
  <c r="BZ114" i="7"/>
  <c r="BY114" i="7"/>
  <c r="BX114" i="7"/>
  <c r="BW114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AN114" i="7"/>
  <c r="AM114" i="7"/>
  <c r="AL114" i="7"/>
  <c r="AK114" i="7"/>
  <c r="AJ114" i="7"/>
  <c r="AI114" i="7"/>
  <c r="AH114" i="7"/>
  <c r="AG114" i="7"/>
  <c r="AF114" i="7"/>
  <c r="AE114" i="7"/>
  <c r="AD114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M114" i="7"/>
  <c r="L114" i="7"/>
  <c r="K114" i="7"/>
  <c r="J114" i="7"/>
  <c r="I114" i="7"/>
  <c r="H114" i="7"/>
  <c r="G114" i="7"/>
  <c r="F114" i="7"/>
  <c r="E114" i="7"/>
  <c r="D114" i="7"/>
  <c r="C114" i="7"/>
  <c r="B114" i="7"/>
  <c r="DE113" i="7"/>
  <c r="DD113" i="7"/>
  <c r="DC113" i="7"/>
  <c r="DB113" i="7"/>
  <c r="DA113" i="7"/>
  <c r="CZ113" i="7"/>
  <c r="CY113" i="7"/>
  <c r="CX113" i="7"/>
  <c r="CW113" i="7"/>
  <c r="CV113" i="7"/>
  <c r="CU113" i="7"/>
  <c r="CT113" i="7"/>
  <c r="CS113" i="7"/>
  <c r="CR113" i="7"/>
  <c r="CQ113" i="7"/>
  <c r="CP113" i="7"/>
  <c r="CO113" i="7"/>
  <c r="CN113" i="7"/>
  <c r="CM113" i="7"/>
  <c r="CL113" i="7"/>
  <c r="CK113" i="7"/>
  <c r="CJ113" i="7"/>
  <c r="CI113" i="7"/>
  <c r="CH113" i="7"/>
  <c r="CG113" i="7"/>
  <c r="CF113" i="7"/>
  <c r="CE113" i="7"/>
  <c r="CD113" i="7"/>
  <c r="CC113" i="7"/>
  <c r="CB113" i="7"/>
  <c r="CA113" i="7"/>
  <c r="BZ113" i="7"/>
  <c r="BY113" i="7"/>
  <c r="BX113" i="7"/>
  <c r="BW113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AN113" i="7"/>
  <c r="AM113" i="7"/>
  <c r="AL113" i="7"/>
  <c r="AK113" i="7"/>
  <c r="AJ113" i="7"/>
  <c r="AI113" i="7"/>
  <c r="AH113" i="7"/>
  <c r="AG113" i="7"/>
  <c r="AF113" i="7"/>
  <c r="AE113" i="7"/>
  <c r="AD113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M113" i="7"/>
  <c r="L113" i="7"/>
  <c r="K113" i="7"/>
  <c r="J113" i="7"/>
  <c r="I113" i="7"/>
  <c r="H113" i="7"/>
  <c r="G113" i="7"/>
  <c r="F113" i="7"/>
  <c r="E113" i="7"/>
  <c r="D113" i="7"/>
  <c r="C113" i="7"/>
  <c r="B113" i="7"/>
  <c r="DE112" i="7"/>
  <c r="DD112" i="7"/>
  <c r="DC112" i="7"/>
  <c r="DB112" i="7"/>
  <c r="DA112" i="7"/>
  <c r="CZ112" i="7"/>
  <c r="CY112" i="7"/>
  <c r="CX112" i="7"/>
  <c r="CW112" i="7"/>
  <c r="CV112" i="7"/>
  <c r="CU112" i="7"/>
  <c r="CT112" i="7"/>
  <c r="CS112" i="7"/>
  <c r="CR112" i="7"/>
  <c r="CQ112" i="7"/>
  <c r="CP112" i="7"/>
  <c r="CO112" i="7"/>
  <c r="CN112" i="7"/>
  <c r="CM112" i="7"/>
  <c r="CL112" i="7"/>
  <c r="CK112" i="7"/>
  <c r="CJ112" i="7"/>
  <c r="CI112" i="7"/>
  <c r="CH112" i="7"/>
  <c r="CG112" i="7"/>
  <c r="CF112" i="7"/>
  <c r="CE112" i="7"/>
  <c r="CD112" i="7"/>
  <c r="CC112" i="7"/>
  <c r="CB112" i="7"/>
  <c r="CA112" i="7"/>
  <c r="BZ112" i="7"/>
  <c r="BY112" i="7"/>
  <c r="BX112" i="7"/>
  <c r="BW112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AN112" i="7"/>
  <c r="AM112" i="7"/>
  <c r="AL112" i="7"/>
  <c r="AK112" i="7"/>
  <c r="AJ112" i="7"/>
  <c r="AI112" i="7"/>
  <c r="AH112" i="7"/>
  <c r="AG112" i="7"/>
  <c r="AF112" i="7"/>
  <c r="AE112" i="7"/>
  <c r="AD112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M112" i="7"/>
  <c r="L112" i="7"/>
  <c r="K112" i="7"/>
  <c r="J112" i="7"/>
  <c r="I112" i="7"/>
  <c r="H112" i="7"/>
  <c r="G112" i="7"/>
  <c r="F112" i="7"/>
  <c r="E112" i="7"/>
  <c r="D112" i="7"/>
  <c r="C112" i="7"/>
  <c r="B112" i="7"/>
  <c r="DE111" i="7"/>
  <c r="DD111" i="7"/>
  <c r="DC111" i="7"/>
  <c r="DB111" i="7"/>
  <c r="DA111" i="7"/>
  <c r="CZ111" i="7"/>
  <c r="CY111" i="7"/>
  <c r="CX111" i="7"/>
  <c r="CW111" i="7"/>
  <c r="CV111" i="7"/>
  <c r="CU111" i="7"/>
  <c r="CT111" i="7"/>
  <c r="CS111" i="7"/>
  <c r="CR111" i="7"/>
  <c r="CQ111" i="7"/>
  <c r="CP111" i="7"/>
  <c r="CO111" i="7"/>
  <c r="CN111" i="7"/>
  <c r="CM111" i="7"/>
  <c r="CL111" i="7"/>
  <c r="CK111" i="7"/>
  <c r="CJ111" i="7"/>
  <c r="CI111" i="7"/>
  <c r="CH111" i="7"/>
  <c r="CG111" i="7"/>
  <c r="CF111" i="7"/>
  <c r="CE111" i="7"/>
  <c r="CD111" i="7"/>
  <c r="CC111" i="7"/>
  <c r="CB111" i="7"/>
  <c r="CA111" i="7"/>
  <c r="BZ111" i="7"/>
  <c r="BY111" i="7"/>
  <c r="BX111" i="7"/>
  <c r="BW111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AN111" i="7"/>
  <c r="AM111" i="7"/>
  <c r="AL111" i="7"/>
  <c r="AK111" i="7"/>
  <c r="AJ111" i="7"/>
  <c r="AI111" i="7"/>
  <c r="AH111" i="7"/>
  <c r="AG111" i="7"/>
  <c r="AF111" i="7"/>
  <c r="AE111" i="7"/>
  <c r="AD111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M111" i="7"/>
  <c r="L111" i="7"/>
  <c r="K111" i="7"/>
  <c r="J111" i="7"/>
  <c r="I111" i="7"/>
  <c r="H111" i="7"/>
  <c r="G111" i="7"/>
  <c r="F111" i="7"/>
  <c r="E111" i="7"/>
  <c r="D111" i="7"/>
  <c r="C111" i="7"/>
  <c r="B111" i="7"/>
  <c r="DE110" i="7"/>
  <c r="DD110" i="7"/>
  <c r="DC110" i="7"/>
  <c r="DB110" i="7"/>
  <c r="DA110" i="7"/>
  <c r="CZ110" i="7"/>
  <c r="CY110" i="7"/>
  <c r="CX110" i="7"/>
  <c r="CW110" i="7"/>
  <c r="CV110" i="7"/>
  <c r="CU110" i="7"/>
  <c r="CT110" i="7"/>
  <c r="CS110" i="7"/>
  <c r="CR110" i="7"/>
  <c r="CQ110" i="7"/>
  <c r="CP110" i="7"/>
  <c r="CO110" i="7"/>
  <c r="CN110" i="7"/>
  <c r="CM110" i="7"/>
  <c r="CL110" i="7"/>
  <c r="CK110" i="7"/>
  <c r="CJ110" i="7"/>
  <c r="CI110" i="7"/>
  <c r="CH110" i="7"/>
  <c r="CG110" i="7"/>
  <c r="CF110" i="7"/>
  <c r="CE110" i="7"/>
  <c r="CD110" i="7"/>
  <c r="CC110" i="7"/>
  <c r="CB110" i="7"/>
  <c r="CA110" i="7"/>
  <c r="BZ110" i="7"/>
  <c r="BY110" i="7"/>
  <c r="BX110" i="7"/>
  <c r="BW110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AN110" i="7"/>
  <c r="AM110" i="7"/>
  <c r="AL110" i="7"/>
  <c r="AK110" i="7"/>
  <c r="AJ110" i="7"/>
  <c r="AI110" i="7"/>
  <c r="AH110" i="7"/>
  <c r="AG110" i="7"/>
  <c r="AF110" i="7"/>
  <c r="AE110" i="7"/>
  <c r="AD110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M110" i="7"/>
  <c r="L110" i="7"/>
  <c r="K110" i="7"/>
  <c r="J110" i="7"/>
  <c r="I110" i="7"/>
  <c r="H110" i="7"/>
  <c r="G110" i="7"/>
  <c r="F110" i="7"/>
  <c r="E110" i="7"/>
  <c r="D110" i="7"/>
  <c r="C110" i="7"/>
  <c r="B110" i="7"/>
  <c r="DE109" i="7"/>
  <c r="DE129" i="7" s="1"/>
  <c r="DD109" i="7"/>
  <c r="DD129" i="7" s="1"/>
  <c r="DC109" i="7"/>
  <c r="DC129" i="7" s="1"/>
  <c r="DB109" i="7"/>
  <c r="DB129" i="7" s="1"/>
  <c r="DA109" i="7"/>
  <c r="DA129" i="7" s="1"/>
  <c r="CZ109" i="7"/>
  <c r="CZ129" i="7" s="1"/>
  <c r="CY109" i="7"/>
  <c r="CY129" i="7" s="1"/>
  <c r="CX109" i="7"/>
  <c r="CX129" i="7" s="1"/>
  <c r="CW109" i="7"/>
  <c r="CW129" i="7" s="1"/>
  <c r="CV109" i="7"/>
  <c r="CV129" i="7" s="1"/>
  <c r="CU109" i="7"/>
  <c r="CU129" i="7" s="1"/>
  <c r="CT109" i="7"/>
  <c r="CT129" i="7" s="1"/>
  <c r="CS109" i="7"/>
  <c r="CS129" i="7" s="1"/>
  <c r="CR109" i="7"/>
  <c r="CR129" i="7" s="1"/>
  <c r="CQ109" i="7"/>
  <c r="CQ129" i="7" s="1"/>
  <c r="CP109" i="7"/>
  <c r="CP129" i="7" s="1"/>
  <c r="CO109" i="7"/>
  <c r="CO129" i="7" s="1"/>
  <c r="CN109" i="7"/>
  <c r="CN129" i="7" s="1"/>
  <c r="CM109" i="7"/>
  <c r="CM129" i="7" s="1"/>
  <c r="CL109" i="7"/>
  <c r="CL129" i="7" s="1"/>
  <c r="CK109" i="7"/>
  <c r="CK129" i="7" s="1"/>
  <c r="CJ109" i="7"/>
  <c r="CJ129" i="7" s="1"/>
  <c r="CI109" i="7"/>
  <c r="CI129" i="7" s="1"/>
  <c r="CH109" i="7"/>
  <c r="CH129" i="7" s="1"/>
  <c r="CG109" i="7"/>
  <c r="CG129" i="7" s="1"/>
  <c r="CF109" i="7"/>
  <c r="CF129" i="7" s="1"/>
  <c r="CE109" i="7"/>
  <c r="CE129" i="7" s="1"/>
  <c r="CD109" i="7"/>
  <c r="CD129" i="7" s="1"/>
  <c r="CC109" i="7"/>
  <c r="CC129" i="7" s="1"/>
  <c r="CB109" i="7"/>
  <c r="CB129" i="7" s="1"/>
  <c r="CA109" i="7"/>
  <c r="CA129" i="7" s="1"/>
  <c r="BZ109" i="7"/>
  <c r="BZ129" i="7" s="1"/>
  <c r="BY109" i="7"/>
  <c r="BX109" i="7"/>
  <c r="BX129" i="7" s="1"/>
  <c r="BW109" i="7"/>
  <c r="BW129" i="7" s="1"/>
  <c r="BV109" i="7"/>
  <c r="BV129" i="7" s="1"/>
  <c r="BU109" i="7"/>
  <c r="BU129" i="7" s="1"/>
  <c r="BT109" i="7"/>
  <c r="BT129" i="7" s="1"/>
  <c r="BS109" i="7"/>
  <c r="BS129" i="7" s="1"/>
  <c r="BR109" i="7"/>
  <c r="BR129" i="7" s="1"/>
  <c r="BQ109" i="7"/>
  <c r="BQ129" i="7" s="1"/>
  <c r="BP109" i="7"/>
  <c r="BP129" i="7" s="1"/>
  <c r="BO109" i="7"/>
  <c r="BO129" i="7" s="1"/>
  <c r="BN109" i="7"/>
  <c r="BN129" i="7" s="1"/>
  <c r="BM109" i="7"/>
  <c r="BM129" i="7" s="1"/>
  <c r="BL109" i="7"/>
  <c r="BL129" i="7" s="1"/>
  <c r="BK109" i="7"/>
  <c r="BK129" i="7" s="1"/>
  <c r="BJ109" i="7"/>
  <c r="BJ129" i="7" s="1"/>
  <c r="BI109" i="7"/>
  <c r="BI129" i="7" s="1"/>
  <c r="BH109" i="7"/>
  <c r="BH129" i="7" s="1"/>
  <c r="BG109" i="7"/>
  <c r="BG129" i="7" s="1"/>
  <c r="BF109" i="7"/>
  <c r="BF129" i="7" s="1"/>
  <c r="BE109" i="7"/>
  <c r="BE129" i="7" s="1"/>
  <c r="BD109" i="7"/>
  <c r="BD129" i="7" s="1"/>
  <c r="BC109" i="7"/>
  <c r="BC129" i="7" s="1"/>
  <c r="BB109" i="7"/>
  <c r="BB129" i="7" s="1"/>
  <c r="BA109" i="7"/>
  <c r="BA129" i="7" s="1"/>
  <c r="AZ109" i="7"/>
  <c r="AZ129" i="7" s="1"/>
  <c r="AY109" i="7"/>
  <c r="AY129" i="7" s="1"/>
  <c r="AX109" i="7"/>
  <c r="AX129" i="7" s="1"/>
  <c r="AW109" i="7"/>
  <c r="AW129" i="7" s="1"/>
  <c r="AV109" i="7"/>
  <c r="AV129" i="7" s="1"/>
  <c r="AU109" i="7"/>
  <c r="AU129" i="7" s="1"/>
  <c r="AT109" i="7"/>
  <c r="AT129" i="7" s="1"/>
  <c r="AS109" i="7"/>
  <c r="AS129" i="7" s="1"/>
  <c r="AR109" i="7"/>
  <c r="AR129" i="7" s="1"/>
  <c r="AQ109" i="7"/>
  <c r="AQ129" i="7" s="1"/>
  <c r="AP109" i="7"/>
  <c r="AP129" i="7" s="1"/>
  <c r="AO109" i="7"/>
  <c r="AO129" i="7" s="1"/>
  <c r="AN109" i="7"/>
  <c r="AN129" i="7" s="1"/>
  <c r="AM109" i="7"/>
  <c r="AM129" i="7" s="1"/>
  <c r="AL109" i="7"/>
  <c r="AL129" i="7" s="1"/>
  <c r="AK109" i="7"/>
  <c r="AK129" i="7" s="1"/>
  <c r="AJ109" i="7"/>
  <c r="AJ129" i="7" s="1"/>
  <c r="AI109" i="7"/>
  <c r="AI129" i="7" s="1"/>
  <c r="AH109" i="7"/>
  <c r="AH129" i="7" s="1"/>
  <c r="AG109" i="7"/>
  <c r="AG129" i="7" s="1"/>
  <c r="AF109" i="7"/>
  <c r="AF129" i="7" s="1"/>
  <c r="AE109" i="7"/>
  <c r="AE129" i="7" s="1"/>
  <c r="AD109" i="7"/>
  <c r="AD129" i="7" s="1"/>
  <c r="AC109" i="7"/>
  <c r="AC129" i="7" s="1"/>
  <c r="AB109" i="7"/>
  <c r="AB129" i="7" s="1"/>
  <c r="AA109" i="7"/>
  <c r="AA129" i="7" s="1"/>
  <c r="Z109" i="7"/>
  <c r="Z129" i="7" s="1"/>
  <c r="Y109" i="7"/>
  <c r="Y129" i="7" s="1"/>
  <c r="X109" i="7"/>
  <c r="X129" i="7" s="1"/>
  <c r="W109" i="7"/>
  <c r="W129" i="7" s="1"/>
  <c r="V109" i="7"/>
  <c r="V129" i="7" s="1"/>
  <c r="U109" i="7"/>
  <c r="U129" i="7" s="1"/>
  <c r="T109" i="7"/>
  <c r="T129" i="7" s="1"/>
  <c r="S109" i="7"/>
  <c r="S129" i="7" s="1"/>
  <c r="R109" i="7"/>
  <c r="R129" i="7" s="1"/>
  <c r="Q109" i="7"/>
  <c r="Q129" i="7" s="1"/>
  <c r="P109" i="7"/>
  <c r="P129" i="7" s="1"/>
  <c r="O109" i="7"/>
  <c r="O129" i="7" s="1"/>
  <c r="N109" i="7"/>
  <c r="N129" i="7" s="1"/>
  <c r="M109" i="7"/>
  <c r="M129" i="7" s="1"/>
  <c r="L109" i="7"/>
  <c r="L129" i="7" s="1"/>
  <c r="K109" i="7"/>
  <c r="K129" i="7" s="1"/>
  <c r="J109" i="7"/>
  <c r="J129" i="7" s="1"/>
  <c r="I109" i="7"/>
  <c r="I129" i="7" s="1"/>
  <c r="H109" i="7"/>
  <c r="H129" i="7" s="1"/>
  <c r="G109" i="7"/>
  <c r="G129" i="7" s="1"/>
  <c r="F109" i="7"/>
  <c r="F129" i="7" s="1"/>
  <c r="E109" i="7"/>
  <c r="D109" i="7"/>
  <c r="D129" i="7" s="1"/>
  <c r="C109" i="7"/>
  <c r="C129" i="7" s="1"/>
  <c r="B109" i="7"/>
  <c r="B129" i="7" s="1"/>
  <c r="DE102" i="7"/>
  <c r="DD102" i="7"/>
  <c r="DC102" i="7"/>
  <c r="DB102" i="7"/>
  <c r="DA102" i="7"/>
  <c r="CZ102" i="7"/>
  <c r="CY102" i="7"/>
  <c r="CX102" i="7"/>
  <c r="CW102" i="7"/>
  <c r="CV102" i="7"/>
  <c r="CU102" i="7"/>
  <c r="CT102" i="7"/>
  <c r="CS102" i="7"/>
  <c r="CR102" i="7"/>
  <c r="CQ102" i="7"/>
  <c r="CP102" i="7"/>
  <c r="CO102" i="7"/>
  <c r="CN102" i="7"/>
  <c r="CL102" i="7"/>
  <c r="CK102" i="7"/>
  <c r="CJ102" i="7"/>
  <c r="CI102" i="7"/>
  <c r="CH102" i="7"/>
  <c r="CG102" i="7"/>
  <c r="CF102" i="7"/>
  <c r="CE102" i="7"/>
  <c r="CD102" i="7"/>
  <c r="CC102" i="7"/>
  <c r="CB102" i="7"/>
  <c r="CA102" i="7"/>
  <c r="BZ102" i="7"/>
  <c r="BY102" i="7"/>
  <c r="BX102" i="7"/>
  <c r="BW102" i="7"/>
  <c r="BV102" i="7"/>
  <c r="BU102" i="7"/>
  <c r="BT102" i="7"/>
  <c r="BS102" i="7"/>
  <c r="BR102" i="7"/>
  <c r="BQ102" i="7"/>
  <c r="BP102" i="7"/>
  <c r="BO102" i="7"/>
  <c r="BN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AN102" i="7"/>
  <c r="AL102" i="7"/>
  <c r="AK102" i="7"/>
  <c r="AJ102" i="7"/>
  <c r="AI102" i="7"/>
  <c r="AH102" i="7"/>
  <c r="AG102" i="7"/>
  <c r="AF102" i="7"/>
  <c r="AE102" i="7"/>
  <c r="AD102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L102" i="7"/>
  <c r="K102" i="7"/>
  <c r="J102" i="7"/>
  <c r="I102" i="7"/>
  <c r="H102" i="7"/>
  <c r="G102" i="7"/>
  <c r="F102" i="7"/>
  <c r="E102" i="7"/>
  <c r="D102" i="7"/>
  <c r="C102" i="7"/>
  <c r="B102" i="7"/>
  <c r="DE101" i="7"/>
  <c r="DD101" i="7"/>
  <c r="DC101" i="7"/>
  <c r="DB101" i="7"/>
  <c r="DA101" i="7"/>
  <c r="CZ101" i="7"/>
  <c r="CY101" i="7"/>
  <c r="CX101" i="7"/>
  <c r="CW101" i="7"/>
  <c r="CV101" i="7"/>
  <c r="CU101" i="7"/>
  <c r="CT101" i="7"/>
  <c r="CS101" i="7"/>
  <c r="CR101" i="7"/>
  <c r="CQ101" i="7"/>
  <c r="CP101" i="7"/>
  <c r="CO101" i="7"/>
  <c r="CN101" i="7"/>
  <c r="CL101" i="7"/>
  <c r="CK101" i="7"/>
  <c r="CJ101" i="7"/>
  <c r="CI101" i="7"/>
  <c r="CH101" i="7"/>
  <c r="CG101" i="7"/>
  <c r="CF101" i="7"/>
  <c r="CE101" i="7"/>
  <c r="CD101" i="7"/>
  <c r="CC101" i="7"/>
  <c r="CB101" i="7"/>
  <c r="CA101" i="7"/>
  <c r="BZ101" i="7"/>
  <c r="BY101" i="7"/>
  <c r="BX101" i="7"/>
  <c r="BW101" i="7"/>
  <c r="BV101" i="7"/>
  <c r="BU101" i="7"/>
  <c r="BT101" i="7"/>
  <c r="BS101" i="7"/>
  <c r="BR101" i="7"/>
  <c r="BQ101" i="7"/>
  <c r="BP101" i="7"/>
  <c r="BO101" i="7"/>
  <c r="BN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AN101" i="7"/>
  <c r="AL101" i="7"/>
  <c r="AK101" i="7"/>
  <c r="AJ101" i="7"/>
  <c r="AI101" i="7"/>
  <c r="AH101" i="7"/>
  <c r="AG101" i="7"/>
  <c r="AF101" i="7"/>
  <c r="AE101" i="7"/>
  <c r="AD101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L101" i="7"/>
  <c r="K101" i="7"/>
  <c r="J101" i="7"/>
  <c r="I101" i="7"/>
  <c r="H101" i="7"/>
  <c r="G101" i="7"/>
  <c r="F101" i="7"/>
  <c r="E101" i="7"/>
  <c r="D101" i="7"/>
  <c r="C101" i="7"/>
  <c r="B101" i="7"/>
  <c r="DE100" i="7"/>
  <c r="DD100" i="7"/>
  <c r="DC100" i="7"/>
  <c r="DB100" i="7"/>
  <c r="DA100" i="7"/>
  <c r="CZ100" i="7"/>
  <c r="CY100" i="7"/>
  <c r="CX100" i="7"/>
  <c r="CW100" i="7"/>
  <c r="CV100" i="7"/>
  <c r="CU100" i="7"/>
  <c r="CT100" i="7"/>
  <c r="CS100" i="7"/>
  <c r="CR100" i="7"/>
  <c r="CQ100" i="7"/>
  <c r="CP100" i="7"/>
  <c r="CO100" i="7"/>
  <c r="CN100" i="7"/>
  <c r="CL100" i="7"/>
  <c r="CK100" i="7"/>
  <c r="CJ100" i="7"/>
  <c r="CI100" i="7"/>
  <c r="CH100" i="7"/>
  <c r="CG100" i="7"/>
  <c r="CF100" i="7"/>
  <c r="CE100" i="7"/>
  <c r="CD100" i="7"/>
  <c r="CC100" i="7"/>
  <c r="CB100" i="7"/>
  <c r="CA100" i="7"/>
  <c r="BZ100" i="7"/>
  <c r="BY100" i="7"/>
  <c r="BX100" i="7"/>
  <c r="BW100" i="7"/>
  <c r="BV100" i="7"/>
  <c r="BU100" i="7"/>
  <c r="BT100" i="7"/>
  <c r="BS100" i="7"/>
  <c r="BR100" i="7"/>
  <c r="BQ100" i="7"/>
  <c r="BP100" i="7"/>
  <c r="BO100" i="7"/>
  <c r="BN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AN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L100" i="7"/>
  <c r="K100" i="7"/>
  <c r="J100" i="7"/>
  <c r="I100" i="7"/>
  <c r="H100" i="7"/>
  <c r="G100" i="7"/>
  <c r="F100" i="7"/>
  <c r="E100" i="7"/>
  <c r="D100" i="7"/>
  <c r="C100" i="7"/>
  <c r="B100" i="7"/>
  <c r="DE99" i="7"/>
  <c r="DD99" i="7"/>
  <c r="DC99" i="7"/>
  <c r="DB99" i="7"/>
  <c r="DA99" i="7"/>
  <c r="CZ99" i="7"/>
  <c r="CY99" i="7"/>
  <c r="CX99" i="7"/>
  <c r="CW99" i="7"/>
  <c r="CV99" i="7"/>
  <c r="CU99" i="7"/>
  <c r="CT99" i="7"/>
  <c r="CS99" i="7"/>
  <c r="CR99" i="7"/>
  <c r="CQ99" i="7"/>
  <c r="CP99" i="7"/>
  <c r="CO99" i="7"/>
  <c r="CN99" i="7"/>
  <c r="CL99" i="7"/>
  <c r="CK99" i="7"/>
  <c r="CJ99" i="7"/>
  <c r="CI99" i="7"/>
  <c r="CH99" i="7"/>
  <c r="CG99" i="7"/>
  <c r="CF99" i="7"/>
  <c r="CE99" i="7"/>
  <c r="CD99" i="7"/>
  <c r="CC99" i="7"/>
  <c r="CB99" i="7"/>
  <c r="CA99" i="7"/>
  <c r="BZ99" i="7"/>
  <c r="BY99" i="7"/>
  <c r="BX99" i="7"/>
  <c r="BW99" i="7"/>
  <c r="BV99" i="7"/>
  <c r="BU99" i="7"/>
  <c r="BT99" i="7"/>
  <c r="BS99" i="7"/>
  <c r="BR99" i="7"/>
  <c r="BQ99" i="7"/>
  <c r="BP99" i="7"/>
  <c r="BO99" i="7"/>
  <c r="BN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AN99" i="7"/>
  <c r="AL99" i="7"/>
  <c r="AK99" i="7"/>
  <c r="AJ99" i="7"/>
  <c r="AI99" i="7"/>
  <c r="AH99" i="7"/>
  <c r="AG99" i="7"/>
  <c r="AF99" i="7"/>
  <c r="AE99" i="7"/>
  <c r="AD99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L99" i="7"/>
  <c r="K99" i="7"/>
  <c r="J99" i="7"/>
  <c r="I99" i="7"/>
  <c r="H99" i="7"/>
  <c r="G99" i="7"/>
  <c r="F99" i="7"/>
  <c r="E99" i="7"/>
  <c r="D99" i="7"/>
  <c r="C99" i="7"/>
  <c r="B99" i="7"/>
  <c r="DE98" i="7"/>
  <c r="DD98" i="7"/>
  <c r="DC98" i="7"/>
  <c r="DB98" i="7"/>
  <c r="DA98" i="7"/>
  <c r="CZ98" i="7"/>
  <c r="CY98" i="7"/>
  <c r="CX98" i="7"/>
  <c r="CW98" i="7"/>
  <c r="CV98" i="7"/>
  <c r="CU98" i="7"/>
  <c r="CT98" i="7"/>
  <c r="CS98" i="7"/>
  <c r="CR98" i="7"/>
  <c r="CQ98" i="7"/>
  <c r="CP98" i="7"/>
  <c r="CO98" i="7"/>
  <c r="CN98" i="7"/>
  <c r="CL98" i="7"/>
  <c r="CK98" i="7"/>
  <c r="CJ98" i="7"/>
  <c r="CI98" i="7"/>
  <c r="CH98" i="7"/>
  <c r="CG98" i="7"/>
  <c r="CF98" i="7"/>
  <c r="CE98" i="7"/>
  <c r="CD98" i="7"/>
  <c r="CC98" i="7"/>
  <c r="CB98" i="7"/>
  <c r="CA98" i="7"/>
  <c r="BZ98" i="7"/>
  <c r="BY98" i="7"/>
  <c r="BX98" i="7"/>
  <c r="BW98" i="7"/>
  <c r="BV98" i="7"/>
  <c r="BU98" i="7"/>
  <c r="BT98" i="7"/>
  <c r="BS98" i="7"/>
  <c r="BR98" i="7"/>
  <c r="BQ98" i="7"/>
  <c r="BP98" i="7"/>
  <c r="BO98" i="7"/>
  <c r="BN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AN98" i="7"/>
  <c r="AL98" i="7"/>
  <c r="AK98" i="7"/>
  <c r="AJ98" i="7"/>
  <c r="AI98" i="7"/>
  <c r="AH98" i="7"/>
  <c r="AG98" i="7"/>
  <c r="AF98" i="7"/>
  <c r="AE98" i="7"/>
  <c r="AD98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L98" i="7"/>
  <c r="K98" i="7"/>
  <c r="J98" i="7"/>
  <c r="I98" i="7"/>
  <c r="H98" i="7"/>
  <c r="G98" i="7"/>
  <c r="F98" i="7"/>
  <c r="E98" i="7"/>
  <c r="D98" i="7"/>
  <c r="C98" i="7"/>
  <c r="B98" i="7"/>
  <c r="DE97" i="7"/>
  <c r="DD97" i="7"/>
  <c r="DC97" i="7"/>
  <c r="DB97" i="7"/>
  <c r="DA97" i="7"/>
  <c r="CZ97" i="7"/>
  <c r="CY97" i="7"/>
  <c r="CX97" i="7"/>
  <c r="CW97" i="7"/>
  <c r="CV97" i="7"/>
  <c r="CU97" i="7"/>
  <c r="CT97" i="7"/>
  <c r="CS97" i="7"/>
  <c r="CR97" i="7"/>
  <c r="CQ97" i="7"/>
  <c r="CP97" i="7"/>
  <c r="CO97" i="7"/>
  <c r="CN97" i="7"/>
  <c r="CM97" i="7"/>
  <c r="CL97" i="7"/>
  <c r="CK97" i="7"/>
  <c r="CJ97" i="7"/>
  <c r="CI97" i="7"/>
  <c r="CH97" i="7"/>
  <c r="CG97" i="7"/>
  <c r="CF97" i="7"/>
  <c r="CE97" i="7"/>
  <c r="CD97" i="7"/>
  <c r="CC97" i="7"/>
  <c r="CB97" i="7"/>
  <c r="CA97" i="7"/>
  <c r="BZ97" i="7"/>
  <c r="BY97" i="7"/>
  <c r="BX97" i="7"/>
  <c r="BW97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AN97" i="7"/>
  <c r="AM97" i="7"/>
  <c r="AL97" i="7"/>
  <c r="AK97" i="7"/>
  <c r="AJ97" i="7"/>
  <c r="AI97" i="7"/>
  <c r="AH97" i="7"/>
  <c r="AG97" i="7"/>
  <c r="AF97" i="7"/>
  <c r="AE97" i="7"/>
  <c r="AD97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M97" i="7"/>
  <c r="L97" i="7"/>
  <c r="K97" i="7"/>
  <c r="J97" i="7"/>
  <c r="I97" i="7"/>
  <c r="H97" i="7"/>
  <c r="G97" i="7"/>
  <c r="F97" i="7"/>
  <c r="E97" i="7"/>
  <c r="D97" i="7"/>
  <c r="C97" i="7"/>
  <c r="B97" i="7"/>
  <c r="DE96" i="7"/>
  <c r="DD96" i="7"/>
  <c r="DC96" i="7"/>
  <c r="DB96" i="7"/>
  <c r="DA96" i="7"/>
  <c r="CZ96" i="7"/>
  <c r="CY96" i="7"/>
  <c r="CX96" i="7"/>
  <c r="CW96" i="7"/>
  <c r="CV96" i="7"/>
  <c r="CU96" i="7"/>
  <c r="CT96" i="7"/>
  <c r="CS96" i="7"/>
  <c r="CR96" i="7"/>
  <c r="CQ96" i="7"/>
  <c r="CP96" i="7"/>
  <c r="CO96" i="7"/>
  <c r="CN96" i="7"/>
  <c r="CM96" i="7"/>
  <c r="CL96" i="7"/>
  <c r="CK96" i="7"/>
  <c r="CJ96" i="7"/>
  <c r="CI96" i="7"/>
  <c r="CH96" i="7"/>
  <c r="CG96" i="7"/>
  <c r="CF96" i="7"/>
  <c r="CE96" i="7"/>
  <c r="CD96" i="7"/>
  <c r="CC96" i="7"/>
  <c r="CB96" i="7"/>
  <c r="CA96" i="7"/>
  <c r="BZ96" i="7"/>
  <c r="BY96" i="7"/>
  <c r="BX96" i="7"/>
  <c r="BW96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AN96" i="7"/>
  <c r="AM96" i="7"/>
  <c r="AL96" i="7"/>
  <c r="AK96" i="7"/>
  <c r="AJ96" i="7"/>
  <c r="AI96" i="7"/>
  <c r="AH96" i="7"/>
  <c r="AG96" i="7"/>
  <c r="AF96" i="7"/>
  <c r="AE96" i="7"/>
  <c r="AD96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M96" i="7"/>
  <c r="L96" i="7"/>
  <c r="K96" i="7"/>
  <c r="J96" i="7"/>
  <c r="I96" i="7"/>
  <c r="H96" i="7"/>
  <c r="G96" i="7"/>
  <c r="F96" i="7"/>
  <c r="E96" i="7"/>
  <c r="D96" i="7"/>
  <c r="C96" i="7"/>
  <c r="B96" i="7"/>
  <c r="DE95" i="7"/>
  <c r="DD95" i="7"/>
  <c r="DC95" i="7"/>
  <c r="DB95" i="7"/>
  <c r="DA95" i="7"/>
  <c r="CZ95" i="7"/>
  <c r="CY95" i="7"/>
  <c r="CX95" i="7"/>
  <c r="CW95" i="7"/>
  <c r="CV95" i="7"/>
  <c r="CU95" i="7"/>
  <c r="CT95" i="7"/>
  <c r="CS95" i="7"/>
  <c r="CR95" i="7"/>
  <c r="CQ95" i="7"/>
  <c r="CP95" i="7"/>
  <c r="CO95" i="7"/>
  <c r="CN95" i="7"/>
  <c r="CM95" i="7"/>
  <c r="CL95" i="7"/>
  <c r="CK95" i="7"/>
  <c r="CJ95" i="7"/>
  <c r="CI95" i="7"/>
  <c r="CH95" i="7"/>
  <c r="CG95" i="7"/>
  <c r="CF95" i="7"/>
  <c r="CE95" i="7"/>
  <c r="CD95" i="7"/>
  <c r="CC95" i="7"/>
  <c r="CB95" i="7"/>
  <c r="CA95" i="7"/>
  <c r="BZ95" i="7"/>
  <c r="BY95" i="7"/>
  <c r="BX95" i="7"/>
  <c r="BW95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AN95" i="7"/>
  <c r="AM95" i="7"/>
  <c r="AL95" i="7"/>
  <c r="AK95" i="7"/>
  <c r="AJ95" i="7"/>
  <c r="AI95" i="7"/>
  <c r="AH95" i="7"/>
  <c r="AG95" i="7"/>
  <c r="AF95" i="7"/>
  <c r="AE95" i="7"/>
  <c r="AD95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H95" i="7"/>
  <c r="G95" i="7"/>
  <c r="F95" i="7"/>
  <c r="E95" i="7"/>
  <c r="D95" i="7"/>
  <c r="C95" i="7"/>
  <c r="B95" i="7"/>
  <c r="DE94" i="7"/>
  <c r="DD94" i="7"/>
  <c r="DC94" i="7"/>
  <c r="DB94" i="7"/>
  <c r="DA94" i="7"/>
  <c r="CZ94" i="7"/>
  <c r="CY94" i="7"/>
  <c r="CX94" i="7"/>
  <c r="CW94" i="7"/>
  <c r="CV94" i="7"/>
  <c r="CU94" i="7"/>
  <c r="CT94" i="7"/>
  <c r="CS94" i="7"/>
  <c r="CR94" i="7"/>
  <c r="CQ94" i="7"/>
  <c r="CP94" i="7"/>
  <c r="CO94" i="7"/>
  <c r="CN94" i="7"/>
  <c r="CM94" i="7"/>
  <c r="CL94" i="7"/>
  <c r="CK94" i="7"/>
  <c r="CJ94" i="7"/>
  <c r="CI94" i="7"/>
  <c r="CH94" i="7"/>
  <c r="CG94" i="7"/>
  <c r="CF94" i="7"/>
  <c r="CE94" i="7"/>
  <c r="CD94" i="7"/>
  <c r="CC94" i="7"/>
  <c r="CB94" i="7"/>
  <c r="CA94" i="7"/>
  <c r="BZ94" i="7"/>
  <c r="BY94" i="7"/>
  <c r="BX94" i="7"/>
  <c r="BW94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AN94" i="7"/>
  <c r="AM94" i="7"/>
  <c r="AL94" i="7"/>
  <c r="AK94" i="7"/>
  <c r="AJ94" i="7"/>
  <c r="AI94" i="7"/>
  <c r="AH94" i="7"/>
  <c r="AG94" i="7"/>
  <c r="AF94" i="7"/>
  <c r="AE94" i="7"/>
  <c r="AD94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M94" i="7"/>
  <c r="L94" i="7"/>
  <c r="K94" i="7"/>
  <c r="J94" i="7"/>
  <c r="I94" i="7"/>
  <c r="H94" i="7"/>
  <c r="G94" i="7"/>
  <c r="F94" i="7"/>
  <c r="E94" i="7"/>
  <c r="D94" i="7"/>
  <c r="C94" i="7"/>
  <c r="B94" i="7"/>
  <c r="DE93" i="7"/>
  <c r="DD93" i="7"/>
  <c r="DC93" i="7"/>
  <c r="DB93" i="7"/>
  <c r="DA93" i="7"/>
  <c r="CZ93" i="7"/>
  <c r="CY93" i="7"/>
  <c r="CX93" i="7"/>
  <c r="CW93" i="7"/>
  <c r="CV93" i="7"/>
  <c r="CU93" i="7"/>
  <c r="CT93" i="7"/>
  <c r="CS93" i="7"/>
  <c r="CR93" i="7"/>
  <c r="CQ93" i="7"/>
  <c r="CP93" i="7"/>
  <c r="CO93" i="7"/>
  <c r="CN93" i="7"/>
  <c r="CM93" i="7"/>
  <c r="CL93" i="7"/>
  <c r="CK93" i="7"/>
  <c r="CJ93" i="7"/>
  <c r="CI93" i="7"/>
  <c r="CH93" i="7"/>
  <c r="CG93" i="7"/>
  <c r="CF93" i="7"/>
  <c r="CE93" i="7"/>
  <c r="CD93" i="7"/>
  <c r="CC93" i="7"/>
  <c r="CB93" i="7"/>
  <c r="CA93" i="7"/>
  <c r="BZ93" i="7"/>
  <c r="BY93" i="7"/>
  <c r="BX93" i="7"/>
  <c r="BW93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D93" i="7"/>
  <c r="C93" i="7"/>
  <c r="B93" i="7"/>
  <c r="DE92" i="7"/>
  <c r="DD92" i="7"/>
  <c r="DC92" i="7"/>
  <c r="DB92" i="7"/>
  <c r="DA92" i="7"/>
  <c r="CZ92" i="7"/>
  <c r="CY92" i="7"/>
  <c r="CX92" i="7"/>
  <c r="CW92" i="7"/>
  <c r="CV92" i="7"/>
  <c r="CU92" i="7"/>
  <c r="CT92" i="7"/>
  <c r="CS92" i="7"/>
  <c r="CR92" i="7"/>
  <c r="CQ92" i="7"/>
  <c r="CP92" i="7"/>
  <c r="CO92" i="7"/>
  <c r="CN92" i="7"/>
  <c r="CM92" i="7"/>
  <c r="CL92" i="7"/>
  <c r="CK92" i="7"/>
  <c r="CJ92" i="7"/>
  <c r="CI92" i="7"/>
  <c r="CH92" i="7"/>
  <c r="CG92" i="7"/>
  <c r="CF92" i="7"/>
  <c r="CE92" i="7"/>
  <c r="CD92" i="7"/>
  <c r="CC92" i="7"/>
  <c r="CB92" i="7"/>
  <c r="CA92" i="7"/>
  <c r="BZ92" i="7"/>
  <c r="BY92" i="7"/>
  <c r="BX92" i="7"/>
  <c r="BW92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AN92" i="7"/>
  <c r="AM92" i="7"/>
  <c r="AL92" i="7"/>
  <c r="AK92" i="7"/>
  <c r="AJ92" i="7"/>
  <c r="AI92" i="7"/>
  <c r="AH92" i="7"/>
  <c r="AG92" i="7"/>
  <c r="AF92" i="7"/>
  <c r="AE92" i="7"/>
  <c r="AD92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M92" i="7"/>
  <c r="L92" i="7"/>
  <c r="K92" i="7"/>
  <c r="J92" i="7"/>
  <c r="I92" i="7"/>
  <c r="H92" i="7"/>
  <c r="G92" i="7"/>
  <c r="F92" i="7"/>
  <c r="E92" i="7"/>
  <c r="D92" i="7"/>
  <c r="C92" i="7"/>
  <c r="B92" i="7"/>
  <c r="DE91" i="7"/>
  <c r="DD91" i="7"/>
  <c r="DC91" i="7"/>
  <c r="DB91" i="7"/>
  <c r="DA91" i="7"/>
  <c r="CZ91" i="7"/>
  <c r="CY91" i="7"/>
  <c r="CX91" i="7"/>
  <c r="CW91" i="7"/>
  <c r="CV91" i="7"/>
  <c r="CU91" i="7"/>
  <c r="CT91" i="7"/>
  <c r="CS91" i="7"/>
  <c r="CR91" i="7"/>
  <c r="CQ91" i="7"/>
  <c r="CP91" i="7"/>
  <c r="CO91" i="7"/>
  <c r="CN91" i="7"/>
  <c r="CM91" i="7"/>
  <c r="CL91" i="7"/>
  <c r="CK91" i="7"/>
  <c r="CJ91" i="7"/>
  <c r="CI91" i="7"/>
  <c r="CH91" i="7"/>
  <c r="CG91" i="7"/>
  <c r="CF91" i="7"/>
  <c r="CE91" i="7"/>
  <c r="CD91" i="7"/>
  <c r="CC91" i="7"/>
  <c r="CB91" i="7"/>
  <c r="CA91" i="7"/>
  <c r="BZ91" i="7"/>
  <c r="BY91" i="7"/>
  <c r="BX91" i="7"/>
  <c r="BW91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AN91" i="7"/>
  <c r="AM91" i="7"/>
  <c r="AL91" i="7"/>
  <c r="AK91" i="7"/>
  <c r="AJ91" i="7"/>
  <c r="AI91" i="7"/>
  <c r="AH91" i="7"/>
  <c r="AG91" i="7"/>
  <c r="AF91" i="7"/>
  <c r="AE91" i="7"/>
  <c r="AD91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M91" i="7"/>
  <c r="L91" i="7"/>
  <c r="K91" i="7"/>
  <c r="J91" i="7"/>
  <c r="I91" i="7"/>
  <c r="H91" i="7"/>
  <c r="G91" i="7"/>
  <c r="F91" i="7"/>
  <c r="E91" i="7"/>
  <c r="D91" i="7"/>
  <c r="C91" i="7"/>
  <c r="B91" i="7"/>
  <c r="DE90" i="7"/>
  <c r="DD90" i="7"/>
  <c r="DC90" i="7"/>
  <c r="DB90" i="7"/>
  <c r="DA90" i="7"/>
  <c r="CZ90" i="7"/>
  <c r="CY90" i="7"/>
  <c r="CX90" i="7"/>
  <c r="CW90" i="7"/>
  <c r="CV90" i="7"/>
  <c r="CU90" i="7"/>
  <c r="CT90" i="7"/>
  <c r="CS90" i="7"/>
  <c r="CR90" i="7"/>
  <c r="CQ90" i="7"/>
  <c r="CP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W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C90" i="7"/>
  <c r="B90" i="7"/>
  <c r="DE89" i="7"/>
  <c r="DD89" i="7"/>
  <c r="DC89" i="7"/>
  <c r="DB89" i="7"/>
  <c r="DA89" i="7"/>
  <c r="CZ89" i="7"/>
  <c r="CY89" i="7"/>
  <c r="CX89" i="7"/>
  <c r="CW89" i="7"/>
  <c r="CV89" i="7"/>
  <c r="CU89" i="7"/>
  <c r="CT89" i="7"/>
  <c r="CS89" i="7"/>
  <c r="CR89" i="7"/>
  <c r="CQ89" i="7"/>
  <c r="CP89" i="7"/>
  <c r="CO89" i="7"/>
  <c r="CN89" i="7"/>
  <c r="CM89" i="7"/>
  <c r="CL89" i="7"/>
  <c r="CK89" i="7"/>
  <c r="CJ89" i="7"/>
  <c r="CI89" i="7"/>
  <c r="CH89" i="7"/>
  <c r="CG89" i="7"/>
  <c r="CF89" i="7"/>
  <c r="CE89" i="7"/>
  <c r="CD89" i="7"/>
  <c r="CC89" i="7"/>
  <c r="CB89" i="7"/>
  <c r="CA89" i="7"/>
  <c r="BZ89" i="7"/>
  <c r="BY89" i="7"/>
  <c r="BX89" i="7"/>
  <c r="BW89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AN89" i="7"/>
  <c r="AM89" i="7"/>
  <c r="AL89" i="7"/>
  <c r="AK89" i="7"/>
  <c r="AJ89" i="7"/>
  <c r="AI89" i="7"/>
  <c r="AH89" i="7"/>
  <c r="AG89" i="7"/>
  <c r="AF89" i="7"/>
  <c r="AE89" i="7"/>
  <c r="AD89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M89" i="7"/>
  <c r="L89" i="7"/>
  <c r="K89" i="7"/>
  <c r="J89" i="7"/>
  <c r="I89" i="7"/>
  <c r="H89" i="7"/>
  <c r="G89" i="7"/>
  <c r="F89" i="7"/>
  <c r="E89" i="7"/>
  <c r="D89" i="7"/>
  <c r="C89" i="7"/>
  <c r="B89" i="7"/>
  <c r="DE88" i="7"/>
  <c r="DD88" i="7"/>
  <c r="DC88" i="7"/>
  <c r="DB88" i="7"/>
  <c r="DA88" i="7"/>
  <c r="CZ88" i="7"/>
  <c r="CY88" i="7"/>
  <c r="CX88" i="7"/>
  <c r="CW88" i="7"/>
  <c r="CV88" i="7"/>
  <c r="CU88" i="7"/>
  <c r="CT88" i="7"/>
  <c r="CS88" i="7"/>
  <c r="CR88" i="7"/>
  <c r="CQ88" i="7"/>
  <c r="CP88" i="7"/>
  <c r="CO88" i="7"/>
  <c r="CN88" i="7"/>
  <c r="CM88" i="7"/>
  <c r="CL88" i="7"/>
  <c r="CK88" i="7"/>
  <c r="CJ88" i="7"/>
  <c r="CI88" i="7"/>
  <c r="CH88" i="7"/>
  <c r="CG88" i="7"/>
  <c r="CF88" i="7"/>
  <c r="CE88" i="7"/>
  <c r="CD88" i="7"/>
  <c r="CC88" i="7"/>
  <c r="CB88" i="7"/>
  <c r="CA88" i="7"/>
  <c r="BZ88" i="7"/>
  <c r="BY88" i="7"/>
  <c r="BX88" i="7"/>
  <c r="BW88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AN88" i="7"/>
  <c r="AM88" i="7"/>
  <c r="AL88" i="7"/>
  <c r="AK88" i="7"/>
  <c r="AJ88" i="7"/>
  <c r="AI88" i="7"/>
  <c r="AH88" i="7"/>
  <c r="AG88" i="7"/>
  <c r="AF88" i="7"/>
  <c r="AE88" i="7"/>
  <c r="AD88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M88" i="7"/>
  <c r="L88" i="7"/>
  <c r="K88" i="7"/>
  <c r="J88" i="7"/>
  <c r="I88" i="7"/>
  <c r="H88" i="7"/>
  <c r="G88" i="7"/>
  <c r="F88" i="7"/>
  <c r="E88" i="7"/>
  <c r="D88" i="7"/>
  <c r="C88" i="7"/>
  <c r="B88" i="7"/>
  <c r="DE87" i="7"/>
  <c r="DD87" i="7"/>
  <c r="DC87" i="7"/>
  <c r="DB87" i="7"/>
  <c r="DA87" i="7"/>
  <c r="CZ87" i="7"/>
  <c r="CY87" i="7"/>
  <c r="CX87" i="7"/>
  <c r="CW87" i="7"/>
  <c r="CV87" i="7"/>
  <c r="CU87" i="7"/>
  <c r="CT87" i="7"/>
  <c r="CS87" i="7"/>
  <c r="CR87" i="7"/>
  <c r="CQ87" i="7"/>
  <c r="CP87" i="7"/>
  <c r="CO87" i="7"/>
  <c r="CN87" i="7"/>
  <c r="CM87" i="7"/>
  <c r="CL87" i="7"/>
  <c r="CK87" i="7"/>
  <c r="CJ87" i="7"/>
  <c r="CI87" i="7"/>
  <c r="CH87" i="7"/>
  <c r="CG87" i="7"/>
  <c r="CF87" i="7"/>
  <c r="CE87" i="7"/>
  <c r="CD87" i="7"/>
  <c r="CC87" i="7"/>
  <c r="CB87" i="7"/>
  <c r="CA87" i="7"/>
  <c r="BZ87" i="7"/>
  <c r="BY87" i="7"/>
  <c r="BX87" i="7"/>
  <c r="BW87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AN87" i="7"/>
  <c r="AM87" i="7"/>
  <c r="AL87" i="7"/>
  <c r="AK87" i="7"/>
  <c r="AJ87" i="7"/>
  <c r="AI87" i="7"/>
  <c r="AH87" i="7"/>
  <c r="AG87" i="7"/>
  <c r="AF87" i="7"/>
  <c r="AE87" i="7"/>
  <c r="AD87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D87" i="7"/>
  <c r="C87" i="7"/>
  <c r="B87" i="7"/>
  <c r="DE86" i="7"/>
  <c r="DD86" i="7"/>
  <c r="DC86" i="7"/>
  <c r="DB86" i="7"/>
  <c r="DA86" i="7"/>
  <c r="CZ86" i="7"/>
  <c r="CY86" i="7"/>
  <c r="CX86" i="7"/>
  <c r="CW86" i="7"/>
  <c r="CV86" i="7"/>
  <c r="CU86" i="7"/>
  <c r="CT86" i="7"/>
  <c r="CS86" i="7"/>
  <c r="CR86" i="7"/>
  <c r="CQ86" i="7"/>
  <c r="CP86" i="7"/>
  <c r="CO86" i="7"/>
  <c r="CN86" i="7"/>
  <c r="CM86" i="7"/>
  <c r="CL86" i="7"/>
  <c r="CK86" i="7"/>
  <c r="CJ86" i="7"/>
  <c r="CI86" i="7"/>
  <c r="CH86" i="7"/>
  <c r="CG86" i="7"/>
  <c r="CF86" i="7"/>
  <c r="CE86" i="7"/>
  <c r="CD86" i="7"/>
  <c r="CC86" i="7"/>
  <c r="CB86" i="7"/>
  <c r="CA86" i="7"/>
  <c r="BZ86" i="7"/>
  <c r="BY86" i="7"/>
  <c r="BX86" i="7"/>
  <c r="BW86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AN86" i="7"/>
  <c r="AM86" i="7"/>
  <c r="AL86" i="7"/>
  <c r="AK86" i="7"/>
  <c r="AJ86" i="7"/>
  <c r="AI86" i="7"/>
  <c r="AH86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L86" i="7"/>
  <c r="K86" i="7"/>
  <c r="J86" i="7"/>
  <c r="I86" i="7"/>
  <c r="H86" i="7"/>
  <c r="G86" i="7"/>
  <c r="F86" i="7"/>
  <c r="E86" i="7"/>
  <c r="D86" i="7"/>
  <c r="C86" i="7"/>
  <c r="B86" i="7"/>
  <c r="DE85" i="7"/>
  <c r="DD85" i="7"/>
  <c r="DC85" i="7"/>
  <c r="DB85" i="7"/>
  <c r="DA85" i="7"/>
  <c r="CZ85" i="7"/>
  <c r="CY85" i="7"/>
  <c r="CX85" i="7"/>
  <c r="CW85" i="7"/>
  <c r="CV85" i="7"/>
  <c r="CU85" i="7"/>
  <c r="CT85" i="7"/>
  <c r="CS85" i="7"/>
  <c r="CR85" i="7"/>
  <c r="CQ85" i="7"/>
  <c r="CP85" i="7"/>
  <c r="CO85" i="7"/>
  <c r="CN85" i="7"/>
  <c r="CM85" i="7"/>
  <c r="CL85" i="7"/>
  <c r="CK85" i="7"/>
  <c r="CJ85" i="7"/>
  <c r="CI85" i="7"/>
  <c r="CH85" i="7"/>
  <c r="CG85" i="7"/>
  <c r="CF85" i="7"/>
  <c r="CE85" i="7"/>
  <c r="CD85" i="7"/>
  <c r="CC85" i="7"/>
  <c r="CB85" i="7"/>
  <c r="CA85" i="7"/>
  <c r="BZ85" i="7"/>
  <c r="BY85" i="7"/>
  <c r="BX85" i="7"/>
  <c r="BW85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5" i="7"/>
  <c r="B85" i="7"/>
  <c r="DE84" i="7"/>
  <c r="DD84" i="7"/>
  <c r="DC84" i="7"/>
  <c r="DB84" i="7"/>
  <c r="DA84" i="7"/>
  <c r="CZ84" i="7"/>
  <c r="CY84" i="7"/>
  <c r="CX84" i="7"/>
  <c r="CW84" i="7"/>
  <c r="CV84" i="7"/>
  <c r="CU84" i="7"/>
  <c r="CT84" i="7"/>
  <c r="CS84" i="7"/>
  <c r="CR84" i="7"/>
  <c r="CQ84" i="7"/>
  <c r="CP84" i="7"/>
  <c r="CO84" i="7"/>
  <c r="CN84" i="7"/>
  <c r="CM84" i="7"/>
  <c r="CL84" i="7"/>
  <c r="CK84" i="7"/>
  <c r="CJ84" i="7"/>
  <c r="CI84" i="7"/>
  <c r="CH84" i="7"/>
  <c r="CG84" i="7"/>
  <c r="CF84" i="7"/>
  <c r="CE84" i="7"/>
  <c r="CD84" i="7"/>
  <c r="CC84" i="7"/>
  <c r="CB84" i="7"/>
  <c r="CA84" i="7"/>
  <c r="BZ84" i="7"/>
  <c r="BY84" i="7"/>
  <c r="BX84" i="7"/>
  <c r="BW84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C84" i="7"/>
  <c r="B84" i="7"/>
  <c r="DE83" i="7"/>
  <c r="DE103" i="7" s="1"/>
  <c r="DD83" i="7"/>
  <c r="DD103" i="7" s="1"/>
  <c r="DC83" i="7"/>
  <c r="DC103" i="7" s="1"/>
  <c r="DB83" i="7"/>
  <c r="DB103" i="7" s="1"/>
  <c r="DA83" i="7"/>
  <c r="DA103" i="7" s="1"/>
  <c r="CZ83" i="7"/>
  <c r="CZ103" i="7" s="1"/>
  <c r="CY83" i="7"/>
  <c r="CY103" i="7" s="1"/>
  <c r="CX83" i="7"/>
  <c r="CX103" i="7" s="1"/>
  <c r="CW83" i="7"/>
  <c r="CV83" i="7"/>
  <c r="CV103" i="7" s="1"/>
  <c r="CU83" i="7"/>
  <c r="CU103" i="7" s="1"/>
  <c r="CT83" i="7"/>
  <c r="CT103" i="7" s="1"/>
  <c r="CS83" i="7"/>
  <c r="CS103" i="7" s="1"/>
  <c r="CR83" i="7"/>
  <c r="CR103" i="7" s="1"/>
  <c r="CQ83" i="7"/>
  <c r="CQ103" i="7" s="1"/>
  <c r="CP83" i="7"/>
  <c r="CP103" i="7" s="1"/>
  <c r="CO83" i="7"/>
  <c r="CO103" i="7" s="1"/>
  <c r="CN83" i="7"/>
  <c r="CN103" i="7" s="1"/>
  <c r="CM83" i="7"/>
  <c r="CL83" i="7"/>
  <c r="CK83" i="7"/>
  <c r="CJ83" i="7"/>
  <c r="CI83" i="7"/>
  <c r="CI103" i="7" s="1"/>
  <c r="CH83" i="7"/>
  <c r="CG83" i="7"/>
  <c r="CF83" i="7"/>
  <c r="CE83" i="7"/>
  <c r="CE103" i="7" s="1"/>
  <c r="CD83" i="7"/>
  <c r="CC83" i="7"/>
  <c r="CB83" i="7"/>
  <c r="CA83" i="7"/>
  <c r="CA103" i="7" s="1"/>
  <c r="BZ83" i="7"/>
  <c r="BY83" i="7"/>
  <c r="BX83" i="7"/>
  <c r="BW83" i="7"/>
  <c r="BW103" i="7" s="1"/>
  <c r="BV83" i="7"/>
  <c r="BU83" i="7"/>
  <c r="BT83" i="7"/>
  <c r="BS83" i="7"/>
  <c r="BS103" i="7" s="1"/>
  <c r="BR83" i="7"/>
  <c r="BQ83" i="7"/>
  <c r="BP83" i="7"/>
  <c r="BO83" i="7"/>
  <c r="BO103" i="7" s="1"/>
  <c r="BN83" i="7"/>
  <c r="BM83" i="7"/>
  <c r="BL83" i="7"/>
  <c r="BK83" i="7"/>
  <c r="BJ83" i="7"/>
  <c r="BJ103" i="7" s="1"/>
  <c r="BI83" i="7"/>
  <c r="BI103" i="7" s="1"/>
  <c r="BH83" i="7"/>
  <c r="BG83" i="7"/>
  <c r="BF83" i="7"/>
  <c r="BF103" i="7" s="1"/>
  <c r="BE83" i="7"/>
  <c r="BE103" i="7" s="1"/>
  <c r="BD83" i="7"/>
  <c r="BC83" i="7"/>
  <c r="BB83" i="7"/>
  <c r="BA83" i="7"/>
  <c r="AZ83" i="7"/>
  <c r="AY83" i="7"/>
  <c r="AX83" i="7"/>
  <c r="AX103" i="7" s="1"/>
  <c r="AW83" i="7"/>
  <c r="AW103" i="7" s="1"/>
  <c r="AV83" i="7"/>
  <c r="AU83" i="7"/>
  <c r="AT83" i="7"/>
  <c r="AT103" i="7" s="1"/>
  <c r="AS83" i="7"/>
  <c r="AS103" i="7" s="1"/>
  <c r="AR83" i="7"/>
  <c r="AQ83" i="7"/>
  <c r="AP83" i="7"/>
  <c r="AP103" i="7" s="1"/>
  <c r="AO83" i="7"/>
  <c r="AO103" i="7" s="1"/>
  <c r="AN83" i="7"/>
  <c r="AM83" i="7"/>
  <c r="AL83" i="7"/>
  <c r="AK83" i="7"/>
  <c r="AK103" i="7" s="1"/>
  <c r="AJ83" i="7"/>
  <c r="AJ103" i="7" s="1"/>
  <c r="AI83" i="7"/>
  <c r="AH83" i="7"/>
  <c r="AG83" i="7"/>
  <c r="AG103" i="7" s="1"/>
  <c r="AF83" i="7"/>
  <c r="AF103" i="7" s="1"/>
  <c r="AE83" i="7"/>
  <c r="AD83" i="7"/>
  <c r="AC83" i="7"/>
  <c r="AC103" i="7" s="1"/>
  <c r="AB83" i="7"/>
  <c r="AB103" i="7" s="1"/>
  <c r="AA83" i="7"/>
  <c r="Z83" i="7"/>
  <c r="Y83" i="7"/>
  <c r="Y103" i="7" s="1"/>
  <c r="X83" i="7"/>
  <c r="X103" i="7" s="1"/>
  <c r="W83" i="7"/>
  <c r="V83" i="7"/>
  <c r="U83" i="7"/>
  <c r="U103" i="7" s="1"/>
  <c r="T83" i="7"/>
  <c r="T103" i="7" s="1"/>
  <c r="S83" i="7"/>
  <c r="R83" i="7"/>
  <c r="Q83" i="7"/>
  <c r="Q103" i="7" s="1"/>
  <c r="P83" i="7"/>
  <c r="P103" i="7" s="1"/>
  <c r="O83" i="7"/>
  <c r="N83" i="7"/>
  <c r="M83" i="7"/>
  <c r="M103" i="7" s="1"/>
  <c r="L83" i="7"/>
  <c r="L103" i="7" s="1"/>
  <c r="K83" i="7"/>
  <c r="J83" i="7"/>
  <c r="J103" i="7" s="1"/>
  <c r="I83" i="7"/>
  <c r="I103" i="7" s="1"/>
  <c r="H83" i="7"/>
  <c r="H103" i="7" s="1"/>
  <c r="G83" i="7"/>
  <c r="G103" i="7" s="1"/>
  <c r="F83" i="7"/>
  <c r="F103" i="7" s="1"/>
  <c r="E83" i="7"/>
  <c r="E103" i="7" s="1"/>
  <c r="D83" i="7"/>
  <c r="D103" i="7" s="1"/>
  <c r="C83" i="7"/>
  <c r="C103" i="7" s="1"/>
  <c r="B83" i="7"/>
  <c r="B103" i="7" s="1"/>
  <c r="DE77" i="7"/>
  <c r="DD77" i="7"/>
  <c r="DC77" i="7"/>
  <c r="DB77" i="7"/>
  <c r="DA77" i="7"/>
  <c r="CZ77" i="7"/>
  <c r="CY77" i="7"/>
  <c r="CX77" i="7"/>
  <c r="CW77" i="7"/>
  <c r="CV77" i="7"/>
  <c r="CU77" i="7"/>
  <c r="CT77" i="7"/>
  <c r="CS77" i="7"/>
  <c r="CR77" i="7"/>
  <c r="CQ77" i="7"/>
  <c r="CP77" i="7"/>
  <c r="CO77" i="7"/>
  <c r="CN77" i="7"/>
  <c r="CM77" i="7"/>
  <c r="CL77" i="7"/>
  <c r="CK77" i="7"/>
  <c r="CJ77" i="7"/>
  <c r="CI77" i="7"/>
  <c r="CH77" i="7"/>
  <c r="CG77" i="7"/>
  <c r="CF77" i="7"/>
  <c r="CE77" i="7"/>
  <c r="CD77" i="7"/>
  <c r="CC77" i="7"/>
  <c r="CB77" i="7"/>
  <c r="CA77" i="7"/>
  <c r="BZ77" i="7"/>
  <c r="BY77" i="7"/>
  <c r="BX77" i="7"/>
  <c r="BW77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Q77" i="7"/>
  <c r="AP77" i="7"/>
  <c r="AO77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C77" i="7"/>
  <c r="B77" i="7"/>
  <c r="DE51" i="7"/>
  <c r="DD51" i="7"/>
  <c r="DC51" i="7"/>
  <c r="DB51" i="7"/>
  <c r="DA51" i="7"/>
  <c r="CZ51" i="7"/>
  <c r="CY51" i="7"/>
  <c r="CX51" i="7"/>
  <c r="CW51" i="7"/>
  <c r="CV51" i="7"/>
  <c r="CU51" i="7"/>
  <c r="CT51" i="7"/>
  <c r="CS51" i="7"/>
  <c r="CR51" i="7"/>
  <c r="CQ51" i="7"/>
  <c r="CP51" i="7"/>
  <c r="CO51" i="7"/>
  <c r="CN51" i="7"/>
  <c r="CM51" i="7"/>
  <c r="CL51" i="7"/>
  <c r="CK51" i="7"/>
  <c r="CJ51" i="7"/>
  <c r="CI51" i="7"/>
  <c r="CH51" i="7"/>
  <c r="CG51" i="7"/>
  <c r="CF51" i="7"/>
  <c r="CE51" i="7"/>
  <c r="CD51" i="7"/>
  <c r="CC51" i="7"/>
  <c r="CB51" i="7"/>
  <c r="CA51" i="7"/>
  <c r="BZ51" i="7"/>
  <c r="BY51" i="7"/>
  <c r="BX51" i="7"/>
  <c r="BW51" i="7"/>
  <c r="BV51" i="7"/>
  <c r="BU51" i="7"/>
  <c r="BT51" i="7"/>
  <c r="BS51" i="7"/>
  <c r="BR51" i="7"/>
  <c r="BQ51" i="7"/>
  <c r="BP51" i="7"/>
  <c r="BO51" i="7"/>
  <c r="BN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AP51" i="7"/>
  <c r="AO51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B51" i="7"/>
  <c r="DE25" i="7"/>
  <c r="DD25" i="7"/>
  <c r="DC25" i="7"/>
  <c r="DB25" i="7"/>
  <c r="DA25" i="7"/>
  <c r="CZ25" i="7"/>
  <c r="CY25" i="7"/>
  <c r="CX25" i="7"/>
  <c r="CW25" i="7"/>
  <c r="CV25" i="7"/>
  <c r="CU25" i="7"/>
  <c r="CT25" i="7"/>
  <c r="CS25" i="7"/>
  <c r="CR25" i="7"/>
  <c r="CQ25" i="7"/>
  <c r="CP25" i="7"/>
  <c r="CO25" i="7"/>
  <c r="CN25" i="7"/>
  <c r="CL25" i="7"/>
  <c r="CK25" i="7"/>
  <c r="CJ25" i="7"/>
  <c r="CI25" i="7"/>
  <c r="CH25" i="7"/>
  <c r="CF25" i="7"/>
  <c r="CE25" i="7"/>
  <c r="CD25" i="7"/>
  <c r="CC25" i="7"/>
  <c r="CB25" i="7"/>
  <c r="CA25" i="7"/>
  <c r="BZ25" i="7"/>
  <c r="BY25" i="7"/>
  <c r="BX25" i="7"/>
  <c r="BW25" i="7"/>
  <c r="BV25" i="7"/>
  <c r="BU25" i="7"/>
  <c r="BT25" i="7"/>
  <c r="BS25" i="7"/>
  <c r="BR25" i="7"/>
  <c r="BQ25" i="7"/>
  <c r="BP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AN25" i="7"/>
  <c r="AL25" i="7"/>
  <c r="AK25" i="7"/>
  <c r="AJ25" i="7"/>
  <c r="AI25" i="7"/>
  <c r="AH25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L25" i="7"/>
  <c r="K25" i="7"/>
  <c r="J25" i="7"/>
  <c r="I25" i="7"/>
  <c r="H25" i="7"/>
  <c r="G25" i="7"/>
  <c r="F25" i="7"/>
  <c r="E25" i="7"/>
  <c r="D25" i="7"/>
  <c r="C25" i="7"/>
  <c r="AX77" i="6"/>
  <c r="AY77" i="6"/>
  <c r="AZ77" i="6"/>
  <c r="BM103" i="7" l="1"/>
  <c r="AM103" i="7"/>
  <c r="BB103" i="7"/>
  <c r="BA103" i="7"/>
  <c r="BY129" i="7"/>
  <c r="CW103" i="7"/>
  <c r="K103" i="7"/>
  <c r="AQ103" i="7"/>
  <c r="AU103" i="7"/>
  <c r="AY103" i="7"/>
  <c r="BC103" i="7"/>
  <c r="BG103" i="7"/>
  <c r="BK103" i="7"/>
  <c r="BP103" i="7"/>
  <c r="BT103" i="7"/>
  <c r="BX103" i="7"/>
  <c r="CB103" i="7"/>
  <c r="CF103" i="7"/>
  <c r="CJ103" i="7"/>
  <c r="E129" i="7"/>
  <c r="N103" i="7"/>
  <c r="R103" i="7"/>
  <c r="V103" i="7"/>
  <c r="Z103" i="7"/>
  <c r="AD103" i="7"/>
  <c r="AH103" i="7"/>
  <c r="AL103" i="7"/>
  <c r="BN103" i="7"/>
  <c r="BR103" i="7"/>
  <c r="BV103" i="7"/>
  <c r="BZ103" i="7"/>
  <c r="CD103" i="7"/>
  <c r="CH103" i="7"/>
  <c r="CL103" i="7"/>
  <c r="O103" i="7"/>
  <c r="S103" i="7"/>
  <c r="W103" i="7"/>
  <c r="AA103" i="7"/>
  <c r="AE103" i="7"/>
  <c r="AI103" i="7"/>
  <c r="AN103" i="7"/>
  <c r="AR103" i="7"/>
  <c r="AV103" i="7"/>
  <c r="AZ103" i="7"/>
  <c r="BD103" i="7"/>
  <c r="BH103" i="7"/>
  <c r="BL103" i="7"/>
  <c r="BQ103" i="7"/>
  <c r="BU103" i="7"/>
  <c r="BY103" i="7"/>
  <c r="CC103" i="7"/>
  <c r="CG103" i="7"/>
  <c r="CK103" i="7"/>
  <c r="CM103" i="7"/>
  <c r="DE128" i="6"/>
  <c r="DD128" i="6"/>
  <c r="DC128" i="6"/>
  <c r="DB128" i="6"/>
  <c r="DA128" i="6"/>
  <c r="CZ128" i="6"/>
  <c r="CY128" i="6"/>
  <c r="CX128" i="6"/>
  <c r="CW128" i="6"/>
  <c r="CV128" i="6"/>
  <c r="CU128" i="6"/>
  <c r="CT128" i="6"/>
  <c r="CS128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BV128" i="6"/>
  <c r="BU128" i="6"/>
  <c r="BT128" i="6"/>
  <c r="BS128" i="6"/>
  <c r="BR128" i="6"/>
  <c r="BQ128" i="6"/>
  <c r="BP128" i="6"/>
  <c r="BO128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X128" i="6"/>
  <c r="W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B128" i="6"/>
  <c r="DE127" i="6"/>
  <c r="DD127" i="6"/>
  <c r="DC127" i="6"/>
  <c r="DB127" i="6"/>
  <c r="DA127" i="6"/>
  <c r="CZ127" i="6"/>
  <c r="CY127" i="6"/>
  <c r="CX127" i="6"/>
  <c r="CW127" i="6"/>
  <c r="CV127" i="6"/>
  <c r="CU127" i="6"/>
  <c r="CT127" i="6"/>
  <c r="CS127" i="6"/>
  <c r="CR127" i="6"/>
  <c r="CQ127" i="6"/>
  <c r="CP127" i="6"/>
  <c r="CO127" i="6"/>
  <c r="CN127" i="6"/>
  <c r="CM127" i="6"/>
  <c r="CL127" i="6"/>
  <c r="CK127" i="6"/>
  <c r="CJ127" i="6"/>
  <c r="CI127" i="6"/>
  <c r="CH127" i="6"/>
  <c r="CG127" i="6"/>
  <c r="CF127" i="6"/>
  <c r="CE127" i="6"/>
  <c r="CD127" i="6"/>
  <c r="CC127" i="6"/>
  <c r="CB127" i="6"/>
  <c r="CA127" i="6"/>
  <c r="BZ127" i="6"/>
  <c r="BY127" i="6"/>
  <c r="BX127" i="6"/>
  <c r="BW127" i="6"/>
  <c r="BV127" i="6"/>
  <c r="BU127" i="6"/>
  <c r="BT127" i="6"/>
  <c r="BS127" i="6"/>
  <c r="BR127" i="6"/>
  <c r="BQ127" i="6"/>
  <c r="BP127" i="6"/>
  <c r="BO127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X127" i="6"/>
  <c r="W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B127" i="6"/>
  <c r="DE126" i="6"/>
  <c r="DD126" i="6"/>
  <c r="DC126" i="6"/>
  <c r="DB126" i="6"/>
  <c r="DA126" i="6"/>
  <c r="CZ126" i="6"/>
  <c r="CY126" i="6"/>
  <c r="CX126" i="6"/>
  <c r="CW126" i="6"/>
  <c r="CV126" i="6"/>
  <c r="CU126" i="6"/>
  <c r="CT126" i="6"/>
  <c r="CS126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BV126" i="6"/>
  <c r="BU126" i="6"/>
  <c r="BT126" i="6"/>
  <c r="BS126" i="6"/>
  <c r="BR126" i="6"/>
  <c r="BQ126" i="6"/>
  <c r="BP126" i="6"/>
  <c r="BO126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X126" i="6"/>
  <c r="W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B126" i="6"/>
  <c r="DE125" i="6"/>
  <c r="DD125" i="6"/>
  <c r="DC125" i="6"/>
  <c r="DB125" i="6"/>
  <c r="DA125" i="6"/>
  <c r="CZ125" i="6"/>
  <c r="CY125" i="6"/>
  <c r="CX125" i="6"/>
  <c r="CW125" i="6"/>
  <c r="CV125" i="6"/>
  <c r="CU125" i="6"/>
  <c r="CT125" i="6"/>
  <c r="CS125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BV125" i="6"/>
  <c r="BU125" i="6"/>
  <c r="BT125" i="6"/>
  <c r="BS125" i="6"/>
  <c r="BR125" i="6"/>
  <c r="BQ125" i="6"/>
  <c r="BP125" i="6"/>
  <c r="BO125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X125" i="6"/>
  <c r="W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B125" i="6"/>
  <c r="DE124" i="6"/>
  <c r="DD124" i="6"/>
  <c r="DC124" i="6"/>
  <c r="DB124" i="6"/>
  <c r="DA124" i="6"/>
  <c r="CZ124" i="6"/>
  <c r="CY124" i="6"/>
  <c r="CX124" i="6"/>
  <c r="CW124" i="6"/>
  <c r="CV124" i="6"/>
  <c r="CU124" i="6"/>
  <c r="CT124" i="6"/>
  <c r="CS124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BV124" i="6"/>
  <c r="BU124" i="6"/>
  <c r="BT124" i="6"/>
  <c r="BS124" i="6"/>
  <c r="BR124" i="6"/>
  <c r="BQ124" i="6"/>
  <c r="BP124" i="6"/>
  <c r="BO124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X124" i="6"/>
  <c r="W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D124" i="6"/>
  <c r="C124" i="6"/>
  <c r="B124" i="6"/>
  <c r="DE123" i="6"/>
  <c r="DD123" i="6"/>
  <c r="DC123" i="6"/>
  <c r="DB123" i="6"/>
  <c r="DA123" i="6"/>
  <c r="CZ123" i="6"/>
  <c r="CY123" i="6"/>
  <c r="CX123" i="6"/>
  <c r="CW123" i="6"/>
  <c r="CV123" i="6"/>
  <c r="CU123" i="6"/>
  <c r="CT123" i="6"/>
  <c r="CS123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BV123" i="6"/>
  <c r="BU123" i="6"/>
  <c r="BT123" i="6"/>
  <c r="BS123" i="6"/>
  <c r="BR123" i="6"/>
  <c r="BQ123" i="6"/>
  <c r="BP123" i="6"/>
  <c r="BO123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X123" i="6"/>
  <c r="W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I123" i="6"/>
  <c r="H123" i="6"/>
  <c r="G123" i="6"/>
  <c r="F123" i="6"/>
  <c r="E123" i="6"/>
  <c r="D123" i="6"/>
  <c r="C123" i="6"/>
  <c r="B123" i="6"/>
  <c r="DE122" i="6"/>
  <c r="DD122" i="6"/>
  <c r="DC122" i="6"/>
  <c r="DB122" i="6"/>
  <c r="DA122" i="6"/>
  <c r="CZ122" i="6"/>
  <c r="CY122" i="6"/>
  <c r="CX122" i="6"/>
  <c r="CW122" i="6"/>
  <c r="CV122" i="6"/>
  <c r="CU122" i="6"/>
  <c r="CT122" i="6"/>
  <c r="CS122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BV122" i="6"/>
  <c r="BU122" i="6"/>
  <c r="BT122" i="6"/>
  <c r="BS122" i="6"/>
  <c r="BR122" i="6"/>
  <c r="BQ122" i="6"/>
  <c r="BP122" i="6"/>
  <c r="BO122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X122" i="6"/>
  <c r="W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I122" i="6"/>
  <c r="H122" i="6"/>
  <c r="G122" i="6"/>
  <c r="F122" i="6"/>
  <c r="E122" i="6"/>
  <c r="D122" i="6"/>
  <c r="C122" i="6"/>
  <c r="B122" i="6"/>
  <c r="DE121" i="6"/>
  <c r="DD121" i="6"/>
  <c r="DC121" i="6"/>
  <c r="DB121" i="6"/>
  <c r="DA121" i="6"/>
  <c r="CZ121" i="6"/>
  <c r="CY121" i="6"/>
  <c r="CX121" i="6"/>
  <c r="CW121" i="6"/>
  <c r="CV121" i="6"/>
  <c r="CU121" i="6"/>
  <c r="CT121" i="6"/>
  <c r="CS121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BV121" i="6"/>
  <c r="BU121" i="6"/>
  <c r="BT121" i="6"/>
  <c r="BS121" i="6"/>
  <c r="BR121" i="6"/>
  <c r="BQ121" i="6"/>
  <c r="BP121" i="6"/>
  <c r="BO121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X121" i="6"/>
  <c r="W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I121" i="6"/>
  <c r="H121" i="6"/>
  <c r="G121" i="6"/>
  <c r="F121" i="6"/>
  <c r="E121" i="6"/>
  <c r="D121" i="6"/>
  <c r="C121" i="6"/>
  <c r="B121" i="6"/>
  <c r="DE120" i="6"/>
  <c r="DD120" i="6"/>
  <c r="DC120" i="6"/>
  <c r="DB120" i="6"/>
  <c r="DA120" i="6"/>
  <c r="CZ120" i="6"/>
  <c r="CY120" i="6"/>
  <c r="CX120" i="6"/>
  <c r="CW120" i="6"/>
  <c r="CV120" i="6"/>
  <c r="CU120" i="6"/>
  <c r="CT120" i="6"/>
  <c r="CS120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BV120" i="6"/>
  <c r="BU120" i="6"/>
  <c r="BT120" i="6"/>
  <c r="BS120" i="6"/>
  <c r="BR120" i="6"/>
  <c r="BQ120" i="6"/>
  <c r="BP120" i="6"/>
  <c r="BO120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X120" i="6"/>
  <c r="W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I120" i="6"/>
  <c r="H120" i="6"/>
  <c r="G120" i="6"/>
  <c r="F120" i="6"/>
  <c r="E120" i="6"/>
  <c r="D120" i="6"/>
  <c r="C120" i="6"/>
  <c r="B120" i="6"/>
  <c r="DE119" i="6"/>
  <c r="DD119" i="6"/>
  <c r="DC119" i="6"/>
  <c r="DB119" i="6"/>
  <c r="DA119" i="6"/>
  <c r="CZ119" i="6"/>
  <c r="CY119" i="6"/>
  <c r="CX119" i="6"/>
  <c r="CW119" i="6"/>
  <c r="CV119" i="6"/>
  <c r="CU119" i="6"/>
  <c r="CT119" i="6"/>
  <c r="CS119" i="6"/>
  <c r="CR119" i="6"/>
  <c r="CQ119" i="6"/>
  <c r="CP119" i="6"/>
  <c r="CO119" i="6"/>
  <c r="CN119" i="6"/>
  <c r="CM119" i="6"/>
  <c r="CL119" i="6"/>
  <c r="CK119" i="6"/>
  <c r="CJ119" i="6"/>
  <c r="CI119" i="6"/>
  <c r="CH119" i="6"/>
  <c r="CG119" i="6"/>
  <c r="CF119" i="6"/>
  <c r="CE119" i="6"/>
  <c r="CD119" i="6"/>
  <c r="CC119" i="6"/>
  <c r="CB119" i="6"/>
  <c r="CA119" i="6"/>
  <c r="BZ119" i="6"/>
  <c r="BY119" i="6"/>
  <c r="BX119" i="6"/>
  <c r="BW119" i="6"/>
  <c r="BV119" i="6"/>
  <c r="BU119" i="6"/>
  <c r="BT119" i="6"/>
  <c r="BS119" i="6"/>
  <c r="BR119" i="6"/>
  <c r="BQ119" i="6"/>
  <c r="BP119" i="6"/>
  <c r="BO119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X119" i="6"/>
  <c r="W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I119" i="6"/>
  <c r="H119" i="6"/>
  <c r="G119" i="6"/>
  <c r="F119" i="6"/>
  <c r="E119" i="6"/>
  <c r="D119" i="6"/>
  <c r="C119" i="6"/>
  <c r="B119" i="6"/>
  <c r="DE118" i="6"/>
  <c r="DD118" i="6"/>
  <c r="DC118" i="6"/>
  <c r="DB118" i="6"/>
  <c r="DA118" i="6"/>
  <c r="CZ118" i="6"/>
  <c r="CY118" i="6"/>
  <c r="CX118" i="6"/>
  <c r="CW118" i="6"/>
  <c r="CV118" i="6"/>
  <c r="CU118" i="6"/>
  <c r="CT118" i="6"/>
  <c r="CS118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BV118" i="6"/>
  <c r="BU118" i="6"/>
  <c r="BT118" i="6"/>
  <c r="BS118" i="6"/>
  <c r="BR118" i="6"/>
  <c r="BQ118" i="6"/>
  <c r="BP118" i="6"/>
  <c r="BO118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X118" i="6"/>
  <c r="W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I118" i="6"/>
  <c r="H118" i="6"/>
  <c r="G118" i="6"/>
  <c r="F118" i="6"/>
  <c r="E118" i="6"/>
  <c r="D118" i="6"/>
  <c r="C118" i="6"/>
  <c r="B118" i="6"/>
  <c r="DE117" i="6"/>
  <c r="DD117" i="6"/>
  <c r="DC117" i="6"/>
  <c r="DB117" i="6"/>
  <c r="DA117" i="6"/>
  <c r="CZ117" i="6"/>
  <c r="CY117" i="6"/>
  <c r="CX117" i="6"/>
  <c r="CW117" i="6"/>
  <c r="CV117" i="6"/>
  <c r="CU117" i="6"/>
  <c r="CT117" i="6"/>
  <c r="CS117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BV117" i="6"/>
  <c r="BU117" i="6"/>
  <c r="BT117" i="6"/>
  <c r="BS117" i="6"/>
  <c r="BR117" i="6"/>
  <c r="BQ117" i="6"/>
  <c r="BP117" i="6"/>
  <c r="BO117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X117" i="6"/>
  <c r="W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I117" i="6"/>
  <c r="H117" i="6"/>
  <c r="G117" i="6"/>
  <c r="F117" i="6"/>
  <c r="E117" i="6"/>
  <c r="D117" i="6"/>
  <c r="C117" i="6"/>
  <c r="B117" i="6"/>
  <c r="DE116" i="6"/>
  <c r="DD116" i="6"/>
  <c r="DC116" i="6"/>
  <c r="DB116" i="6"/>
  <c r="DA116" i="6"/>
  <c r="CZ116" i="6"/>
  <c r="CY116" i="6"/>
  <c r="CX116" i="6"/>
  <c r="CW116" i="6"/>
  <c r="CV116" i="6"/>
  <c r="CU116" i="6"/>
  <c r="CT116" i="6"/>
  <c r="CS116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BV116" i="6"/>
  <c r="BU116" i="6"/>
  <c r="BT116" i="6"/>
  <c r="BS116" i="6"/>
  <c r="BR116" i="6"/>
  <c r="BQ116" i="6"/>
  <c r="BP116" i="6"/>
  <c r="BO116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X116" i="6"/>
  <c r="W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I116" i="6"/>
  <c r="H116" i="6"/>
  <c r="G116" i="6"/>
  <c r="F116" i="6"/>
  <c r="E116" i="6"/>
  <c r="D116" i="6"/>
  <c r="C116" i="6"/>
  <c r="B116" i="6"/>
  <c r="DE115" i="6"/>
  <c r="DD115" i="6"/>
  <c r="DC115" i="6"/>
  <c r="DB115" i="6"/>
  <c r="DA115" i="6"/>
  <c r="CZ115" i="6"/>
  <c r="CY115" i="6"/>
  <c r="CX115" i="6"/>
  <c r="CW115" i="6"/>
  <c r="CV115" i="6"/>
  <c r="CU115" i="6"/>
  <c r="CT115" i="6"/>
  <c r="CS115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BV115" i="6"/>
  <c r="BU115" i="6"/>
  <c r="BT115" i="6"/>
  <c r="BS115" i="6"/>
  <c r="BR115" i="6"/>
  <c r="BQ115" i="6"/>
  <c r="BP115" i="6"/>
  <c r="BO115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X115" i="6"/>
  <c r="W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I115" i="6"/>
  <c r="H115" i="6"/>
  <c r="G115" i="6"/>
  <c r="F115" i="6"/>
  <c r="E115" i="6"/>
  <c r="D115" i="6"/>
  <c r="C115" i="6"/>
  <c r="B115" i="6"/>
  <c r="DE114" i="6"/>
  <c r="DD114" i="6"/>
  <c r="DC114" i="6"/>
  <c r="DB114" i="6"/>
  <c r="DA114" i="6"/>
  <c r="CZ114" i="6"/>
  <c r="CY114" i="6"/>
  <c r="CX114" i="6"/>
  <c r="CW114" i="6"/>
  <c r="CV114" i="6"/>
  <c r="CU114" i="6"/>
  <c r="CT114" i="6"/>
  <c r="CS114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BV114" i="6"/>
  <c r="BU114" i="6"/>
  <c r="BT114" i="6"/>
  <c r="BS114" i="6"/>
  <c r="BR114" i="6"/>
  <c r="BQ114" i="6"/>
  <c r="BP114" i="6"/>
  <c r="BO114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X114" i="6"/>
  <c r="W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I114" i="6"/>
  <c r="H114" i="6"/>
  <c r="G114" i="6"/>
  <c r="F114" i="6"/>
  <c r="E114" i="6"/>
  <c r="D114" i="6"/>
  <c r="C114" i="6"/>
  <c r="B114" i="6"/>
  <c r="DE113" i="6"/>
  <c r="DD113" i="6"/>
  <c r="DC113" i="6"/>
  <c r="DB113" i="6"/>
  <c r="DA113" i="6"/>
  <c r="CZ113" i="6"/>
  <c r="CY113" i="6"/>
  <c r="CX113" i="6"/>
  <c r="CW113" i="6"/>
  <c r="CV113" i="6"/>
  <c r="CU113" i="6"/>
  <c r="CT113" i="6"/>
  <c r="CS113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BV113" i="6"/>
  <c r="BU113" i="6"/>
  <c r="BT113" i="6"/>
  <c r="BS113" i="6"/>
  <c r="BR113" i="6"/>
  <c r="BQ113" i="6"/>
  <c r="BP113" i="6"/>
  <c r="BO113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B113" i="6"/>
  <c r="DE112" i="6"/>
  <c r="DD112" i="6"/>
  <c r="DC112" i="6"/>
  <c r="DB112" i="6"/>
  <c r="DA112" i="6"/>
  <c r="CZ112" i="6"/>
  <c r="CY112" i="6"/>
  <c r="CX112" i="6"/>
  <c r="CW112" i="6"/>
  <c r="CV112" i="6"/>
  <c r="CU112" i="6"/>
  <c r="CT112" i="6"/>
  <c r="CS112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BV112" i="6"/>
  <c r="BU112" i="6"/>
  <c r="BT112" i="6"/>
  <c r="BS112" i="6"/>
  <c r="BR112" i="6"/>
  <c r="BQ112" i="6"/>
  <c r="BP112" i="6"/>
  <c r="BO112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B112" i="6"/>
  <c r="DE111" i="6"/>
  <c r="DD111" i="6"/>
  <c r="DC111" i="6"/>
  <c r="DB111" i="6"/>
  <c r="DA111" i="6"/>
  <c r="CZ111" i="6"/>
  <c r="CY111" i="6"/>
  <c r="CX111" i="6"/>
  <c r="CW111" i="6"/>
  <c r="CV111" i="6"/>
  <c r="CU111" i="6"/>
  <c r="CT111" i="6"/>
  <c r="CS111" i="6"/>
  <c r="CR111" i="6"/>
  <c r="CQ111" i="6"/>
  <c r="CP111" i="6"/>
  <c r="CO111" i="6"/>
  <c r="CN111" i="6"/>
  <c r="CM111" i="6"/>
  <c r="CL111" i="6"/>
  <c r="CK111" i="6"/>
  <c r="CJ111" i="6"/>
  <c r="CI111" i="6"/>
  <c r="CH111" i="6"/>
  <c r="CG111" i="6"/>
  <c r="CF111" i="6"/>
  <c r="CE111" i="6"/>
  <c r="CD111" i="6"/>
  <c r="CC111" i="6"/>
  <c r="CB111" i="6"/>
  <c r="CA111" i="6"/>
  <c r="BZ111" i="6"/>
  <c r="BY111" i="6"/>
  <c r="BX111" i="6"/>
  <c r="BW111" i="6"/>
  <c r="BV111" i="6"/>
  <c r="BU111" i="6"/>
  <c r="BT111" i="6"/>
  <c r="BS111" i="6"/>
  <c r="BR111" i="6"/>
  <c r="BQ111" i="6"/>
  <c r="BP111" i="6"/>
  <c r="BO111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B111" i="6"/>
  <c r="DE110" i="6"/>
  <c r="DD110" i="6"/>
  <c r="DC110" i="6"/>
  <c r="DB110" i="6"/>
  <c r="DA110" i="6"/>
  <c r="CZ110" i="6"/>
  <c r="CY110" i="6"/>
  <c r="CX110" i="6"/>
  <c r="CW110" i="6"/>
  <c r="CV110" i="6"/>
  <c r="CU110" i="6"/>
  <c r="CT110" i="6"/>
  <c r="CS110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BV110" i="6"/>
  <c r="BU110" i="6"/>
  <c r="BT110" i="6"/>
  <c r="BS110" i="6"/>
  <c r="BR110" i="6"/>
  <c r="BQ110" i="6"/>
  <c r="BP110" i="6"/>
  <c r="BO110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B110" i="6"/>
  <c r="DE109" i="6"/>
  <c r="DD109" i="6"/>
  <c r="DC109" i="6"/>
  <c r="DB109" i="6"/>
  <c r="DA109" i="6"/>
  <c r="CZ109" i="6"/>
  <c r="CY109" i="6"/>
  <c r="CX109" i="6"/>
  <c r="CW109" i="6"/>
  <c r="CV109" i="6"/>
  <c r="CU109" i="6"/>
  <c r="CT109" i="6"/>
  <c r="CS109" i="6"/>
  <c r="CR109" i="6"/>
  <c r="CQ109" i="6"/>
  <c r="CP109" i="6"/>
  <c r="CP129" i="6" s="1"/>
  <c r="CO109" i="6"/>
  <c r="CN109" i="6"/>
  <c r="CN129" i="6" s="1"/>
  <c r="CM109" i="6"/>
  <c r="CL109" i="6"/>
  <c r="CL129" i="6" s="1"/>
  <c r="CK109" i="6"/>
  <c r="CJ109" i="6"/>
  <c r="CJ129" i="6" s="1"/>
  <c r="CI109" i="6"/>
  <c r="CH109" i="6"/>
  <c r="CH129" i="6" s="1"/>
  <c r="CG109" i="6"/>
  <c r="CF109" i="6"/>
  <c r="CF129" i="6" s="1"/>
  <c r="CE109" i="6"/>
  <c r="CD109" i="6"/>
  <c r="CD129" i="6" s="1"/>
  <c r="CC109" i="6"/>
  <c r="CB109" i="6"/>
  <c r="CB129" i="6" s="1"/>
  <c r="CA109" i="6"/>
  <c r="BZ109" i="6"/>
  <c r="BZ129" i="6" s="1"/>
  <c r="BY109" i="6"/>
  <c r="BX109" i="6"/>
  <c r="BX129" i="6" s="1"/>
  <c r="BW109" i="6"/>
  <c r="BV109" i="6"/>
  <c r="BV129" i="6" s="1"/>
  <c r="BU109" i="6"/>
  <c r="BT109" i="6"/>
  <c r="BT129" i="6" s="1"/>
  <c r="BS109" i="6"/>
  <c r="BR109" i="6"/>
  <c r="BR129" i="6" s="1"/>
  <c r="BQ109" i="6"/>
  <c r="BP109" i="6"/>
  <c r="BP129" i="6" s="1"/>
  <c r="BO109" i="6"/>
  <c r="BN109" i="6"/>
  <c r="BN129" i="6" s="1"/>
  <c r="BM109" i="6"/>
  <c r="BL109" i="6"/>
  <c r="BL129" i="6" s="1"/>
  <c r="BK109" i="6"/>
  <c r="BJ109" i="6"/>
  <c r="BJ129" i="6" s="1"/>
  <c r="BI109" i="6"/>
  <c r="BH109" i="6"/>
  <c r="BH129" i="6" s="1"/>
  <c r="BG109" i="6"/>
  <c r="BF109" i="6"/>
  <c r="BF129" i="6" s="1"/>
  <c r="BE109" i="6"/>
  <c r="BD109" i="6"/>
  <c r="BD129" i="6" s="1"/>
  <c r="BC109" i="6"/>
  <c r="BB109" i="6"/>
  <c r="BB129" i="6" s="1"/>
  <c r="BA109" i="6"/>
  <c r="AZ109" i="6"/>
  <c r="AZ129" i="6" s="1"/>
  <c r="AY109" i="6"/>
  <c r="AX109" i="6"/>
  <c r="AX129" i="6" s="1"/>
  <c r="AW109" i="6"/>
  <c r="AV109" i="6"/>
  <c r="AV129" i="6" s="1"/>
  <c r="AU109" i="6"/>
  <c r="AT109" i="6"/>
  <c r="AT129" i="6" s="1"/>
  <c r="AS109" i="6"/>
  <c r="AR109" i="6"/>
  <c r="AR129" i="6" s="1"/>
  <c r="AQ109" i="6"/>
  <c r="AP109" i="6"/>
  <c r="AP129" i="6" s="1"/>
  <c r="AO109" i="6"/>
  <c r="AN109" i="6"/>
  <c r="AN129" i="6" s="1"/>
  <c r="AM109" i="6"/>
  <c r="AL109" i="6"/>
  <c r="AK109" i="6"/>
  <c r="AK129" i="6" s="1"/>
  <c r="AJ109" i="6"/>
  <c r="AJ129" i="6" s="1"/>
  <c r="AI109" i="6"/>
  <c r="AI129" i="6" s="1"/>
  <c r="AH109" i="6"/>
  <c r="AG109" i="6"/>
  <c r="AF109" i="6"/>
  <c r="AF129" i="6" s="1"/>
  <c r="AE109" i="6"/>
  <c r="AE129" i="6" s="1"/>
  <c r="AD109" i="6"/>
  <c r="AC109" i="6"/>
  <c r="AB109" i="6"/>
  <c r="AB129" i="6" s="1"/>
  <c r="AA109" i="6"/>
  <c r="AA129" i="6" s="1"/>
  <c r="Z109" i="6"/>
  <c r="Y109" i="6"/>
  <c r="X109" i="6"/>
  <c r="X129" i="6" s="1"/>
  <c r="W109" i="6"/>
  <c r="W129" i="6" s="1"/>
  <c r="V109" i="6"/>
  <c r="U109" i="6"/>
  <c r="T109" i="6"/>
  <c r="T129" i="6" s="1"/>
  <c r="S109" i="6"/>
  <c r="S129" i="6" s="1"/>
  <c r="R109" i="6"/>
  <c r="Q109" i="6"/>
  <c r="P109" i="6"/>
  <c r="P129" i="6" s="1"/>
  <c r="O109" i="6"/>
  <c r="O129" i="6" s="1"/>
  <c r="N109" i="6"/>
  <c r="M109" i="6"/>
  <c r="L109" i="6"/>
  <c r="L129" i="6" s="1"/>
  <c r="K109" i="6"/>
  <c r="K129" i="6" s="1"/>
  <c r="J109" i="6"/>
  <c r="I109" i="6"/>
  <c r="H109" i="6"/>
  <c r="H129" i="6" s="1"/>
  <c r="G109" i="6"/>
  <c r="G129" i="6" s="1"/>
  <c r="F109" i="6"/>
  <c r="E109" i="6"/>
  <c r="D109" i="6"/>
  <c r="D129" i="6" s="1"/>
  <c r="C109" i="6"/>
  <c r="C129" i="6" s="1"/>
  <c r="B109" i="6"/>
  <c r="DE102" i="6"/>
  <c r="DD102" i="6"/>
  <c r="DC102" i="6"/>
  <c r="DB102" i="6"/>
  <c r="DA102" i="6"/>
  <c r="CZ102" i="6"/>
  <c r="CY102" i="6"/>
  <c r="CX102" i="6"/>
  <c r="CW102" i="6"/>
  <c r="CV102" i="6"/>
  <c r="CU102" i="6"/>
  <c r="CT102" i="6"/>
  <c r="CS102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BV102" i="6"/>
  <c r="BU102" i="6"/>
  <c r="BT102" i="6"/>
  <c r="BS102" i="6"/>
  <c r="BR102" i="6"/>
  <c r="BQ102" i="6"/>
  <c r="BP102" i="6"/>
  <c r="BO102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X102" i="6"/>
  <c r="W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I102" i="6"/>
  <c r="H102" i="6"/>
  <c r="G102" i="6"/>
  <c r="F102" i="6"/>
  <c r="E102" i="6"/>
  <c r="D102" i="6"/>
  <c r="C102" i="6"/>
  <c r="B102" i="6"/>
  <c r="DE101" i="6"/>
  <c r="DD101" i="6"/>
  <c r="DC101" i="6"/>
  <c r="DB101" i="6"/>
  <c r="DA101" i="6"/>
  <c r="CZ101" i="6"/>
  <c r="CY101" i="6"/>
  <c r="CX101" i="6"/>
  <c r="CW101" i="6"/>
  <c r="CV101" i="6"/>
  <c r="CU101" i="6"/>
  <c r="CT101" i="6"/>
  <c r="CS101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BV101" i="6"/>
  <c r="BU101" i="6"/>
  <c r="BT101" i="6"/>
  <c r="BS101" i="6"/>
  <c r="BR101" i="6"/>
  <c r="BQ101" i="6"/>
  <c r="BP101" i="6"/>
  <c r="BO101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X101" i="6"/>
  <c r="W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I101" i="6"/>
  <c r="H101" i="6"/>
  <c r="G101" i="6"/>
  <c r="F101" i="6"/>
  <c r="E101" i="6"/>
  <c r="D101" i="6"/>
  <c r="C101" i="6"/>
  <c r="B101" i="6"/>
  <c r="DE100" i="6"/>
  <c r="DD100" i="6"/>
  <c r="DC100" i="6"/>
  <c r="DB100" i="6"/>
  <c r="DA100" i="6"/>
  <c r="CZ100" i="6"/>
  <c r="CY100" i="6"/>
  <c r="CX100" i="6"/>
  <c r="CW100" i="6"/>
  <c r="CV100" i="6"/>
  <c r="CU100" i="6"/>
  <c r="CT100" i="6"/>
  <c r="CS100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BV100" i="6"/>
  <c r="BU100" i="6"/>
  <c r="BT100" i="6"/>
  <c r="BS100" i="6"/>
  <c r="BR100" i="6"/>
  <c r="BQ100" i="6"/>
  <c r="BP100" i="6"/>
  <c r="BO100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X100" i="6"/>
  <c r="W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I100" i="6"/>
  <c r="H100" i="6"/>
  <c r="G100" i="6"/>
  <c r="F100" i="6"/>
  <c r="E100" i="6"/>
  <c r="D100" i="6"/>
  <c r="C100" i="6"/>
  <c r="B100" i="6"/>
  <c r="DE99" i="6"/>
  <c r="DD99" i="6"/>
  <c r="DC99" i="6"/>
  <c r="DB99" i="6"/>
  <c r="DA99" i="6"/>
  <c r="CZ99" i="6"/>
  <c r="CY99" i="6"/>
  <c r="CX99" i="6"/>
  <c r="CW99" i="6"/>
  <c r="CV99" i="6"/>
  <c r="CU99" i="6"/>
  <c r="CT99" i="6"/>
  <c r="CS99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BV99" i="6"/>
  <c r="BU99" i="6"/>
  <c r="BT99" i="6"/>
  <c r="BS99" i="6"/>
  <c r="BR99" i="6"/>
  <c r="BQ99" i="6"/>
  <c r="BP99" i="6"/>
  <c r="BO99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X99" i="6"/>
  <c r="W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I99" i="6"/>
  <c r="H99" i="6"/>
  <c r="G99" i="6"/>
  <c r="F99" i="6"/>
  <c r="E99" i="6"/>
  <c r="D99" i="6"/>
  <c r="C99" i="6"/>
  <c r="B99" i="6"/>
  <c r="DE98" i="6"/>
  <c r="DD98" i="6"/>
  <c r="DC98" i="6"/>
  <c r="DB98" i="6"/>
  <c r="DA98" i="6"/>
  <c r="CZ98" i="6"/>
  <c r="CY98" i="6"/>
  <c r="CX98" i="6"/>
  <c r="CW98" i="6"/>
  <c r="CV98" i="6"/>
  <c r="CU98" i="6"/>
  <c r="CT98" i="6"/>
  <c r="CS98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BV98" i="6"/>
  <c r="BU98" i="6"/>
  <c r="BT98" i="6"/>
  <c r="BS98" i="6"/>
  <c r="BR98" i="6"/>
  <c r="BQ98" i="6"/>
  <c r="BP98" i="6"/>
  <c r="BO98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X98" i="6"/>
  <c r="W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I98" i="6"/>
  <c r="H98" i="6"/>
  <c r="G98" i="6"/>
  <c r="F98" i="6"/>
  <c r="E98" i="6"/>
  <c r="D98" i="6"/>
  <c r="C98" i="6"/>
  <c r="B98" i="6"/>
  <c r="DE97" i="6"/>
  <c r="DD97" i="6"/>
  <c r="DC97" i="6"/>
  <c r="DB97" i="6"/>
  <c r="DA97" i="6"/>
  <c r="CZ97" i="6"/>
  <c r="CY97" i="6"/>
  <c r="CX97" i="6"/>
  <c r="CW97" i="6"/>
  <c r="CV97" i="6"/>
  <c r="CU97" i="6"/>
  <c r="CT97" i="6"/>
  <c r="CS97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BV97" i="6"/>
  <c r="BU97" i="6"/>
  <c r="BT97" i="6"/>
  <c r="BS97" i="6"/>
  <c r="BR97" i="6"/>
  <c r="BQ97" i="6"/>
  <c r="BP97" i="6"/>
  <c r="BO97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X97" i="6"/>
  <c r="W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I97" i="6"/>
  <c r="H97" i="6"/>
  <c r="G97" i="6"/>
  <c r="F97" i="6"/>
  <c r="E97" i="6"/>
  <c r="D97" i="6"/>
  <c r="C97" i="6"/>
  <c r="B97" i="6"/>
  <c r="DE96" i="6"/>
  <c r="DD96" i="6"/>
  <c r="DC96" i="6"/>
  <c r="DB96" i="6"/>
  <c r="DA96" i="6"/>
  <c r="CZ96" i="6"/>
  <c r="CY96" i="6"/>
  <c r="CX96" i="6"/>
  <c r="CW96" i="6"/>
  <c r="CV96" i="6"/>
  <c r="CU96" i="6"/>
  <c r="CT96" i="6"/>
  <c r="CS96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BV96" i="6"/>
  <c r="BU96" i="6"/>
  <c r="BT96" i="6"/>
  <c r="BS96" i="6"/>
  <c r="BR96" i="6"/>
  <c r="BQ96" i="6"/>
  <c r="BP96" i="6"/>
  <c r="BO96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X96" i="6"/>
  <c r="W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I96" i="6"/>
  <c r="H96" i="6"/>
  <c r="G96" i="6"/>
  <c r="F96" i="6"/>
  <c r="E96" i="6"/>
  <c r="D96" i="6"/>
  <c r="C96" i="6"/>
  <c r="B96" i="6"/>
  <c r="DE95" i="6"/>
  <c r="DD95" i="6"/>
  <c r="DC95" i="6"/>
  <c r="DB95" i="6"/>
  <c r="DA95" i="6"/>
  <c r="CZ95" i="6"/>
  <c r="CY95" i="6"/>
  <c r="CX95" i="6"/>
  <c r="CW95" i="6"/>
  <c r="CV95" i="6"/>
  <c r="CU95" i="6"/>
  <c r="CT95" i="6"/>
  <c r="CS95" i="6"/>
  <c r="CR95" i="6"/>
  <c r="CQ95" i="6"/>
  <c r="CP95" i="6"/>
  <c r="CO95" i="6"/>
  <c r="CN95" i="6"/>
  <c r="CM95" i="6"/>
  <c r="CL95" i="6"/>
  <c r="CK95" i="6"/>
  <c r="CJ95" i="6"/>
  <c r="CI95" i="6"/>
  <c r="CH95" i="6"/>
  <c r="CG95" i="6"/>
  <c r="CF95" i="6"/>
  <c r="CE95" i="6"/>
  <c r="CD95" i="6"/>
  <c r="CC95" i="6"/>
  <c r="CB95" i="6"/>
  <c r="CA95" i="6"/>
  <c r="BZ95" i="6"/>
  <c r="BY95" i="6"/>
  <c r="BX95" i="6"/>
  <c r="BW95" i="6"/>
  <c r="BV95" i="6"/>
  <c r="BU95" i="6"/>
  <c r="BT95" i="6"/>
  <c r="BS95" i="6"/>
  <c r="BR95" i="6"/>
  <c r="BQ95" i="6"/>
  <c r="BP95" i="6"/>
  <c r="BO95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X95" i="6"/>
  <c r="W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I95" i="6"/>
  <c r="H95" i="6"/>
  <c r="G95" i="6"/>
  <c r="F95" i="6"/>
  <c r="E95" i="6"/>
  <c r="D95" i="6"/>
  <c r="C95" i="6"/>
  <c r="B95" i="6"/>
  <c r="DE94" i="6"/>
  <c r="DD94" i="6"/>
  <c r="DC94" i="6"/>
  <c r="DB94" i="6"/>
  <c r="DA94" i="6"/>
  <c r="CZ94" i="6"/>
  <c r="CY94" i="6"/>
  <c r="CX94" i="6"/>
  <c r="CW94" i="6"/>
  <c r="CV94" i="6"/>
  <c r="CU94" i="6"/>
  <c r="CT94" i="6"/>
  <c r="CS94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BV94" i="6"/>
  <c r="BU94" i="6"/>
  <c r="BT94" i="6"/>
  <c r="BS94" i="6"/>
  <c r="BR94" i="6"/>
  <c r="BQ94" i="6"/>
  <c r="BP94" i="6"/>
  <c r="BO94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X94" i="6"/>
  <c r="W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I94" i="6"/>
  <c r="H94" i="6"/>
  <c r="G94" i="6"/>
  <c r="F94" i="6"/>
  <c r="E94" i="6"/>
  <c r="D94" i="6"/>
  <c r="C94" i="6"/>
  <c r="B94" i="6"/>
  <c r="DE93" i="6"/>
  <c r="DD93" i="6"/>
  <c r="DC93" i="6"/>
  <c r="DB93" i="6"/>
  <c r="DA93" i="6"/>
  <c r="CZ93" i="6"/>
  <c r="CY93" i="6"/>
  <c r="CX93" i="6"/>
  <c r="CW93" i="6"/>
  <c r="CV93" i="6"/>
  <c r="CU93" i="6"/>
  <c r="CT93" i="6"/>
  <c r="CS93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BV93" i="6"/>
  <c r="BU93" i="6"/>
  <c r="BT93" i="6"/>
  <c r="BS93" i="6"/>
  <c r="BR93" i="6"/>
  <c r="BQ93" i="6"/>
  <c r="BP93" i="6"/>
  <c r="BO93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X93" i="6"/>
  <c r="W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I93" i="6"/>
  <c r="H93" i="6"/>
  <c r="G93" i="6"/>
  <c r="F93" i="6"/>
  <c r="E93" i="6"/>
  <c r="D93" i="6"/>
  <c r="C93" i="6"/>
  <c r="B93" i="6"/>
  <c r="DE92" i="6"/>
  <c r="DD92" i="6"/>
  <c r="DC92" i="6"/>
  <c r="DB92" i="6"/>
  <c r="DA92" i="6"/>
  <c r="CZ92" i="6"/>
  <c r="CY92" i="6"/>
  <c r="CX92" i="6"/>
  <c r="CW92" i="6"/>
  <c r="CV92" i="6"/>
  <c r="CU92" i="6"/>
  <c r="CT92" i="6"/>
  <c r="CS92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BV92" i="6"/>
  <c r="BU92" i="6"/>
  <c r="BT92" i="6"/>
  <c r="BS92" i="6"/>
  <c r="BR92" i="6"/>
  <c r="BQ92" i="6"/>
  <c r="BP92" i="6"/>
  <c r="BO92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I92" i="6"/>
  <c r="H92" i="6"/>
  <c r="G92" i="6"/>
  <c r="F92" i="6"/>
  <c r="E92" i="6"/>
  <c r="D92" i="6"/>
  <c r="C92" i="6"/>
  <c r="B92" i="6"/>
  <c r="DE91" i="6"/>
  <c r="DD91" i="6"/>
  <c r="DC91" i="6"/>
  <c r="DB91" i="6"/>
  <c r="DA91" i="6"/>
  <c r="CZ91" i="6"/>
  <c r="CY91" i="6"/>
  <c r="CX91" i="6"/>
  <c r="CW91" i="6"/>
  <c r="CV91" i="6"/>
  <c r="CU91" i="6"/>
  <c r="CT91" i="6"/>
  <c r="CS91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BV91" i="6"/>
  <c r="BU91" i="6"/>
  <c r="BT91" i="6"/>
  <c r="BS91" i="6"/>
  <c r="BR91" i="6"/>
  <c r="BQ91" i="6"/>
  <c r="BP91" i="6"/>
  <c r="BO91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X91" i="6"/>
  <c r="W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I91" i="6"/>
  <c r="H91" i="6"/>
  <c r="G91" i="6"/>
  <c r="F91" i="6"/>
  <c r="E91" i="6"/>
  <c r="D91" i="6"/>
  <c r="C91" i="6"/>
  <c r="B91" i="6"/>
  <c r="DE90" i="6"/>
  <c r="DD90" i="6"/>
  <c r="DC90" i="6"/>
  <c r="DB90" i="6"/>
  <c r="DA90" i="6"/>
  <c r="CZ90" i="6"/>
  <c r="CY90" i="6"/>
  <c r="CX90" i="6"/>
  <c r="CW90" i="6"/>
  <c r="CV90" i="6"/>
  <c r="CU90" i="6"/>
  <c r="CT90" i="6"/>
  <c r="CS90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C90" i="6"/>
  <c r="B90" i="6"/>
  <c r="DE89" i="6"/>
  <c r="DD89" i="6"/>
  <c r="DC89" i="6"/>
  <c r="DB89" i="6"/>
  <c r="DA89" i="6"/>
  <c r="CZ89" i="6"/>
  <c r="CY89" i="6"/>
  <c r="CX89" i="6"/>
  <c r="CW89" i="6"/>
  <c r="CV89" i="6"/>
  <c r="CU89" i="6"/>
  <c r="CT89" i="6"/>
  <c r="CS89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BV89" i="6"/>
  <c r="BU89" i="6"/>
  <c r="BT89" i="6"/>
  <c r="BS89" i="6"/>
  <c r="BR89" i="6"/>
  <c r="BQ89" i="6"/>
  <c r="BP89" i="6"/>
  <c r="BO89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X89" i="6"/>
  <c r="W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I89" i="6"/>
  <c r="H89" i="6"/>
  <c r="G89" i="6"/>
  <c r="F89" i="6"/>
  <c r="E89" i="6"/>
  <c r="D89" i="6"/>
  <c r="C89" i="6"/>
  <c r="B89" i="6"/>
  <c r="DE88" i="6"/>
  <c r="DD88" i="6"/>
  <c r="DC88" i="6"/>
  <c r="DB88" i="6"/>
  <c r="DA88" i="6"/>
  <c r="CZ88" i="6"/>
  <c r="CY88" i="6"/>
  <c r="CX88" i="6"/>
  <c r="CW88" i="6"/>
  <c r="CV88" i="6"/>
  <c r="CU88" i="6"/>
  <c r="CT88" i="6"/>
  <c r="CS88" i="6"/>
  <c r="CR88" i="6"/>
  <c r="CQ88" i="6"/>
  <c r="CP88" i="6"/>
  <c r="CO88" i="6"/>
  <c r="CN88" i="6"/>
  <c r="CM88" i="6"/>
  <c r="CL88" i="6"/>
  <c r="CK88" i="6"/>
  <c r="CJ88" i="6"/>
  <c r="CI88" i="6"/>
  <c r="CH88" i="6"/>
  <c r="CG88" i="6"/>
  <c r="CF88" i="6"/>
  <c r="CE88" i="6"/>
  <c r="CD88" i="6"/>
  <c r="CC88" i="6"/>
  <c r="CB88" i="6"/>
  <c r="CA88" i="6"/>
  <c r="BZ88" i="6"/>
  <c r="BY88" i="6"/>
  <c r="BX88" i="6"/>
  <c r="BW88" i="6"/>
  <c r="BV88" i="6"/>
  <c r="BU88" i="6"/>
  <c r="BT88" i="6"/>
  <c r="BS88" i="6"/>
  <c r="BR88" i="6"/>
  <c r="BQ88" i="6"/>
  <c r="BP88" i="6"/>
  <c r="BO88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X88" i="6"/>
  <c r="W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I88" i="6"/>
  <c r="H88" i="6"/>
  <c r="G88" i="6"/>
  <c r="F88" i="6"/>
  <c r="E88" i="6"/>
  <c r="D88" i="6"/>
  <c r="C88" i="6"/>
  <c r="B88" i="6"/>
  <c r="DE87" i="6"/>
  <c r="DD87" i="6"/>
  <c r="DC87" i="6"/>
  <c r="DB87" i="6"/>
  <c r="DA87" i="6"/>
  <c r="CZ87" i="6"/>
  <c r="CY87" i="6"/>
  <c r="CX87" i="6"/>
  <c r="CW87" i="6"/>
  <c r="CV87" i="6"/>
  <c r="CU87" i="6"/>
  <c r="CT87" i="6"/>
  <c r="CS87" i="6"/>
  <c r="CR87" i="6"/>
  <c r="CQ87" i="6"/>
  <c r="CP87" i="6"/>
  <c r="CO87" i="6"/>
  <c r="CN87" i="6"/>
  <c r="CM87" i="6"/>
  <c r="CL87" i="6"/>
  <c r="CK87" i="6"/>
  <c r="CJ87" i="6"/>
  <c r="CI87" i="6"/>
  <c r="CH87" i="6"/>
  <c r="CG87" i="6"/>
  <c r="CF87" i="6"/>
  <c r="CE87" i="6"/>
  <c r="CD87" i="6"/>
  <c r="CC87" i="6"/>
  <c r="CB87" i="6"/>
  <c r="CA87" i="6"/>
  <c r="BZ87" i="6"/>
  <c r="BY87" i="6"/>
  <c r="BX87" i="6"/>
  <c r="BW87" i="6"/>
  <c r="BV87" i="6"/>
  <c r="BU87" i="6"/>
  <c r="BT87" i="6"/>
  <c r="BS87" i="6"/>
  <c r="BR87" i="6"/>
  <c r="BQ87" i="6"/>
  <c r="BP87" i="6"/>
  <c r="BO87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D87" i="6"/>
  <c r="C87" i="6"/>
  <c r="B87" i="6"/>
  <c r="DE86" i="6"/>
  <c r="DD86" i="6"/>
  <c r="DC86" i="6"/>
  <c r="DB86" i="6"/>
  <c r="DA86" i="6"/>
  <c r="CZ86" i="6"/>
  <c r="CY86" i="6"/>
  <c r="CX86" i="6"/>
  <c r="CW86" i="6"/>
  <c r="CV86" i="6"/>
  <c r="CU86" i="6"/>
  <c r="CT86" i="6"/>
  <c r="CS86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BV86" i="6"/>
  <c r="BU86" i="6"/>
  <c r="BT86" i="6"/>
  <c r="BS86" i="6"/>
  <c r="BR86" i="6"/>
  <c r="BQ86" i="6"/>
  <c r="BP86" i="6"/>
  <c r="BO86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W103" i="6" s="1"/>
  <c r="V86" i="6"/>
  <c r="U86" i="6"/>
  <c r="T86" i="6"/>
  <c r="S86" i="6"/>
  <c r="R86" i="6"/>
  <c r="Q86" i="6"/>
  <c r="P86" i="6"/>
  <c r="O86" i="6"/>
  <c r="N86" i="6"/>
  <c r="M86" i="6"/>
  <c r="L86" i="6"/>
  <c r="K86" i="6"/>
  <c r="K103" i="6" s="1"/>
  <c r="J86" i="6"/>
  <c r="J103" i="6" s="1"/>
  <c r="I86" i="6"/>
  <c r="H86" i="6"/>
  <c r="H103" i="6" s="1"/>
  <c r="G86" i="6"/>
  <c r="F86" i="6"/>
  <c r="E86" i="6"/>
  <c r="D86" i="6"/>
  <c r="C86" i="6"/>
  <c r="B86" i="6"/>
  <c r="DE85" i="6"/>
  <c r="DD85" i="6"/>
  <c r="DC85" i="6"/>
  <c r="DB85" i="6"/>
  <c r="DA85" i="6"/>
  <c r="CZ85" i="6"/>
  <c r="CY85" i="6"/>
  <c r="CX85" i="6"/>
  <c r="CW85" i="6"/>
  <c r="CV85" i="6"/>
  <c r="CU85" i="6"/>
  <c r="CT85" i="6"/>
  <c r="CS85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BV85" i="6"/>
  <c r="BU85" i="6"/>
  <c r="BT85" i="6"/>
  <c r="BS85" i="6"/>
  <c r="BR85" i="6"/>
  <c r="BQ85" i="6"/>
  <c r="BP85" i="6"/>
  <c r="BO85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L103" i="6" s="1"/>
  <c r="K85" i="6"/>
  <c r="J85" i="6"/>
  <c r="I85" i="6"/>
  <c r="H85" i="6"/>
  <c r="G85" i="6"/>
  <c r="F85" i="6"/>
  <c r="E85" i="6"/>
  <c r="D85" i="6"/>
  <c r="C85" i="6"/>
  <c r="B85" i="6"/>
  <c r="DE84" i="6"/>
  <c r="DD84" i="6"/>
  <c r="DC84" i="6"/>
  <c r="DB84" i="6"/>
  <c r="DA84" i="6"/>
  <c r="CZ84" i="6"/>
  <c r="CY84" i="6"/>
  <c r="CX84" i="6"/>
  <c r="CW84" i="6"/>
  <c r="CV84" i="6"/>
  <c r="CU84" i="6"/>
  <c r="CT84" i="6"/>
  <c r="CS84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BV84" i="6"/>
  <c r="BU84" i="6"/>
  <c r="BT84" i="6"/>
  <c r="BS84" i="6"/>
  <c r="BR84" i="6"/>
  <c r="BQ84" i="6"/>
  <c r="BP84" i="6"/>
  <c r="BO84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C84" i="6"/>
  <c r="B84" i="6"/>
  <c r="DE83" i="6"/>
  <c r="DD83" i="6"/>
  <c r="DC83" i="6"/>
  <c r="DB83" i="6"/>
  <c r="DA83" i="6"/>
  <c r="CZ83" i="6"/>
  <c r="CY83" i="6"/>
  <c r="CX83" i="6"/>
  <c r="CW83" i="6"/>
  <c r="CV83" i="6"/>
  <c r="CU83" i="6"/>
  <c r="CT83" i="6"/>
  <c r="CS83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BV83" i="6"/>
  <c r="BU83" i="6"/>
  <c r="BT83" i="6"/>
  <c r="BS83" i="6"/>
  <c r="BR83" i="6"/>
  <c r="BQ83" i="6"/>
  <c r="BP83" i="6"/>
  <c r="BO83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C103" i="6" s="1"/>
  <c r="AB83" i="6"/>
  <c r="AB103" i="6" s="1"/>
  <c r="AA83" i="6"/>
  <c r="Z83" i="6"/>
  <c r="Z103" i="6" s="1"/>
  <c r="Y83" i="6"/>
  <c r="X83" i="6"/>
  <c r="W83" i="6"/>
  <c r="V83" i="6"/>
  <c r="U83" i="6"/>
  <c r="T83" i="6"/>
  <c r="T103" i="6" s="1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F103" i="6" s="1"/>
  <c r="E83" i="6"/>
  <c r="D83" i="6"/>
  <c r="C83" i="6"/>
  <c r="B83" i="6"/>
  <c r="DE129" i="6"/>
  <c r="DD129" i="6"/>
  <c r="DC129" i="6"/>
  <c r="DB129" i="6"/>
  <c r="DA129" i="6"/>
  <c r="CZ129" i="6"/>
  <c r="CY129" i="6"/>
  <c r="CX129" i="6"/>
  <c r="CW129" i="6"/>
  <c r="CV129" i="6"/>
  <c r="CU129" i="6"/>
  <c r="CT129" i="6"/>
  <c r="CS129" i="6"/>
  <c r="CQ129" i="6"/>
  <c r="CO129" i="6"/>
  <c r="CM129" i="6"/>
  <c r="CK129" i="6"/>
  <c r="CI129" i="6"/>
  <c r="CG129" i="6"/>
  <c r="CE129" i="6"/>
  <c r="CC129" i="6"/>
  <c r="CA129" i="6"/>
  <c r="BY129" i="6"/>
  <c r="BW129" i="6"/>
  <c r="BU129" i="6"/>
  <c r="BS129" i="6"/>
  <c r="BQ129" i="6"/>
  <c r="BO129" i="6"/>
  <c r="BM129" i="6"/>
  <c r="BK129" i="6"/>
  <c r="BI129" i="6"/>
  <c r="BG129" i="6"/>
  <c r="BE129" i="6"/>
  <c r="BC129" i="6"/>
  <c r="BA129" i="6"/>
  <c r="AY129" i="6"/>
  <c r="AW129" i="6"/>
  <c r="AU129" i="6"/>
  <c r="AS129" i="6"/>
  <c r="AQ129" i="6"/>
  <c r="AO129" i="6"/>
  <c r="AM129" i="6"/>
  <c r="AG129" i="6"/>
  <c r="AD129" i="6"/>
  <c r="AC129" i="6"/>
  <c r="Z129" i="6"/>
  <c r="Y129" i="6"/>
  <c r="V129" i="6"/>
  <c r="U129" i="6"/>
  <c r="R129" i="6"/>
  <c r="Q129" i="6"/>
  <c r="N129" i="6"/>
  <c r="M129" i="6"/>
  <c r="J129" i="6"/>
  <c r="I129" i="6"/>
  <c r="F129" i="6"/>
  <c r="E129" i="6"/>
  <c r="B129" i="6"/>
  <c r="DE103" i="6"/>
  <c r="DD103" i="6"/>
  <c r="DC103" i="6"/>
  <c r="DB103" i="6"/>
  <c r="DA103" i="6"/>
  <c r="CZ103" i="6"/>
  <c r="CY103" i="6"/>
  <c r="CX103" i="6"/>
  <c r="CW103" i="6"/>
  <c r="CV103" i="6"/>
  <c r="CU103" i="6"/>
  <c r="CT103" i="6"/>
  <c r="CS103" i="6"/>
  <c r="CR103" i="6"/>
  <c r="CQ103" i="6"/>
  <c r="CP103" i="6"/>
  <c r="CO103" i="6"/>
  <c r="CN103" i="6"/>
  <c r="CM103" i="6"/>
  <c r="CL103" i="6"/>
  <c r="CK103" i="6"/>
  <c r="CJ103" i="6"/>
  <c r="CI103" i="6"/>
  <c r="CH103" i="6"/>
  <c r="CG103" i="6"/>
  <c r="CF103" i="6"/>
  <c r="CE103" i="6"/>
  <c r="CD103" i="6"/>
  <c r="CC103" i="6"/>
  <c r="CB103" i="6"/>
  <c r="CA103" i="6"/>
  <c r="BZ103" i="6"/>
  <c r="BY103" i="6"/>
  <c r="BX103" i="6"/>
  <c r="BW103" i="6"/>
  <c r="BV103" i="6"/>
  <c r="BU103" i="6"/>
  <c r="BT103" i="6"/>
  <c r="BS103" i="6"/>
  <c r="BR103" i="6"/>
  <c r="BQ103" i="6"/>
  <c r="BP103" i="6"/>
  <c r="BO103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AD103" i="6"/>
  <c r="Y103" i="6"/>
  <c r="Q103" i="6"/>
  <c r="O103" i="6"/>
  <c r="I103" i="6"/>
  <c r="E103" i="6"/>
  <c r="D103" i="6"/>
  <c r="C103" i="6"/>
  <c r="B103" i="6"/>
  <c r="DE77" i="6"/>
  <c r="DD77" i="6"/>
  <c r="DC77" i="6"/>
  <c r="DB77" i="6"/>
  <c r="DA77" i="6"/>
  <c r="CZ77" i="6"/>
  <c r="CY77" i="6"/>
  <c r="CX77" i="6"/>
  <c r="CW77" i="6"/>
  <c r="CV77" i="6"/>
  <c r="CU77" i="6"/>
  <c r="CT77" i="6"/>
  <c r="CS77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BV77" i="6"/>
  <c r="BU77" i="6"/>
  <c r="BT77" i="6"/>
  <c r="BS77" i="6"/>
  <c r="BR77" i="6"/>
  <c r="BQ77" i="6"/>
  <c r="BP77" i="6"/>
  <c r="BO77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B77" i="6"/>
  <c r="BA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C77" i="6"/>
  <c r="B77" i="6"/>
  <c r="DE51" i="6"/>
  <c r="DD51" i="6"/>
  <c r="DC51" i="6"/>
  <c r="DB51" i="6"/>
  <c r="DA51" i="6"/>
  <c r="CZ51" i="6"/>
  <c r="CY51" i="6"/>
  <c r="CX51" i="6"/>
  <c r="CW51" i="6"/>
  <c r="CV51" i="6"/>
  <c r="CU51" i="6"/>
  <c r="CT51" i="6"/>
  <c r="CS51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BV51" i="6"/>
  <c r="BU51" i="6"/>
  <c r="BT51" i="6"/>
  <c r="BS51" i="6"/>
  <c r="BR51" i="6"/>
  <c r="BQ51" i="6"/>
  <c r="BP51" i="6"/>
  <c r="BO51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B51" i="6"/>
  <c r="DE25" i="6"/>
  <c r="DD25" i="6"/>
  <c r="DC25" i="6"/>
  <c r="DB25" i="6"/>
  <c r="DA25" i="6"/>
  <c r="CZ25" i="6"/>
  <c r="CY25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CR129" i="6" l="1"/>
  <c r="AH129" i="6"/>
  <c r="AL129" i="6"/>
  <c r="G103" i="6"/>
  <c r="V103" i="6"/>
  <c r="U103" i="6"/>
  <c r="AA103" i="6"/>
  <c r="X103" i="6"/>
  <c r="R103" i="6"/>
  <c r="S103" i="6"/>
  <c r="N103" i="6"/>
  <c r="P103" i="6"/>
  <c r="M103" i="6"/>
  <c r="B25" i="6"/>
</calcChain>
</file>

<file path=xl/sharedStrings.xml><?xml version="1.0" encoding="utf-8"?>
<sst xmlns="http://schemas.openxmlformats.org/spreadsheetml/2006/main" count="2070" uniqueCount="84">
  <si>
    <t>SMP</t>
  </si>
  <si>
    <t>TOTALS</t>
  </si>
  <si>
    <t>Impacts on Environmental Designations</t>
  </si>
  <si>
    <t>Ancient Woodlands</t>
  </si>
  <si>
    <t>Area of Outstanding Natural Beauty</t>
  </si>
  <si>
    <t>Battlefields</t>
  </si>
  <si>
    <t>Heritage Coast</t>
  </si>
  <si>
    <t>Historic Landfill</t>
  </si>
  <si>
    <t>Listed Buildings</t>
  </si>
  <si>
    <t>Marine Conservation Zone</t>
  </si>
  <si>
    <t>National Nature Reserve</t>
  </si>
  <si>
    <t>National Park</t>
  </si>
  <si>
    <t>Registered Park and Garden</t>
  </si>
  <si>
    <t>Possible Special Area of Conservation</t>
  </si>
  <si>
    <t>Potential Marine Special Protection Area</t>
  </si>
  <si>
    <t>Potential Special Protection Area</t>
  </si>
  <si>
    <t>Priority Habitats</t>
  </si>
  <si>
    <t>Proposed Ramsar</t>
  </si>
  <si>
    <t>Protected Wreck</t>
  </si>
  <si>
    <t>Ramsar</t>
  </si>
  <si>
    <t>Scheduled Monument</t>
  </si>
  <si>
    <t>Site of Special Scientific Interest</t>
  </si>
  <si>
    <t>Special Area of Conservation</t>
  </si>
  <si>
    <t>Special Protection Area</t>
  </si>
  <si>
    <t>SSSI Risk Impact Zones</t>
  </si>
  <si>
    <t>World Heritage Site</t>
  </si>
  <si>
    <t>Grade 1</t>
  </si>
  <si>
    <t>Grade 2</t>
  </si>
  <si>
    <t>Grade 3</t>
  </si>
  <si>
    <t>Grade 3a</t>
  </si>
  <si>
    <t>Grade 3b</t>
  </si>
  <si>
    <t>Grade 4</t>
  </si>
  <si>
    <t>Grade 5</t>
  </si>
  <si>
    <t>Non Agricultural</t>
  </si>
  <si>
    <t>Not Surveyed</t>
  </si>
  <si>
    <t>Other</t>
  </si>
  <si>
    <t>Urban</t>
  </si>
  <si>
    <t>Exclusion</t>
  </si>
  <si>
    <t>number</t>
  </si>
  <si>
    <t>Impacts on Property and Infrastructure</t>
  </si>
  <si>
    <t>Property Type</t>
  </si>
  <si>
    <t>Railways Stations</t>
  </si>
  <si>
    <t>Railway Lines</t>
  </si>
  <si>
    <t>Road Type</t>
  </si>
  <si>
    <t>Residential (number)</t>
  </si>
  <si>
    <t>Non-Residential (number)</t>
  </si>
  <si>
    <t>All (number)</t>
  </si>
  <si>
    <t>Number</t>
  </si>
  <si>
    <t>Length (KM)</t>
  </si>
  <si>
    <t>A Road (KM)</t>
  </si>
  <si>
    <t>Alley (KM)</t>
  </si>
  <si>
    <t>B Road (KM)</t>
  </si>
  <si>
    <t>Local Street (KM)</t>
  </si>
  <si>
    <t>Minor Road (KM)</t>
  </si>
  <si>
    <t>Motorway (KM)</t>
  </si>
  <si>
    <t>Pedestrianised Street (KM)</t>
  </si>
  <si>
    <t>Private Road - Publicly Accessible (KM)</t>
  </si>
  <si>
    <t>Private Road - Restricted Access (KM)</t>
  </si>
  <si>
    <t>Mid (50%)</t>
  </si>
  <si>
    <t>Lower (95%)</t>
  </si>
  <si>
    <t>Upper (5%)</t>
  </si>
  <si>
    <t>Erosion Risk - NAI - Increase in Impacts on Property and Infrastructure between Epoch 1 and Epoch 2</t>
  </si>
  <si>
    <t>Erosion Risk - NAI - Increase in Impacts on Property and Infrastructure between Epoch 2 and Epoch 3</t>
  </si>
  <si>
    <t>m2</t>
  </si>
  <si>
    <t>Agricultural Land Classification (m2)</t>
  </si>
  <si>
    <t>Erosion Risk - NAI (Short Term; Epoch 1):</t>
  </si>
  <si>
    <t>Erosion Risk - NAI (Medium Term; Epoch 2):</t>
  </si>
  <si>
    <t>Erosion Risk - NAI (Long Term; Epoch 3):</t>
  </si>
  <si>
    <t>Erosion Risk - NAI - Increase in Impacts on Environmental Designations between Epoch 1 and Epoch 2</t>
  </si>
  <si>
    <t>Erosion Risk - NAI - Increase in Impacts on Environmental Designations between Epoch 2 and Epoch 3</t>
  </si>
  <si>
    <t>Local Nature Reserve</t>
  </si>
  <si>
    <t>Agricultural Land Classification (Ha)</t>
  </si>
  <si>
    <t>Ha</t>
  </si>
  <si>
    <t>Erosion Risk - NAI (Additional COMPLEX CLIFFS RISK to Properties that could occur in any epoch)</t>
  </si>
  <si>
    <t>Project</t>
  </si>
  <si>
    <t>Research to Assess the Economics of Coastal Change Management in England and to Determine Potential Adaptation Pathways for a Sample of Exposed Communities</t>
  </si>
  <si>
    <t>Prepared for</t>
  </si>
  <si>
    <t>Client</t>
  </si>
  <si>
    <t>Committee on Climate Change</t>
  </si>
  <si>
    <t>Title</t>
  </si>
  <si>
    <t>Date</t>
  </si>
  <si>
    <t>Prepared by</t>
  </si>
  <si>
    <t xml:space="preserve"> </t>
  </si>
  <si>
    <t>Appendix B2 Erosion Risk Impacts Data_220718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</si>
</sst>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3" fontId="0" fillId="0" borderId="1" xfId="0" applyNumberFormat="1" applyFill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0" xfId="0" applyFont="1"/>
    <xf numFmtId="3" fontId="0" fillId="0" borderId="1" xfId="0" applyNumberFormat="1" applyBorder="1"/>
    <xf numFmtId="3" fontId="1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165" fontId="1" fillId="0" borderId="1" xfId="0" applyNumberFormat="1" applyFont="1" applyBorder="1"/>
    <xf numFmtId="165" fontId="4" fillId="0" borderId="1" xfId="0" applyNumberFormat="1" applyFont="1" applyFill="1" applyBorder="1"/>
    <xf numFmtId="3" fontId="4" fillId="0" borderId="1" xfId="0" applyNumberFormat="1" applyFont="1" applyFill="1" applyBorder="1"/>
    <xf numFmtId="3" fontId="4" fillId="0" borderId="1" xfId="0" applyNumberFormat="1" applyFont="1" applyBorder="1"/>
    <xf numFmtId="0" fontId="4" fillId="0" borderId="1" xfId="0" applyFont="1" applyBorder="1"/>
    <xf numFmtId="164" fontId="4" fillId="0" borderId="1" xfId="0" applyNumberFormat="1" applyFont="1" applyBorder="1"/>
    <xf numFmtId="3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14" fontId="0" fillId="0" borderId="0" xfId="0" applyNumberFormat="1" applyFont="1" applyAlignment="1">
      <alignment horizontal="left" vertical="center"/>
    </xf>
    <xf numFmtId="0" fontId="1" fillId="0" borderId="7" xfId="0" applyFont="1" applyBorder="1"/>
    <xf numFmtId="0" fontId="0" fillId="0" borderId="7" xfId="0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269802</xdr:colOff>
      <xdr:row>3</xdr:row>
      <xdr:rowOff>297180</xdr:rowOff>
    </xdr:from>
    <xdr:to>
      <xdr:col>17</xdr:col>
      <xdr:colOff>581893</xdr:colOff>
      <xdr:row>4</xdr:row>
      <xdr:rowOff>318654</xdr:rowOff>
    </xdr:to>
    <xdr:pic>
      <xdr:nvPicPr>
        <xdr:cNvPr id="2" name="skm portrait logo">
          <a:extLst>
            <a:ext uri="{FF2B5EF4-FFF2-40B4-BE49-F238E27FC236}">
              <a16:creationId xmlns:a16="http://schemas.microsoft.com/office/drawing/2014/main" id="{DFB6327B-A1F8-45CD-9929-DAE7459AB81C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769" t="30107" b="31183"/>
        <a:stretch/>
      </xdr:blipFill>
      <xdr:spPr bwMode="auto">
        <a:xfrm>
          <a:off x="13642902" y="1219200"/>
          <a:ext cx="1752271" cy="349134"/>
        </a:xfrm>
        <a:prstGeom prst="rect">
          <a:avLst/>
        </a:prstGeom>
        <a:solidFill>
          <a:srgbClr val="E6E5E3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323318</xdr:colOff>
      <xdr:row>0</xdr:row>
      <xdr:rowOff>68582</xdr:rowOff>
    </xdr:from>
    <xdr:to>
      <xdr:col>17</xdr:col>
      <xdr:colOff>55418</xdr:colOff>
      <xdr:row>2</xdr:row>
      <xdr:rowOff>260815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064F5B-3A08-42AE-9111-3E84D3E42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96418" y="68582"/>
          <a:ext cx="1172280" cy="78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R24"/>
  <sheetViews>
    <sheetView showGridLines="0"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5" sqref="D5"/>
    </sheetView>
  </sheetViews>
  <sheetFormatPr defaultRowHeight="14.4" x14ac:dyDescent="0.3"/>
  <cols>
    <col min="1" max="1" width="3.21875" customWidth="1"/>
    <col min="2" max="2" width="28" customWidth="1"/>
    <col min="3" max="3" width="3" customWidth="1"/>
    <col min="4" max="4" width="80" customWidth="1"/>
    <col min="5" max="5" width="2.88671875" customWidth="1"/>
    <col min="6" max="6" width="4.21875" customWidth="1"/>
    <col min="7" max="7" width="11.44140625" customWidth="1"/>
    <col min="8" max="13" width="8.88671875" customWidth="1"/>
    <col min="15" max="15" width="9" customWidth="1"/>
    <col min="16" max="17" width="6" customWidth="1"/>
  </cols>
  <sheetData>
    <row r="1" spans="2:18" ht="11.4" customHeight="1" x14ac:dyDescent="0.3"/>
    <row r="2" spans="2:18" ht="35.4" customHeight="1" x14ac:dyDescent="0.3">
      <c r="B2" s="29" t="s">
        <v>74</v>
      </c>
      <c r="C2" s="30"/>
      <c r="D2" s="31" t="s">
        <v>75</v>
      </c>
      <c r="E2" s="31"/>
      <c r="F2" s="31"/>
      <c r="G2" s="31"/>
      <c r="H2" s="31"/>
      <c r="I2" s="31"/>
      <c r="J2" s="31"/>
      <c r="K2" s="31"/>
      <c r="L2" s="31"/>
      <c r="N2" s="30" t="s">
        <v>76</v>
      </c>
    </row>
    <row r="3" spans="2:18" ht="25.8" customHeight="1" x14ac:dyDescent="0.3">
      <c r="B3" s="29" t="s">
        <v>77</v>
      </c>
      <c r="C3" s="30"/>
      <c r="D3" s="32" t="s">
        <v>78</v>
      </c>
      <c r="N3" s="30"/>
    </row>
    <row r="4" spans="2:18" ht="25.8" customHeight="1" x14ac:dyDescent="0.3">
      <c r="B4" s="29" t="s">
        <v>79</v>
      </c>
      <c r="C4" s="30"/>
      <c r="D4" s="32" t="s">
        <v>83</v>
      </c>
      <c r="N4" s="30"/>
    </row>
    <row r="5" spans="2:18" ht="25.8" customHeight="1" x14ac:dyDescent="0.3">
      <c r="B5" s="29" t="s">
        <v>80</v>
      </c>
      <c r="C5" s="30"/>
      <c r="D5" s="33">
        <v>43303</v>
      </c>
      <c r="N5" s="30" t="s">
        <v>81</v>
      </c>
    </row>
    <row r="6" spans="2:18" ht="7.2" customHeight="1" x14ac:dyDescent="0.3">
      <c r="B6" s="34"/>
      <c r="C6" s="35"/>
      <c r="D6" s="34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9" spans="2:18" ht="49.8" customHeight="1" x14ac:dyDescent="0.3"/>
    <row r="10" spans="2:18" ht="12.6" customHeight="1" x14ac:dyDescent="0.3"/>
    <row r="11" spans="2:18" ht="49.8" customHeight="1" x14ac:dyDescent="0.3"/>
    <row r="12" spans="2:18" ht="12.6" customHeight="1" x14ac:dyDescent="0.3"/>
    <row r="13" spans="2:18" ht="49.8" customHeight="1" x14ac:dyDescent="0.3"/>
    <row r="14" spans="2:18" ht="12.6" customHeight="1" x14ac:dyDescent="0.3"/>
    <row r="15" spans="2:18" ht="49.8" customHeight="1" x14ac:dyDescent="0.3"/>
    <row r="16" spans="2:18" ht="12.6" customHeight="1" x14ac:dyDescent="0.3"/>
    <row r="17" spans="2:2" ht="49.8" customHeight="1" x14ac:dyDescent="0.3"/>
    <row r="18" spans="2:2" ht="12.6" customHeight="1" x14ac:dyDescent="0.3"/>
    <row r="19" spans="2:2" ht="49.8" customHeight="1" x14ac:dyDescent="0.3"/>
    <row r="20" spans="2:2" ht="12.6" customHeight="1" x14ac:dyDescent="0.3"/>
    <row r="21" spans="2:2" ht="49.8" customHeight="1" x14ac:dyDescent="0.3"/>
    <row r="22" spans="2:2" ht="12.6" customHeight="1" x14ac:dyDescent="0.3"/>
    <row r="23" spans="2:2" ht="49.8" customHeight="1" x14ac:dyDescent="0.3"/>
    <row r="24" spans="2:2" x14ac:dyDescent="0.3">
      <c r="B24" t="s">
        <v>82</v>
      </c>
    </row>
  </sheetData>
  <mergeCells count="1">
    <mergeCell ref="D2:L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56"/>
  <sheetViews>
    <sheetView zoomScale="70" zoomScaleNormal="70" workbookViewId="0">
      <pane xSplit="1" topLeftCell="B1" activePane="topRight" state="frozen"/>
      <selection pane="topRight" activeCell="B1" sqref="B1"/>
    </sheetView>
  </sheetViews>
  <sheetFormatPr defaultRowHeight="14.4" x14ac:dyDescent="0.3"/>
  <cols>
    <col min="2" max="43" width="10.6640625" customWidth="1"/>
  </cols>
  <sheetData>
    <row r="1" spans="1:43" s="6" customFormat="1" x14ac:dyDescent="0.3">
      <c r="A1" s="6" t="s">
        <v>65</v>
      </c>
      <c r="G1" s="6" t="s">
        <v>39</v>
      </c>
    </row>
    <row r="2" spans="1:43" s="2" customFormat="1" ht="30" customHeight="1" x14ac:dyDescent="0.3">
      <c r="B2" s="24" t="s">
        <v>40</v>
      </c>
      <c r="C2" s="25"/>
      <c r="D2" s="25"/>
      <c r="E2" s="25"/>
      <c r="F2" s="25"/>
      <c r="G2" s="25"/>
      <c r="H2" s="25"/>
      <c r="I2" s="25"/>
      <c r="J2" s="26"/>
      <c r="K2" s="21" t="s">
        <v>41</v>
      </c>
      <c r="L2" s="22"/>
      <c r="M2" s="23"/>
      <c r="N2" s="21" t="s">
        <v>42</v>
      </c>
      <c r="O2" s="22"/>
      <c r="P2" s="23"/>
      <c r="Q2" s="21" t="s">
        <v>43</v>
      </c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3"/>
    </row>
    <row r="3" spans="1:43" s="2" customFormat="1" ht="30" customHeight="1" x14ac:dyDescent="0.3">
      <c r="A3" s="27" t="s">
        <v>0</v>
      </c>
      <c r="B3" s="21" t="s">
        <v>44</v>
      </c>
      <c r="C3" s="22"/>
      <c r="D3" s="23"/>
      <c r="E3" s="21" t="s">
        <v>45</v>
      </c>
      <c r="F3" s="22"/>
      <c r="G3" s="23"/>
      <c r="H3" s="21" t="s">
        <v>46</v>
      </c>
      <c r="I3" s="22"/>
      <c r="J3" s="23"/>
      <c r="K3" s="21" t="s">
        <v>47</v>
      </c>
      <c r="L3" s="22"/>
      <c r="M3" s="23"/>
      <c r="N3" s="21" t="s">
        <v>48</v>
      </c>
      <c r="O3" s="22"/>
      <c r="P3" s="23"/>
      <c r="Q3" s="21" t="s">
        <v>49</v>
      </c>
      <c r="R3" s="22"/>
      <c r="S3" s="23"/>
      <c r="T3" s="21" t="s">
        <v>50</v>
      </c>
      <c r="U3" s="22"/>
      <c r="V3" s="23"/>
      <c r="W3" s="21" t="s">
        <v>51</v>
      </c>
      <c r="X3" s="22"/>
      <c r="Y3" s="23"/>
      <c r="Z3" s="21" t="s">
        <v>52</v>
      </c>
      <c r="AA3" s="22"/>
      <c r="AB3" s="23"/>
      <c r="AC3" s="21" t="s">
        <v>53</v>
      </c>
      <c r="AD3" s="22"/>
      <c r="AE3" s="23"/>
      <c r="AF3" s="21" t="s">
        <v>54</v>
      </c>
      <c r="AG3" s="22"/>
      <c r="AH3" s="23"/>
      <c r="AI3" s="21" t="s">
        <v>55</v>
      </c>
      <c r="AJ3" s="22"/>
      <c r="AK3" s="23"/>
      <c r="AL3" s="21" t="s">
        <v>56</v>
      </c>
      <c r="AM3" s="22"/>
      <c r="AN3" s="23"/>
      <c r="AO3" s="21" t="s">
        <v>57</v>
      </c>
      <c r="AP3" s="22"/>
      <c r="AQ3" s="23"/>
    </row>
    <row r="4" spans="1:43" s="2" customFormat="1" ht="28.8" x14ac:dyDescent="0.3">
      <c r="A4" s="28"/>
      <c r="B4" s="3" t="s">
        <v>60</v>
      </c>
      <c r="C4" s="3" t="s">
        <v>58</v>
      </c>
      <c r="D4" s="3" t="s">
        <v>59</v>
      </c>
      <c r="E4" s="3" t="s">
        <v>60</v>
      </c>
      <c r="F4" s="3" t="s">
        <v>58</v>
      </c>
      <c r="G4" s="3" t="s">
        <v>59</v>
      </c>
      <c r="H4" s="3" t="s">
        <v>60</v>
      </c>
      <c r="I4" s="3" t="s">
        <v>58</v>
      </c>
      <c r="J4" s="3" t="s">
        <v>59</v>
      </c>
      <c r="K4" s="3" t="s">
        <v>60</v>
      </c>
      <c r="L4" s="3" t="s">
        <v>58</v>
      </c>
      <c r="M4" s="3" t="s">
        <v>59</v>
      </c>
      <c r="N4" s="3" t="s">
        <v>60</v>
      </c>
      <c r="O4" s="3" t="s">
        <v>58</v>
      </c>
      <c r="P4" s="3" t="s">
        <v>59</v>
      </c>
      <c r="Q4" s="3" t="s">
        <v>60</v>
      </c>
      <c r="R4" s="3" t="s">
        <v>58</v>
      </c>
      <c r="S4" s="3" t="s">
        <v>59</v>
      </c>
      <c r="T4" s="3" t="s">
        <v>60</v>
      </c>
      <c r="U4" s="3" t="s">
        <v>58</v>
      </c>
      <c r="V4" s="3" t="s">
        <v>59</v>
      </c>
      <c r="W4" s="3" t="s">
        <v>60</v>
      </c>
      <c r="X4" s="3" t="s">
        <v>58</v>
      </c>
      <c r="Y4" s="3" t="s">
        <v>59</v>
      </c>
      <c r="Z4" s="3" t="s">
        <v>60</v>
      </c>
      <c r="AA4" s="3" t="s">
        <v>58</v>
      </c>
      <c r="AB4" s="3" t="s">
        <v>59</v>
      </c>
      <c r="AC4" s="3" t="s">
        <v>60</v>
      </c>
      <c r="AD4" s="3" t="s">
        <v>58</v>
      </c>
      <c r="AE4" s="3" t="s">
        <v>59</v>
      </c>
      <c r="AF4" s="3" t="s">
        <v>60</v>
      </c>
      <c r="AG4" s="3" t="s">
        <v>58</v>
      </c>
      <c r="AH4" s="3" t="s">
        <v>59</v>
      </c>
      <c r="AI4" s="3" t="s">
        <v>60</v>
      </c>
      <c r="AJ4" s="3" t="s">
        <v>58</v>
      </c>
      <c r="AK4" s="3" t="s">
        <v>59</v>
      </c>
      <c r="AL4" s="3" t="s">
        <v>60</v>
      </c>
      <c r="AM4" s="3" t="s">
        <v>58</v>
      </c>
      <c r="AN4" s="3" t="s">
        <v>59</v>
      </c>
      <c r="AO4" s="3" t="s">
        <v>60</v>
      </c>
      <c r="AP4" s="3" t="s">
        <v>58</v>
      </c>
      <c r="AQ4" s="3" t="s">
        <v>59</v>
      </c>
    </row>
    <row r="5" spans="1:43" x14ac:dyDescent="0.3">
      <c r="A5" s="4">
        <v>1</v>
      </c>
      <c r="B5" s="1">
        <v>58</v>
      </c>
      <c r="C5" s="1">
        <v>22</v>
      </c>
      <c r="D5" s="1">
        <v>4</v>
      </c>
      <c r="E5" s="1">
        <v>76</v>
      </c>
      <c r="F5" s="1">
        <v>62</v>
      </c>
      <c r="G5" s="1">
        <v>46</v>
      </c>
      <c r="H5" s="7">
        <f>B5+E5</f>
        <v>134</v>
      </c>
      <c r="I5" s="7">
        <f t="shared" ref="I5:J20" si="0">C5+F5</f>
        <v>84</v>
      </c>
      <c r="J5" s="7">
        <f t="shared" si="0"/>
        <v>50</v>
      </c>
      <c r="K5" s="9">
        <v>0</v>
      </c>
      <c r="L5" s="9">
        <v>0</v>
      </c>
      <c r="M5" s="9">
        <v>0</v>
      </c>
      <c r="N5" s="12">
        <v>0</v>
      </c>
      <c r="O5" s="12">
        <v>0</v>
      </c>
      <c r="P5" s="12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0.92466300999999995</v>
      </c>
      <c r="AA5" s="10">
        <v>0.51474470000000005</v>
      </c>
      <c r="AB5" s="10">
        <v>0.30242735999999998</v>
      </c>
      <c r="AC5" s="10">
        <v>0.88505319000000005</v>
      </c>
      <c r="AD5" s="10">
        <v>0.62578882999999996</v>
      </c>
      <c r="AE5" s="10">
        <v>0.37522602999999999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9.6385760000000001E-2</v>
      </c>
      <c r="AM5" s="10">
        <v>8.3870689999999998E-2</v>
      </c>
      <c r="AN5" s="10">
        <v>2.19483E-3</v>
      </c>
      <c r="AO5" s="10">
        <v>0.36490939999999999</v>
      </c>
      <c r="AP5" s="10">
        <v>0.23686170000000001</v>
      </c>
      <c r="AQ5" s="10">
        <v>8.5633399999999998E-2</v>
      </c>
    </row>
    <row r="6" spans="1:43" x14ac:dyDescent="0.3">
      <c r="A6" s="4">
        <v>2</v>
      </c>
      <c r="B6" s="1">
        <v>167</v>
      </c>
      <c r="C6" s="1">
        <v>46</v>
      </c>
      <c r="D6" s="1">
        <v>12</v>
      </c>
      <c r="E6" s="1">
        <v>178</v>
      </c>
      <c r="F6" s="1">
        <v>84</v>
      </c>
      <c r="G6" s="1">
        <v>23</v>
      </c>
      <c r="H6" s="7">
        <f t="shared" ref="H6:J24" si="1">B6+E6</f>
        <v>345</v>
      </c>
      <c r="I6" s="7">
        <f t="shared" si="0"/>
        <v>130</v>
      </c>
      <c r="J6" s="7">
        <f t="shared" si="0"/>
        <v>35</v>
      </c>
      <c r="K6" s="9">
        <v>0</v>
      </c>
      <c r="L6" s="9">
        <v>0</v>
      </c>
      <c r="M6" s="9">
        <v>0</v>
      </c>
      <c r="N6" s="12">
        <v>0.19577068</v>
      </c>
      <c r="O6" s="12">
        <v>0.15160709999999999</v>
      </c>
      <c r="P6" s="12">
        <v>0.10071052</v>
      </c>
      <c r="Q6" s="10">
        <v>1.6355388200000001</v>
      </c>
      <c r="R6" s="10">
        <v>1.0184994000000001</v>
      </c>
      <c r="S6" s="10">
        <v>0.54331523000000004</v>
      </c>
      <c r="T6" s="10">
        <v>9.6897419999999998E-2</v>
      </c>
      <c r="U6" s="10">
        <v>0</v>
      </c>
      <c r="V6" s="10">
        <v>0</v>
      </c>
      <c r="W6" s="10">
        <v>0.90918178000000005</v>
      </c>
      <c r="X6" s="10">
        <v>0.31748675999999998</v>
      </c>
      <c r="Y6" s="10">
        <v>0</v>
      </c>
      <c r="Z6" s="10">
        <v>1.38751157</v>
      </c>
      <c r="AA6" s="10">
        <v>0.58342181999999998</v>
      </c>
      <c r="AB6" s="10">
        <v>5.8737810000000001E-2</v>
      </c>
      <c r="AC6" s="10">
        <v>0.85012896000000004</v>
      </c>
      <c r="AD6" s="10">
        <v>0.57874291</v>
      </c>
      <c r="AE6" s="10">
        <v>0.12634839</v>
      </c>
      <c r="AF6" s="10">
        <v>0</v>
      </c>
      <c r="AG6" s="10">
        <v>0</v>
      </c>
      <c r="AH6" s="10">
        <v>0</v>
      </c>
      <c r="AI6" s="10">
        <v>3.7833260000000001E-2</v>
      </c>
      <c r="AJ6" s="10">
        <v>1.9257349999999999E-2</v>
      </c>
      <c r="AK6" s="10">
        <v>0</v>
      </c>
      <c r="AL6" s="10">
        <v>7.3062630000000003E-2</v>
      </c>
      <c r="AM6" s="10">
        <v>5.4837810000000001E-2</v>
      </c>
      <c r="AN6" s="10">
        <v>2.953617E-2</v>
      </c>
      <c r="AO6" s="10">
        <v>2.4796698799999999</v>
      </c>
      <c r="AP6" s="10">
        <v>1.15142028</v>
      </c>
      <c r="AQ6" s="10">
        <v>0.85102666000000005</v>
      </c>
    </row>
    <row r="7" spans="1:43" x14ac:dyDescent="0.3">
      <c r="A7" s="4">
        <v>3</v>
      </c>
      <c r="B7" s="1">
        <v>186</v>
      </c>
      <c r="C7" s="1">
        <v>104</v>
      </c>
      <c r="D7" s="1">
        <v>52</v>
      </c>
      <c r="E7" s="1">
        <v>115</v>
      </c>
      <c r="F7" s="1">
        <v>75</v>
      </c>
      <c r="G7" s="1">
        <v>17</v>
      </c>
      <c r="H7" s="7">
        <f t="shared" si="1"/>
        <v>301</v>
      </c>
      <c r="I7" s="7">
        <f t="shared" si="0"/>
        <v>179</v>
      </c>
      <c r="J7" s="7">
        <f t="shared" si="0"/>
        <v>69</v>
      </c>
      <c r="K7" s="9">
        <v>0</v>
      </c>
      <c r="L7" s="9">
        <v>0</v>
      </c>
      <c r="M7" s="9">
        <v>0</v>
      </c>
      <c r="N7" s="12">
        <v>0</v>
      </c>
      <c r="O7" s="12">
        <v>0</v>
      </c>
      <c r="P7" s="12">
        <v>0</v>
      </c>
      <c r="Q7" s="10">
        <v>0</v>
      </c>
      <c r="R7" s="10">
        <v>0</v>
      </c>
      <c r="S7" s="10">
        <v>0</v>
      </c>
      <c r="T7" s="10">
        <v>6.2635490000000002E-2</v>
      </c>
      <c r="U7" s="10">
        <v>4.4730300000000002E-3</v>
      </c>
      <c r="V7" s="10">
        <v>0</v>
      </c>
      <c r="W7" s="10">
        <v>0</v>
      </c>
      <c r="X7" s="10">
        <v>0</v>
      </c>
      <c r="Y7" s="10">
        <v>0</v>
      </c>
      <c r="Z7" s="10">
        <v>1.1073678300000001</v>
      </c>
      <c r="AA7" s="10">
        <v>0.95620760999999999</v>
      </c>
      <c r="AB7" s="10">
        <v>0.61249863999999998</v>
      </c>
      <c r="AC7" s="10">
        <v>0.20589374999999999</v>
      </c>
      <c r="AD7" s="10">
        <v>0.11429014</v>
      </c>
      <c r="AE7" s="10">
        <v>3.9661009999999997E-2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0.12738100999999999</v>
      </c>
      <c r="AM7" s="10">
        <v>0</v>
      </c>
      <c r="AN7" s="10">
        <v>0</v>
      </c>
      <c r="AO7" s="10">
        <v>5.7837701800000003</v>
      </c>
      <c r="AP7" s="10">
        <v>3.9441002799999998</v>
      </c>
      <c r="AQ7" s="10">
        <v>1.7576688600000001</v>
      </c>
    </row>
    <row r="8" spans="1:43" x14ac:dyDescent="0.3">
      <c r="A8" s="4">
        <v>4</v>
      </c>
      <c r="B8" s="1">
        <v>0</v>
      </c>
      <c r="C8" s="1">
        <v>0</v>
      </c>
      <c r="D8" s="1">
        <v>0</v>
      </c>
      <c r="E8" s="1">
        <v>2</v>
      </c>
      <c r="F8" s="1">
        <v>1</v>
      </c>
      <c r="G8" s="1">
        <v>1</v>
      </c>
      <c r="H8" s="7">
        <f t="shared" si="1"/>
        <v>2</v>
      </c>
      <c r="I8" s="7">
        <f t="shared" si="0"/>
        <v>1</v>
      </c>
      <c r="J8" s="7">
        <f t="shared" si="0"/>
        <v>1</v>
      </c>
      <c r="K8" s="9">
        <v>0</v>
      </c>
      <c r="L8" s="9">
        <v>0</v>
      </c>
      <c r="M8" s="9">
        <v>0</v>
      </c>
      <c r="N8" s="12">
        <v>0</v>
      </c>
      <c r="O8" s="12">
        <v>0</v>
      </c>
      <c r="P8" s="12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2.1500399999999999E-2</v>
      </c>
      <c r="AP8" s="10">
        <v>1.6519510000000001E-2</v>
      </c>
      <c r="AQ8" s="10">
        <v>1.1618420000000001E-2</v>
      </c>
    </row>
    <row r="9" spans="1:43" x14ac:dyDescent="0.3">
      <c r="A9" s="4">
        <v>5</v>
      </c>
      <c r="B9" s="1">
        <v>0</v>
      </c>
      <c r="C9" s="1">
        <v>0</v>
      </c>
      <c r="D9" s="1">
        <v>0</v>
      </c>
      <c r="E9" s="1">
        <v>2</v>
      </c>
      <c r="F9" s="1">
        <v>1</v>
      </c>
      <c r="G9" s="1">
        <v>1</v>
      </c>
      <c r="H9" s="7">
        <f t="shared" si="1"/>
        <v>2</v>
      </c>
      <c r="I9" s="7">
        <f t="shared" si="0"/>
        <v>1</v>
      </c>
      <c r="J9" s="7">
        <f t="shared" si="0"/>
        <v>1</v>
      </c>
      <c r="K9" s="9">
        <v>0</v>
      </c>
      <c r="L9" s="9">
        <v>0</v>
      </c>
      <c r="M9" s="9">
        <v>0</v>
      </c>
      <c r="N9" s="12">
        <v>0</v>
      </c>
      <c r="O9" s="12">
        <v>0</v>
      </c>
      <c r="P9" s="12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8.0000699999999998E-3</v>
      </c>
      <c r="AP9" s="10">
        <v>5.9999800000000002E-3</v>
      </c>
      <c r="AQ9" s="10">
        <v>4.0000900000000004E-3</v>
      </c>
    </row>
    <row r="10" spans="1:43" x14ac:dyDescent="0.3">
      <c r="A10" s="4">
        <v>6</v>
      </c>
      <c r="B10" s="1">
        <v>217</v>
      </c>
      <c r="C10" s="1">
        <v>153</v>
      </c>
      <c r="D10" s="1">
        <v>108</v>
      </c>
      <c r="E10" s="1">
        <v>141</v>
      </c>
      <c r="F10" s="1">
        <v>88</v>
      </c>
      <c r="G10" s="1">
        <v>62</v>
      </c>
      <c r="H10" s="7">
        <f t="shared" si="1"/>
        <v>358</v>
      </c>
      <c r="I10" s="7">
        <f t="shared" si="0"/>
        <v>241</v>
      </c>
      <c r="J10" s="7">
        <f t="shared" si="0"/>
        <v>170</v>
      </c>
      <c r="K10" s="9">
        <v>0</v>
      </c>
      <c r="L10" s="9">
        <v>0</v>
      </c>
      <c r="M10" s="9">
        <v>0</v>
      </c>
      <c r="N10" s="12">
        <v>0</v>
      </c>
      <c r="O10" s="12">
        <v>0</v>
      </c>
      <c r="P10" s="12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0.56741063000000003</v>
      </c>
      <c r="X10" s="10">
        <v>0.50788290000000003</v>
      </c>
      <c r="Y10" s="10">
        <v>0.44556181</v>
      </c>
      <c r="Z10" s="10">
        <v>1.3149788899999999</v>
      </c>
      <c r="AA10" s="10">
        <v>0.82897774999999996</v>
      </c>
      <c r="AB10" s="10">
        <v>0.62374006999999998</v>
      </c>
      <c r="AC10" s="10">
        <v>0.26494442000000001</v>
      </c>
      <c r="AD10" s="10">
        <v>0.18286839999999999</v>
      </c>
      <c r="AE10" s="10">
        <v>4.7804720000000002E-2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0.13641291</v>
      </c>
      <c r="AM10" s="10">
        <v>0.10648571</v>
      </c>
      <c r="AN10" s="10">
        <v>6.4324889999999996E-2</v>
      </c>
      <c r="AO10" s="10">
        <v>2.61766743</v>
      </c>
      <c r="AP10" s="10">
        <v>1.88259972</v>
      </c>
      <c r="AQ10" s="10">
        <v>1.4001554599999999</v>
      </c>
    </row>
    <row r="11" spans="1:43" x14ac:dyDescent="0.3">
      <c r="A11" s="4">
        <v>7</v>
      </c>
      <c r="B11" s="1">
        <v>200</v>
      </c>
      <c r="C11" s="1">
        <v>41</v>
      </c>
      <c r="D11" s="1">
        <v>4</v>
      </c>
      <c r="E11" s="1">
        <v>250</v>
      </c>
      <c r="F11" s="1">
        <v>49</v>
      </c>
      <c r="G11" s="1">
        <v>6</v>
      </c>
      <c r="H11" s="7">
        <f t="shared" si="1"/>
        <v>450</v>
      </c>
      <c r="I11" s="7">
        <f t="shared" si="0"/>
        <v>90</v>
      </c>
      <c r="J11" s="7">
        <f t="shared" si="0"/>
        <v>10</v>
      </c>
      <c r="K11" s="9">
        <v>0</v>
      </c>
      <c r="L11" s="9">
        <v>0</v>
      </c>
      <c r="M11" s="9">
        <v>0</v>
      </c>
      <c r="N11" s="12">
        <v>0</v>
      </c>
      <c r="O11" s="12">
        <v>0</v>
      </c>
      <c r="P11" s="12">
        <v>0</v>
      </c>
      <c r="Q11" s="10">
        <v>0</v>
      </c>
      <c r="R11" s="10">
        <v>0</v>
      </c>
      <c r="S11" s="10">
        <v>0</v>
      </c>
      <c r="T11" s="10">
        <v>1.77217E-2</v>
      </c>
      <c r="U11" s="10">
        <v>0</v>
      </c>
      <c r="V11" s="10">
        <v>0</v>
      </c>
      <c r="W11" s="10">
        <v>0.24721609</v>
      </c>
      <c r="X11" s="10">
        <v>0.15368777</v>
      </c>
      <c r="Y11" s="10">
        <v>0</v>
      </c>
      <c r="Z11" s="10">
        <v>1.1968289599999999</v>
      </c>
      <c r="AA11" s="10">
        <v>0.38164951000000003</v>
      </c>
      <c r="AB11" s="10">
        <v>5.4207600000000002E-2</v>
      </c>
      <c r="AC11" s="10">
        <v>0.71324553999999996</v>
      </c>
      <c r="AD11" s="10">
        <v>0.51431846999999997</v>
      </c>
      <c r="AE11" s="10">
        <v>1.567439E-2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0.30162442</v>
      </c>
      <c r="AM11" s="10">
        <v>0</v>
      </c>
      <c r="AN11" s="10">
        <v>0</v>
      </c>
      <c r="AO11" s="10">
        <v>1.7655634600000001</v>
      </c>
      <c r="AP11" s="10">
        <v>1.01885939</v>
      </c>
      <c r="AQ11" s="10">
        <v>0.53544126999999997</v>
      </c>
    </row>
    <row r="12" spans="1:43" x14ac:dyDescent="0.3">
      <c r="A12" s="4">
        <v>8</v>
      </c>
      <c r="B12" s="1">
        <v>34</v>
      </c>
      <c r="C12" s="1">
        <v>6</v>
      </c>
      <c r="D12" s="1">
        <v>4</v>
      </c>
      <c r="E12" s="1">
        <v>708</v>
      </c>
      <c r="F12" s="1">
        <v>311</v>
      </c>
      <c r="G12" s="1">
        <v>225</v>
      </c>
      <c r="H12" s="7">
        <f t="shared" si="1"/>
        <v>742</v>
      </c>
      <c r="I12" s="7">
        <f t="shared" si="0"/>
        <v>317</v>
      </c>
      <c r="J12" s="7">
        <f t="shared" si="0"/>
        <v>229</v>
      </c>
      <c r="K12" s="9">
        <v>0</v>
      </c>
      <c r="L12" s="9">
        <v>0</v>
      </c>
      <c r="M12" s="9">
        <v>0</v>
      </c>
      <c r="N12" s="12">
        <v>0.36395678999999997</v>
      </c>
      <c r="O12" s="12">
        <v>0.12963142999999999</v>
      </c>
      <c r="P12" s="12">
        <v>1.2373169999999999E-2</v>
      </c>
      <c r="Q12" s="10">
        <v>2.6429100000000001E-3</v>
      </c>
      <c r="R12" s="10">
        <v>2.0022E-3</v>
      </c>
      <c r="S12" s="10">
        <v>1.3614899999999999E-3</v>
      </c>
      <c r="T12" s="10">
        <v>0</v>
      </c>
      <c r="U12" s="10">
        <v>0</v>
      </c>
      <c r="V12" s="10">
        <v>0</v>
      </c>
      <c r="W12" s="10">
        <v>0.16302626000000001</v>
      </c>
      <c r="X12" s="10">
        <v>6.4869100000000002E-3</v>
      </c>
      <c r="Y12" s="10">
        <v>0</v>
      </c>
      <c r="Z12" s="10">
        <v>0.33557995000000002</v>
      </c>
      <c r="AA12" s="10">
        <v>0.12634519999999999</v>
      </c>
      <c r="AB12" s="10">
        <v>3.9662500000000002E-3</v>
      </c>
      <c r="AC12" s="10">
        <v>1.8957573599999999</v>
      </c>
      <c r="AD12" s="10">
        <v>0.17389052999999999</v>
      </c>
      <c r="AE12" s="10">
        <v>5.671619E-2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4.2772289999999998E-2</v>
      </c>
      <c r="AM12" s="10">
        <v>0</v>
      </c>
      <c r="AN12" s="10">
        <v>0</v>
      </c>
      <c r="AO12" s="10">
        <v>1.9673348799999999</v>
      </c>
      <c r="AP12" s="10">
        <v>1.66228552</v>
      </c>
      <c r="AQ12" s="10">
        <v>0.18331188000000001</v>
      </c>
    </row>
    <row r="13" spans="1:43" x14ac:dyDescent="0.3">
      <c r="A13" s="4">
        <v>9</v>
      </c>
      <c r="B13" s="1">
        <v>2</v>
      </c>
      <c r="C13" s="1">
        <v>2</v>
      </c>
      <c r="D13" s="1">
        <v>1</v>
      </c>
      <c r="E13" s="1">
        <v>36</v>
      </c>
      <c r="F13" s="1">
        <v>33</v>
      </c>
      <c r="G13" s="1">
        <v>31</v>
      </c>
      <c r="H13" s="7">
        <f t="shared" si="1"/>
        <v>38</v>
      </c>
      <c r="I13" s="7">
        <f t="shared" si="0"/>
        <v>35</v>
      </c>
      <c r="J13" s="7">
        <f t="shared" si="0"/>
        <v>32</v>
      </c>
      <c r="K13" s="9">
        <v>0</v>
      </c>
      <c r="L13" s="9">
        <v>0</v>
      </c>
      <c r="M13" s="9">
        <v>0</v>
      </c>
      <c r="N13" s="12">
        <v>0</v>
      </c>
      <c r="O13" s="12">
        <v>0</v>
      </c>
      <c r="P13" s="12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1.6582179999999998E-2</v>
      </c>
      <c r="AA13" s="10">
        <v>0</v>
      </c>
      <c r="AB13" s="10">
        <v>0</v>
      </c>
      <c r="AC13" s="10">
        <v>0.22693087000000001</v>
      </c>
      <c r="AD13" s="10">
        <v>0.14307164999999999</v>
      </c>
      <c r="AE13" s="10">
        <v>5.3091729999999997E-2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6.27504E-3</v>
      </c>
      <c r="AM13" s="10">
        <v>0</v>
      </c>
      <c r="AN13" s="10">
        <v>0</v>
      </c>
      <c r="AO13" s="10">
        <v>0.15135430999999999</v>
      </c>
      <c r="AP13" s="10">
        <v>3.6118200000000003E-2</v>
      </c>
      <c r="AQ13" s="10">
        <v>2.161271E-2</v>
      </c>
    </row>
    <row r="14" spans="1:43" x14ac:dyDescent="0.3">
      <c r="A14" s="4">
        <v>10</v>
      </c>
      <c r="B14" s="1">
        <v>54</v>
      </c>
      <c r="C14" s="1">
        <v>23</v>
      </c>
      <c r="D14" s="1">
        <v>1</v>
      </c>
      <c r="E14" s="1">
        <v>35</v>
      </c>
      <c r="F14" s="1">
        <v>19</v>
      </c>
      <c r="G14" s="1">
        <v>8</v>
      </c>
      <c r="H14" s="7">
        <f t="shared" si="1"/>
        <v>89</v>
      </c>
      <c r="I14" s="7">
        <f t="shared" si="0"/>
        <v>42</v>
      </c>
      <c r="J14" s="7">
        <f t="shared" si="0"/>
        <v>9</v>
      </c>
      <c r="K14" s="9">
        <v>0</v>
      </c>
      <c r="L14" s="9">
        <v>0</v>
      </c>
      <c r="M14" s="9">
        <v>0</v>
      </c>
      <c r="N14" s="12">
        <v>0</v>
      </c>
      <c r="O14" s="12">
        <v>0</v>
      </c>
      <c r="P14" s="12">
        <v>0</v>
      </c>
      <c r="Q14" s="10">
        <v>3.2003330000000003E-2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6.5903340000000005E-2</v>
      </c>
      <c r="AA14" s="10">
        <v>2.8508080000000002E-2</v>
      </c>
      <c r="AB14" s="10">
        <v>8.6735000000000007E-3</v>
      </c>
      <c r="AC14" s="10">
        <v>0.68497735000000004</v>
      </c>
      <c r="AD14" s="10">
        <v>0.31362923999999998</v>
      </c>
      <c r="AE14" s="10">
        <v>0.26116990000000001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8.3027799999999992E-3</v>
      </c>
      <c r="AM14" s="10">
        <v>0</v>
      </c>
      <c r="AN14" s="10">
        <v>0</v>
      </c>
      <c r="AO14" s="10">
        <v>0.82655630999999996</v>
      </c>
      <c r="AP14" s="10">
        <v>0.66391542999999997</v>
      </c>
      <c r="AQ14" s="10">
        <v>0.16166485</v>
      </c>
    </row>
    <row r="15" spans="1:43" x14ac:dyDescent="0.3">
      <c r="A15" s="4">
        <v>11</v>
      </c>
      <c r="B15" s="1">
        <v>1068</v>
      </c>
      <c r="C15" s="1">
        <v>934</v>
      </c>
      <c r="D15" s="1">
        <v>771</v>
      </c>
      <c r="E15" s="1">
        <v>347</v>
      </c>
      <c r="F15" s="1">
        <v>254</v>
      </c>
      <c r="G15" s="1">
        <v>155</v>
      </c>
      <c r="H15" s="7">
        <f t="shared" si="1"/>
        <v>1415</v>
      </c>
      <c r="I15" s="7">
        <f t="shared" si="0"/>
        <v>1188</v>
      </c>
      <c r="J15" s="7">
        <f t="shared" si="0"/>
        <v>926</v>
      </c>
      <c r="K15" s="9">
        <v>0</v>
      </c>
      <c r="L15" s="9">
        <v>0</v>
      </c>
      <c r="M15" s="9">
        <v>0</v>
      </c>
      <c r="N15" s="12">
        <v>4.1691789000000004</v>
      </c>
      <c r="O15" s="12">
        <v>3.5515644000000002</v>
      </c>
      <c r="P15" s="12">
        <v>3.3276063599999999</v>
      </c>
      <c r="Q15" s="10">
        <v>0.17321359</v>
      </c>
      <c r="R15" s="10">
        <v>1.1845639999999999E-2</v>
      </c>
      <c r="S15" s="10">
        <v>0</v>
      </c>
      <c r="T15" s="10">
        <v>0.10171363</v>
      </c>
      <c r="U15" s="10">
        <v>4.7833399999999996E-3</v>
      </c>
      <c r="V15" s="10">
        <v>0</v>
      </c>
      <c r="W15" s="10">
        <v>9.0002380000000007E-2</v>
      </c>
      <c r="X15" s="10">
        <v>6.84057E-2</v>
      </c>
      <c r="Y15" s="10">
        <v>4.7004089999999998E-2</v>
      </c>
      <c r="Z15" s="10">
        <v>1.2256746199999999</v>
      </c>
      <c r="AA15" s="10">
        <v>0.78772456000000002</v>
      </c>
      <c r="AB15" s="10">
        <v>0.51174971999999996</v>
      </c>
      <c r="AC15" s="10">
        <v>7.0888677099999997</v>
      </c>
      <c r="AD15" s="10">
        <v>6.1722428300000001</v>
      </c>
      <c r="AE15" s="10">
        <v>2.7891304200000002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1.6146769000000001</v>
      </c>
      <c r="AM15" s="10">
        <v>1.3137751099999999</v>
      </c>
      <c r="AN15" s="10">
        <v>1.06845141</v>
      </c>
      <c r="AO15" s="10">
        <v>6.6921889099999996</v>
      </c>
      <c r="AP15" s="10">
        <v>5.1984049499999996</v>
      </c>
      <c r="AQ15" s="10">
        <v>2.6956780400000002</v>
      </c>
    </row>
    <row r="16" spans="1:43" x14ac:dyDescent="0.3">
      <c r="A16" s="4">
        <v>12</v>
      </c>
      <c r="B16" s="1">
        <v>1665</v>
      </c>
      <c r="C16" s="1">
        <v>1106</v>
      </c>
      <c r="D16" s="1">
        <v>548</v>
      </c>
      <c r="E16" s="1">
        <v>328</v>
      </c>
      <c r="F16" s="1">
        <v>247</v>
      </c>
      <c r="G16" s="1">
        <v>147</v>
      </c>
      <c r="H16" s="7">
        <f t="shared" si="1"/>
        <v>1993</v>
      </c>
      <c r="I16" s="7">
        <f t="shared" si="0"/>
        <v>1353</v>
      </c>
      <c r="J16" s="7">
        <f t="shared" si="0"/>
        <v>695</v>
      </c>
      <c r="K16" s="9">
        <v>0</v>
      </c>
      <c r="L16" s="9">
        <v>0</v>
      </c>
      <c r="M16" s="9">
        <v>0</v>
      </c>
      <c r="N16" s="12">
        <v>8.1796309999999997E-2</v>
      </c>
      <c r="O16" s="12">
        <v>4.2770849999999999E-2</v>
      </c>
      <c r="P16" s="12">
        <v>0</v>
      </c>
      <c r="Q16" s="10">
        <v>3.0039431699999999</v>
      </c>
      <c r="R16" s="10">
        <v>2.8428420000000001</v>
      </c>
      <c r="S16" s="10">
        <v>2.61167806</v>
      </c>
      <c r="T16" s="10">
        <v>0.19447740999999999</v>
      </c>
      <c r="U16" s="10">
        <v>7.9560270000000002E-2</v>
      </c>
      <c r="V16" s="10">
        <v>4.1276460000000001E-2</v>
      </c>
      <c r="W16" s="10">
        <v>4.5618829999999999E-2</v>
      </c>
      <c r="X16" s="10">
        <v>1.7322540000000001E-2</v>
      </c>
      <c r="Y16" s="10">
        <v>0</v>
      </c>
      <c r="Z16" s="10">
        <v>4.6434119300000001</v>
      </c>
      <c r="AA16" s="10">
        <v>3.2442939000000002</v>
      </c>
      <c r="AB16" s="10">
        <v>1.7492685699999999</v>
      </c>
      <c r="AC16" s="10">
        <v>5.0771021200000002</v>
      </c>
      <c r="AD16" s="10">
        <v>3.4637493300000002</v>
      </c>
      <c r="AE16" s="10">
        <v>2.3372824799999998</v>
      </c>
      <c r="AF16" s="10">
        <v>0</v>
      </c>
      <c r="AG16" s="10">
        <v>0</v>
      </c>
      <c r="AH16" s="10">
        <v>0</v>
      </c>
      <c r="AI16" s="10">
        <v>0.36431121</v>
      </c>
      <c r="AJ16" s="10">
        <v>0.35231059999999997</v>
      </c>
      <c r="AK16" s="10">
        <v>0.33260977000000003</v>
      </c>
      <c r="AL16" s="10">
        <v>0.42546053</v>
      </c>
      <c r="AM16" s="10">
        <v>0.41340091000000001</v>
      </c>
      <c r="AN16" s="10">
        <v>0.38890420999999997</v>
      </c>
      <c r="AO16" s="10">
        <v>4.2632486099999998</v>
      </c>
      <c r="AP16" s="10">
        <v>3.1671140100000001</v>
      </c>
      <c r="AQ16" s="10">
        <v>1.0074426400000001</v>
      </c>
    </row>
    <row r="17" spans="1:43" x14ac:dyDescent="0.3">
      <c r="A17" s="4">
        <v>13</v>
      </c>
      <c r="B17" s="1">
        <v>452</v>
      </c>
      <c r="C17" s="1">
        <v>223</v>
      </c>
      <c r="D17" s="1">
        <v>80</v>
      </c>
      <c r="E17" s="1">
        <v>227</v>
      </c>
      <c r="F17" s="1">
        <v>116</v>
      </c>
      <c r="G17" s="1">
        <v>75</v>
      </c>
      <c r="H17" s="7">
        <f t="shared" si="1"/>
        <v>679</v>
      </c>
      <c r="I17" s="7">
        <f t="shared" si="0"/>
        <v>339</v>
      </c>
      <c r="J17" s="7">
        <f t="shared" si="0"/>
        <v>155</v>
      </c>
      <c r="K17" s="9">
        <v>0</v>
      </c>
      <c r="L17" s="9">
        <v>0</v>
      </c>
      <c r="M17" s="9">
        <v>0</v>
      </c>
      <c r="N17" s="12">
        <v>0.29240497999999998</v>
      </c>
      <c r="O17" s="12">
        <v>0.12061524</v>
      </c>
      <c r="P17" s="12">
        <v>6.4703910000000003E-2</v>
      </c>
      <c r="Q17" s="10">
        <v>0.14429223999999999</v>
      </c>
      <c r="R17" s="10">
        <v>7.1095710000000006E-2</v>
      </c>
      <c r="S17" s="10">
        <v>1.7500000000000002E-2</v>
      </c>
      <c r="T17" s="10">
        <v>0</v>
      </c>
      <c r="U17" s="10">
        <v>0</v>
      </c>
      <c r="V17" s="10">
        <v>0</v>
      </c>
      <c r="W17" s="10">
        <v>4.3500509999999999E-2</v>
      </c>
      <c r="X17" s="10">
        <v>1.2871169999999999E-2</v>
      </c>
      <c r="Y17" s="10">
        <v>8.7626999999999996E-4</v>
      </c>
      <c r="Z17" s="10">
        <v>0.68818341000000005</v>
      </c>
      <c r="AA17" s="10">
        <v>0.48746255999999999</v>
      </c>
      <c r="AB17" s="10">
        <v>0.26999678999999999</v>
      </c>
      <c r="AC17" s="10">
        <v>0.64570388000000001</v>
      </c>
      <c r="AD17" s="10">
        <v>0.31494850000000002</v>
      </c>
      <c r="AE17" s="10">
        <v>7.2973070000000001E-2</v>
      </c>
      <c r="AF17" s="10">
        <v>3.292875E-2</v>
      </c>
      <c r="AG17" s="10">
        <v>2.4703050000000001E-2</v>
      </c>
      <c r="AH17" s="10">
        <v>1.6477260000000001E-2</v>
      </c>
      <c r="AI17" s="10">
        <v>0</v>
      </c>
      <c r="AJ17" s="10">
        <v>0</v>
      </c>
      <c r="AK17" s="10">
        <v>0</v>
      </c>
      <c r="AL17" s="10">
        <v>3.4647089999999998E-2</v>
      </c>
      <c r="AM17" s="10">
        <v>5.7337999999999998E-3</v>
      </c>
      <c r="AN17" s="10">
        <v>0</v>
      </c>
      <c r="AO17" s="10">
        <v>1.1352101299999999</v>
      </c>
      <c r="AP17" s="10">
        <v>0.38984640999999998</v>
      </c>
      <c r="AQ17" s="10">
        <v>0.16131551999999999</v>
      </c>
    </row>
    <row r="18" spans="1:43" x14ac:dyDescent="0.3">
      <c r="A18" s="4">
        <v>14</v>
      </c>
      <c r="B18" s="1">
        <v>112</v>
      </c>
      <c r="C18" s="1">
        <v>47</v>
      </c>
      <c r="D18" s="1">
        <v>12</v>
      </c>
      <c r="E18" s="1">
        <v>95</v>
      </c>
      <c r="F18" s="1">
        <v>58</v>
      </c>
      <c r="G18" s="1">
        <v>20</v>
      </c>
      <c r="H18" s="7">
        <f t="shared" si="1"/>
        <v>207</v>
      </c>
      <c r="I18" s="7">
        <f t="shared" si="0"/>
        <v>105</v>
      </c>
      <c r="J18" s="7">
        <f t="shared" si="0"/>
        <v>32</v>
      </c>
      <c r="K18" s="9">
        <v>0</v>
      </c>
      <c r="L18" s="9">
        <v>0</v>
      </c>
      <c r="M18" s="9">
        <v>0</v>
      </c>
      <c r="N18" s="12">
        <v>6.00645E-3</v>
      </c>
      <c r="O18" s="12">
        <v>3.0031300000000001E-3</v>
      </c>
      <c r="P18" s="12">
        <v>0</v>
      </c>
      <c r="Q18" s="10">
        <v>0.34874906999999999</v>
      </c>
      <c r="R18" s="10">
        <v>0.22235483</v>
      </c>
      <c r="S18" s="10">
        <v>4.2411619999999997E-2</v>
      </c>
      <c r="T18" s="10">
        <v>1.308935E-2</v>
      </c>
      <c r="U18" s="10">
        <v>1.3497100000000001E-3</v>
      </c>
      <c r="V18" s="10">
        <v>0</v>
      </c>
      <c r="W18" s="10">
        <v>1.47401E-3</v>
      </c>
      <c r="X18" s="10">
        <v>0</v>
      </c>
      <c r="Y18" s="10">
        <v>0</v>
      </c>
      <c r="Z18" s="10">
        <v>0.19727564</v>
      </c>
      <c r="AA18" s="10">
        <v>0.14680116000000001</v>
      </c>
      <c r="AB18" s="10">
        <v>3.860156E-2</v>
      </c>
      <c r="AC18" s="10">
        <v>0.88952206</v>
      </c>
      <c r="AD18" s="10">
        <v>0.75985086999999996</v>
      </c>
      <c r="AE18" s="10">
        <v>0.45353415000000002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5.214063E-2</v>
      </c>
      <c r="AM18" s="10">
        <v>2.250895E-2</v>
      </c>
      <c r="AN18" s="10">
        <v>8.8874999999999996E-3</v>
      </c>
      <c r="AO18" s="10">
        <v>0.36634973999999998</v>
      </c>
      <c r="AP18" s="10">
        <v>0.22004982000000001</v>
      </c>
      <c r="AQ18" s="10">
        <v>9.6032039999999999E-2</v>
      </c>
    </row>
    <row r="19" spans="1:43" x14ac:dyDescent="0.3">
      <c r="A19" s="4">
        <v>15</v>
      </c>
      <c r="B19" s="1">
        <v>416</v>
      </c>
      <c r="C19" s="1">
        <v>193</v>
      </c>
      <c r="D19" s="1">
        <v>94</v>
      </c>
      <c r="E19" s="1">
        <v>250</v>
      </c>
      <c r="F19" s="1">
        <v>183</v>
      </c>
      <c r="G19" s="1">
        <v>116</v>
      </c>
      <c r="H19" s="7">
        <f t="shared" si="1"/>
        <v>666</v>
      </c>
      <c r="I19" s="7">
        <f t="shared" si="0"/>
        <v>376</v>
      </c>
      <c r="J19" s="7">
        <f t="shared" si="0"/>
        <v>210</v>
      </c>
      <c r="K19" s="9">
        <v>0</v>
      </c>
      <c r="L19" s="9">
        <v>0</v>
      </c>
      <c r="M19" s="9">
        <v>0</v>
      </c>
      <c r="N19" s="12">
        <v>0.31613899000000001</v>
      </c>
      <c r="O19" s="12">
        <v>0.10514841</v>
      </c>
      <c r="P19" s="12">
        <v>5.8265659999999997E-2</v>
      </c>
      <c r="Q19" s="10">
        <v>9.1700700000000007E-3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0.27584586999999999</v>
      </c>
      <c r="X19" s="10">
        <v>4.2474539999999998E-2</v>
      </c>
      <c r="Y19" s="10">
        <v>6.8020000000000005E-4</v>
      </c>
      <c r="Z19" s="10">
        <v>0.96010587000000003</v>
      </c>
      <c r="AA19" s="10">
        <v>0.58948626000000004</v>
      </c>
      <c r="AB19" s="10">
        <v>0.13976081000000001</v>
      </c>
      <c r="AC19" s="10">
        <v>1.0793982900000001</v>
      </c>
      <c r="AD19" s="10">
        <v>0.90961957999999998</v>
      </c>
      <c r="AE19" s="10">
        <v>5.0249210000000002E-2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0.56708210000000003</v>
      </c>
      <c r="AM19" s="10">
        <v>0.41576449999999998</v>
      </c>
      <c r="AN19" s="10">
        <v>0.26005526000000001</v>
      </c>
      <c r="AO19" s="10">
        <v>0.86021729999999996</v>
      </c>
      <c r="AP19" s="10">
        <v>0.64300500000000005</v>
      </c>
      <c r="AQ19" s="10">
        <v>0.32589372</v>
      </c>
    </row>
    <row r="20" spans="1:43" x14ac:dyDescent="0.3">
      <c r="A20" s="4">
        <v>16</v>
      </c>
      <c r="B20" s="1">
        <v>176</v>
      </c>
      <c r="C20" s="1">
        <v>151</v>
      </c>
      <c r="D20" s="1">
        <v>129</v>
      </c>
      <c r="E20" s="1">
        <v>192</v>
      </c>
      <c r="F20" s="1">
        <v>141</v>
      </c>
      <c r="G20" s="1">
        <v>117</v>
      </c>
      <c r="H20" s="7">
        <f t="shared" si="1"/>
        <v>368</v>
      </c>
      <c r="I20" s="7">
        <f t="shared" si="0"/>
        <v>292</v>
      </c>
      <c r="J20" s="7">
        <f t="shared" si="0"/>
        <v>246</v>
      </c>
      <c r="K20" s="9">
        <v>0</v>
      </c>
      <c r="L20" s="9">
        <v>0</v>
      </c>
      <c r="M20" s="9">
        <v>0</v>
      </c>
      <c r="N20" s="12">
        <v>2.15007459</v>
      </c>
      <c r="O20" s="12">
        <v>1.01362434</v>
      </c>
      <c r="P20" s="12">
        <v>5.6475249999999998E-2</v>
      </c>
      <c r="Q20" s="10">
        <v>2.363519E-2</v>
      </c>
      <c r="R20" s="10">
        <v>1.598043E-2</v>
      </c>
      <c r="S20" s="10">
        <v>1.0861269999999999E-2</v>
      </c>
      <c r="T20" s="10">
        <v>0</v>
      </c>
      <c r="U20" s="10">
        <v>0</v>
      </c>
      <c r="V20" s="10">
        <v>0</v>
      </c>
      <c r="W20" s="10">
        <v>1.0966439999999999E-2</v>
      </c>
      <c r="X20" s="10">
        <v>0</v>
      </c>
      <c r="Y20" s="10">
        <v>0</v>
      </c>
      <c r="Z20" s="10">
        <v>0.45861577999999997</v>
      </c>
      <c r="AA20" s="10">
        <v>0.20508000000000001</v>
      </c>
      <c r="AB20" s="10">
        <v>6.7406770000000005E-2</v>
      </c>
      <c r="AC20" s="10">
        <v>0.79275686999999995</v>
      </c>
      <c r="AD20" s="10">
        <v>0.2835741</v>
      </c>
      <c r="AE20" s="10">
        <v>9.9171579999999995E-2</v>
      </c>
      <c r="AF20" s="10">
        <v>2.6403500000000001E-3</v>
      </c>
      <c r="AG20" s="10">
        <v>2.00038E-3</v>
      </c>
      <c r="AH20" s="10">
        <v>1.3602600000000001E-3</v>
      </c>
      <c r="AI20" s="10">
        <v>0</v>
      </c>
      <c r="AJ20" s="10">
        <v>0</v>
      </c>
      <c r="AK20" s="10">
        <v>0</v>
      </c>
      <c r="AL20" s="10">
        <v>2.270426E-2</v>
      </c>
      <c r="AM20" s="10">
        <v>3.9799800000000001E-3</v>
      </c>
      <c r="AN20" s="10">
        <v>3.0019600000000001E-3</v>
      </c>
      <c r="AO20" s="10">
        <v>0.86668193999999998</v>
      </c>
      <c r="AP20" s="10">
        <v>0.49383642999999999</v>
      </c>
      <c r="AQ20" s="10">
        <v>0.29931172</v>
      </c>
    </row>
    <row r="21" spans="1:43" x14ac:dyDescent="0.3">
      <c r="A21" s="4">
        <v>17</v>
      </c>
      <c r="B21" s="1">
        <v>244</v>
      </c>
      <c r="C21" s="1">
        <v>88</v>
      </c>
      <c r="D21" s="1">
        <v>64</v>
      </c>
      <c r="E21" s="1">
        <v>281</v>
      </c>
      <c r="F21" s="1">
        <v>147</v>
      </c>
      <c r="G21" s="1">
        <v>123</v>
      </c>
      <c r="H21" s="7">
        <f t="shared" si="1"/>
        <v>525</v>
      </c>
      <c r="I21" s="7">
        <f t="shared" si="1"/>
        <v>235</v>
      </c>
      <c r="J21" s="7">
        <f t="shared" si="1"/>
        <v>187</v>
      </c>
      <c r="K21" s="9">
        <v>0</v>
      </c>
      <c r="L21" s="9">
        <v>0</v>
      </c>
      <c r="M21" s="9">
        <v>0</v>
      </c>
      <c r="N21" s="12">
        <v>0.25056184999999997</v>
      </c>
      <c r="O21" s="12">
        <v>0.14092465000000001</v>
      </c>
      <c r="P21" s="12">
        <v>9.0642219999999996E-2</v>
      </c>
      <c r="Q21" s="10">
        <v>1.619164E-2</v>
      </c>
      <c r="R21" s="10">
        <v>4.0727100000000002E-3</v>
      </c>
      <c r="S21" s="10">
        <v>7.1210999999999996E-4</v>
      </c>
      <c r="T21" s="10">
        <v>0</v>
      </c>
      <c r="U21" s="10">
        <v>0</v>
      </c>
      <c r="V21" s="10">
        <v>0</v>
      </c>
      <c r="W21" s="10">
        <v>9.3653239999999999E-2</v>
      </c>
      <c r="X21" s="10">
        <v>3.4655409999999998E-2</v>
      </c>
      <c r="Y21" s="10">
        <v>2.4789660000000002E-2</v>
      </c>
      <c r="Z21" s="10">
        <v>0.74964414999999995</v>
      </c>
      <c r="AA21" s="10">
        <v>0.36491878</v>
      </c>
      <c r="AB21" s="10">
        <v>0.12923767999999999</v>
      </c>
      <c r="AC21" s="10">
        <v>1.1379158300000001</v>
      </c>
      <c r="AD21" s="10">
        <v>0.84126999000000002</v>
      </c>
      <c r="AE21" s="10">
        <v>0.62190626000000004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7.9414869999999999E-2</v>
      </c>
      <c r="AM21" s="10">
        <v>6.1868880000000001E-2</v>
      </c>
      <c r="AN21" s="10">
        <v>5.1656479999999998E-2</v>
      </c>
      <c r="AO21" s="10">
        <v>2.1800565199999999</v>
      </c>
      <c r="AP21" s="10">
        <v>1.24489787</v>
      </c>
      <c r="AQ21" s="10">
        <v>0.91140560000000004</v>
      </c>
    </row>
    <row r="22" spans="1:43" x14ac:dyDescent="0.3">
      <c r="A22" s="4">
        <v>18</v>
      </c>
      <c r="B22" s="1">
        <v>53</v>
      </c>
      <c r="C22" s="1">
        <v>42</v>
      </c>
      <c r="D22" s="1">
        <v>34</v>
      </c>
      <c r="E22" s="1">
        <v>60</v>
      </c>
      <c r="F22" s="1">
        <v>48</v>
      </c>
      <c r="G22" s="1">
        <v>41</v>
      </c>
      <c r="H22" s="7">
        <f t="shared" si="1"/>
        <v>113</v>
      </c>
      <c r="I22" s="7">
        <f t="shared" si="1"/>
        <v>90</v>
      </c>
      <c r="J22" s="7">
        <f t="shared" si="1"/>
        <v>75</v>
      </c>
      <c r="K22" s="9">
        <v>0</v>
      </c>
      <c r="L22" s="9">
        <v>0</v>
      </c>
      <c r="M22" s="9">
        <v>0</v>
      </c>
      <c r="N22" s="12">
        <v>7.4206010000000003E-2</v>
      </c>
      <c r="O22" s="12">
        <v>0</v>
      </c>
      <c r="P22" s="12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0.11292868</v>
      </c>
      <c r="X22" s="10">
        <v>8.9989799999999995E-2</v>
      </c>
      <c r="Y22" s="10">
        <v>6.0601040000000002E-2</v>
      </c>
      <c r="Z22" s="10">
        <v>2.082813E-2</v>
      </c>
      <c r="AA22" s="10">
        <v>5.4935100000000001E-3</v>
      </c>
      <c r="AB22" s="10">
        <v>3.7358000000000001E-3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1.42362E-3</v>
      </c>
      <c r="AM22" s="10">
        <v>1.07847E-3</v>
      </c>
      <c r="AN22" s="10">
        <v>7.3326999999999995E-4</v>
      </c>
      <c r="AO22" s="10">
        <v>0.71608302999999995</v>
      </c>
      <c r="AP22" s="10">
        <v>0.4899811</v>
      </c>
      <c r="AQ22" s="10">
        <v>0.23054943999999999</v>
      </c>
    </row>
    <row r="23" spans="1:43" x14ac:dyDescent="0.3">
      <c r="A23" s="4">
        <v>19</v>
      </c>
      <c r="B23" s="1">
        <v>3</v>
      </c>
      <c r="C23" s="1">
        <v>3</v>
      </c>
      <c r="D23" s="1">
        <v>3</v>
      </c>
      <c r="E23" s="1">
        <v>2</v>
      </c>
      <c r="F23" s="1">
        <v>2</v>
      </c>
      <c r="G23" s="1">
        <v>2</v>
      </c>
      <c r="H23" s="7">
        <f t="shared" si="1"/>
        <v>5</v>
      </c>
      <c r="I23" s="7">
        <f t="shared" si="1"/>
        <v>5</v>
      </c>
      <c r="J23" s="7">
        <f t="shared" si="1"/>
        <v>5</v>
      </c>
      <c r="K23" s="9">
        <v>0</v>
      </c>
      <c r="L23" s="9">
        <v>0</v>
      </c>
      <c r="M23" s="9">
        <v>0</v>
      </c>
      <c r="N23" s="12">
        <v>0.63240947999999997</v>
      </c>
      <c r="O23" s="12">
        <v>0.38090996999999999</v>
      </c>
      <c r="P23" s="12">
        <v>0.21770713</v>
      </c>
      <c r="Q23" s="10">
        <v>1.3200200000000001E-3</v>
      </c>
      <c r="R23" s="10">
        <v>9.9989000000000002E-4</v>
      </c>
      <c r="S23" s="10">
        <v>6.7999E-4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1.46605E-3</v>
      </c>
      <c r="AA23" s="10">
        <v>1.1107999999999999E-3</v>
      </c>
      <c r="AB23" s="10">
        <v>7.5526E-4</v>
      </c>
      <c r="AC23" s="10">
        <v>3.9703400000000002E-3</v>
      </c>
      <c r="AD23" s="10">
        <v>3.0077400000000001E-3</v>
      </c>
      <c r="AE23" s="10">
        <v>2.04514E-3</v>
      </c>
      <c r="AF23" s="10">
        <v>5.4556600000000002E-3</v>
      </c>
      <c r="AG23" s="10">
        <v>4.1334099999999997E-3</v>
      </c>
      <c r="AH23" s="10">
        <v>2.8105199999999999E-3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1.01962318</v>
      </c>
      <c r="AP23" s="10">
        <v>0.38394424999999999</v>
      </c>
      <c r="AQ23" s="10">
        <v>0.25399562999999997</v>
      </c>
    </row>
    <row r="24" spans="1:43" x14ac:dyDescent="0.3">
      <c r="A24" s="4">
        <v>22</v>
      </c>
      <c r="B24" s="1">
        <v>382</v>
      </c>
      <c r="C24" s="1">
        <v>351</v>
      </c>
      <c r="D24" s="1">
        <v>325</v>
      </c>
      <c r="E24" s="1">
        <v>126</v>
      </c>
      <c r="F24" s="1">
        <v>99</v>
      </c>
      <c r="G24" s="1">
        <v>81</v>
      </c>
      <c r="H24" s="7">
        <f t="shared" si="1"/>
        <v>508</v>
      </c>
      <c r="I24" s="7">
        <f t="shared" si="1"/>
        <v>450</v>
      </c>
      <c r="J24" s="7">
        <f t="shared" si="1"/>
        <v>406</v>
      </c>
      <c r="K24" s="9">
        <v>0</v>
      </c>
      <c r="L24" s="9">
        <v>0</v>
      </c>
      <c r="M24" s="9">
        <v>0</v>
      </c>
      <c r="N24" s="12">
        <v>3.7908993999999998</v>
      </c>
      <c r="O24" s="12">
        <v>2.2780856900000002</v>
      </c>
      <c r="P24" s="12">
        <v>7.3754340000000002E-2</v>
      </c>
      <c r="Q24" s="10">
        <v>0.41918043999999999</v>
      </c>
      <c r="R24" s="10">
        <v>0.39557928999999997</v>
      </c>
      <c r="S24" s="10">
        <v>4.7941099999999999E-3</v>
      </c>
      <c r="T24" s="10">
        <v>2.0920939999999999E-2</v>
      </c>
      <c r="U24" s="10">
        <v>1.5847449999999999E-2</v>
      </c>
      <c r="V24" s="10">
        <v>1.0776590000000001E-2</v>
      </c>
      <c r="W24" s="10">
        <v>0.15808158999999999</v>
      </c>
      <c r="X24" s="10">
        <v>1.3984999999999999E-2</v>
      </c>
      <c r="Y24" s="10">
        <v>0</v>
      </c>
      <c r="Z24" s="10">
        <v>0.44623296000000001</v>
      </c>
      <c r="AA24" s="10">
        <v>0.27802864999999999</v>
      </c>
      <c r="AB24" s="10">
        <v>0.18880315</v>
      </c>
      <c r="AC24" s="10">
        <v>2.7457990200000002</v>
      </c>
      <c r="AD24" s="10">
        <v>1.3263750000000001</v>
      </c>
      <c r="AE24" s="10">
        <v>1.1996020999999999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0.77388577999999997</v>
      </c>
      <c r="AM24" s="10">
        <v>0.22831588999999999</v>
      </c>
      <c r="AN24" s="10">
        <v>3.8121800000000001E-3</v>
      </c>
      <c r="AO24" s="10">
        <v>5.6831165800000001</v>
      </c>
      <c r="AP24" s="10">
        <v>3.25851457</v>
      </c>
      <c r="AQ24" s="10">
        <v>2.3870103899999999</v>
      </c>
    </row>
    <row r="25" spans="1:43" x14ac:dyDescent="0.3">
      <c r="A25" s="5" t="s">
        <v>1</v>
      </c>
      <c r="B25" s="8">
        <f>SUM(B5:B24)</f>
        <v>5489</v>
      </c>
      <c r="C25" s="8">
        <f t="shared" ref="C25:AQ25" si="2">SUM(C5:C24)</f>
        <v>3535</v>
      </c>
      <c r="D25" s="8">
        <f t="shared" si="2"/>
        <v>2246</v>
      </c>
      <c r="E25" s="8">
        <f t="shared" si="2"/>
        <v>3451</v>
      </c>
      <c r="F25" s="8">
        <f t="shared" si="2"/>
        <v>2018</v>
      </c>
      <c r="G25" s="8">
        <f t="shared" si="2"/>
        <v>1297</v>
      </c>
      <c r="H25" s="8">
        <f t="shared" si="2"/>
        <v>8940</v>
      </c>
      <c r="I25" s="8">
        <f t="shared" si="2"/>
        <v>5553</v>
      </c>
      <c r="J25" s="8">
        <f t="shared" si="2"/>
        <v>3543</v>
      </c>
      <c r="K25" s="8">
        <f t="shared" si="2"/>
        <v>0</v>
      </c>
      <c r="L25" s="8">
        <f t="shared" si="2"/>
        <v>0</v>
      </c>
      <c r="M25" s="8">
        <f t="shared" si="2"/>
        <v>0</v>
      </c>
      <c r="N25" s="11">
        <f t="shared" si="2"/>
        <v>12.32340443</v>
      </c>
      <c r="O25" s="11">
        <f t="shared" si="2"/>
        <v>7.9178852100000006</v>
      </c>
      <c r="P25" s="11">
        <f t="shared" si="2"/>
        <v>4.0022385599999994</v>
      </c>
      <c r="Q25" s="11">
        <f t="shared" si="2"/>
        <v>5.8098804900000003</v>
      </c>
      <c r="R25" s="11">
        <f t="shared" si="2"/>
        <v>4.5852720999999992</v>
      </c>
      <c r="S25" s="11">
        <f t="shared" si="2"/>
        <v>3.2333138800000003</v>
      </c>
      <c r="T25" s="11">
        <f t="shared" si="2"/>
        <v>0.50745593999999994</v>
      </c>
      <c r="U25" s="11">
        <f t="shared" si="2"/>
        <v>0.10601380000000001</v>
      </c>
      <c r="V25" s="11">
        <f t="shared" si="2"/>
        <v>5.2053050000000003E-2</v>
      </c>
      <c r="W25" s="11">
        <f t="shared" si="2"/>
        <v>2.7189063099999999</v>
      </c>
      <c r="X25" s="11">
        <f t="shared" si="2"/>
        <v>1.2652484999999998</v>
      </c>
      <c r="Y25" s="11">
        <f t="shared" si="2"/>
        <v>0.57951307000000007</v>
      </c>
      <c r="Z25" s="11">
        <f t="shared" si="2"/>
        <v>15.74085427</v>
      </c>
      <c r="AA25" s="11">
        <f t="shared" si="2"/>
        <v>9.5302548499999986</v>
      </c>
      <c r="AB25" s="11">
        <f t="shared" si="2"/>
        <v>4.7635673399999998</v>
      </c>
      <c r="AC25" s="11">
        <f t="shared" si="2"/>
        <v>25.187967560000001</v>
      </c>
      <c r="AD25" s="11">
        <f t="shared" si="2"/>
        <v>16.721238109999998</v>
      </c>
      <c r="AE25" s="11">
        <f t="shared" si="2"/>
        <v>8.6015867700000008</v>
      </c>
      <c r="AF25" s="11">
        <f t="shared" si="2"/>
        <v>4.102476E-2</v>
      </c>
      <c r="AG25" s="11">
        <f t="shared" si="2"/>
        <v>3.0836840000000001E-2</v>
      </c>
      <c r="AH25" s="11">
        <f t="shared" si="2"/>
        <v>2.0648039999999999E-2</v>
      </c>
      <c r="AI25" s="11">
        <f t="shared" si="2"/>
        <v>0.40214446999999998</v>
      </c>
      <c r="AJ25" s="11">
        <f t="shared" si="2"/>
        <v>0.37156794999999998</v>
      </c>
      <c r="AK25" s="11">
        <f t="shared" si="2"/>
        <v>0.33260977000000003</v>
      </c>
      <c r="AL25" s="11">
        <f t="shared" si="2"/>
        <v>4.3636526199999999</v>
      </c>
      <c r="AM25" s="11">
        <f t="shared" si="2"/>
        <v>2.7116207000000001</v>
      </c>
      <c r="AN25" s="11">
        <f t="shared" si="2"/>
        <v>1.8815581599999998</v>
      </c>
      <c r="AO25" s="11">
        <f t="shared" si="2"/>
        <v>39.769102259999997</v>
      </c>
      <c r="AP25" s="11">
        <f t="shared" si="2"/>
        <v>26.108274419999994</v>
      </c>
      <c r="AQ25" s="11">
        <f t="shared" si="2"/>
        <v>13.380768340000005</v>
      </c>
    </row>
    <row r="27" spans="1:43" s="6" customFormat="1" x14ac:dyDescent="0.3">
      <c r="A27" s="6" t="s">
        <v>66</v>
      </c>
      <c r="G27" s="6" t="s">
        <v>39</v>
      </c>
    </row>
    <row r="28" spans="1:43" s="2" customFormat="1" ht="30" customHeight="1" x14ac:dyDescent="0.3">
      <c r="B28" s="24" t="s">
        <v>40</v>
      </c>
      <c r="C28" s="25"/>
      <c r="D28" s="25"/>
      <c r="E28" s="25"/>
      <c r="F28" s="25"/>
      <c r="G28" s="25"/>
      <c r="H28" s="25"/>
      <c r="I28" s="25"/>
      <c r="J28" s="26"/>
      <c r="K28" s="21" t="s">
        <v>41</v>
      </c>
      <c r="L28" s="22"/>
      <c r="M28" s="23"/>
      <c r="N28" s="21" t="s">
        <v>42</v>
      </c>
      <c r="O28" s="22"/>
      <c r="P28" s="23"/>
      <c r="Q28" s="21" t="s">
        <v>43</v>
      </c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3"/>
    </row>
    <row r="29" spans="1:43" s="2" customFormat="1" ht="30" customHeight="1" x14ac:dyDescent="0.3">
      <c r="A29" s="27" t="s">
        <v>0</v>
      </c>
      <c r="B29" s="21" t="s">
        <v>44</v>
      </c>
      <c r="C29" s="22"/>
      <c r="D29" s="23"/>
      <c r="E29" s="21" t="s">
        <v>45</v>
      </c>
      <c r="F29" s="22"/>
      <c r="G29" s="23"/>
      <c r="H29" s="21" t="s">
        <v>46</v>
      </c>
      <c r="I29" s="22"/>
      <c r="J29" s="23"/>
      <c r="K29" s="21" t="s">
        <v>47</v>
      </c>
      <c r="L29" s="22"/>
      <c r="M29" s="23"/>
      <c r="N29" s="21" t="s">
        <v>48</v>
      </c>
      <c r="O29" s="22"/>
      <c r="P29" s="23"/>
      <c r="Q29" s="21" t="s">
        <v>49</v>
      </c>
      <c r="R29" s="22"/>
      <c r="S29" s="23"/>
      <c r="T29" s="21" t="s">
        <v>50</v>
      </c>
      <c r="U29" s="22"/>
      <c r="V29" s="23"/>
      <c r="W29" s="21" t="s">
        <v>51</v>
      </c>
      <c r="X29" s="22"/>
      <c r="Y29" s="23"/>
      <c r="Z29" s="21" t="s">
        <v>52</v>
      </c>
      <c r="AA29" s="22"/>
      <c r="AB29" s="23"/>
      <c r="AC29" s="21" t="s">
        <v>53</v>
      </c>
      <c r="AD29" s="22"/>
      <c r="AE29" s="23"/>
      <c r="AF29" s="21" t="s">
        <v>54</v>
      </c>
      <c r="AG29" s="22"/>
      <c r="AH29" s="23"/>
      <c r="AI29" s="21" t="s">
        <v>55</v>
      </c>
      <c r="AJ29" s="22"/>
      <c r="AK29" s="23"/>
      <c r="AL29" s="21" t="s">
        <v>56</v>
      </c>
      <c r="AM29" s="22"/>
      <c r="AN29" s="23"/>
      <c r="AO29" s="21" t="s">
        <v>57</v>
      </c>
      <c r="AP29" s="22"/>
      <c r="AQ29" s="23"/>
    </row>
    <row r="30" spans="1:43" s="2" customFormat="1" ht="28.8" x14ac:dyDescent="0.3">
      <c r="A30" s="28"/>
      <c r="B30" s="3" t="s">
        <v>60</v>
      </c>
      <c r="C30" s="3" t="s">
        <v>58</v>
      </c>
      <c r="D30" s="3" t="s">
        <v>59</v>
      </c>
      <c r="E30" s="3" t="s">
        <v>60</v>
      </c>
      <c r="F30" s="3" t="s">
        <v>58</v>
      </c>
      <c r="G30" s="3" t="s">
        <v>59</v>
      </c>
      <c r="H30" s="3" t="s">
        <v>60</v>
      </c>
      <c r="I30" s="3" t="s">
        <v>58</v>
      </c>
      <c r="J30" s="3" t="s">
        <v>59</v>
      </c>
      <c r="K30" s="3" t="s">
        <v>60</v>
      </c>
      <c r="L30" s="3" t="s">
        <v>58</v>
      </c>
      <c r="M30" s="3" t="s">
        <v>59</v>
      </c>
      <c r="N30" s="3" t="s">
        <v>60</v>
      </c>
      <c r="O30" s="3" t="s">
        <v>58</v>
      </c>
      <c r="P30" s="3" t="s">
        <v>59</v>
      </c>
      <c r="Q30" s="3" t="s">
        <v>60</v>
      </c>
      <c r="R30" s="3" t="s">
        <v>58</v>
      </c>
      <c r="S30" s="3" t="s">
        <v>59</v>
      </c>
      <c r="T30" s="3" t="s">
        <v>60</v>
      </c>
      <c r="U30" s="3" t="s">
        <v>58</v>
      </c>
      <c r="V30" s="3" t="s">
        <v>59</v>
      </c>
      <c r="W30" s="3" t="s">
        <v>60</v>
      </c>
      <c r="X30" s="3" t="s">
        <v>58</v>
      </c>
      <c r="Y30" s="3" t="s">
        <v>59</v>
      </c>
      <c r="Z30" s="3" t="s">
        <v>60</v>
      </c>
      <c r="AA30" s="3" t="s">
        <v>58</v>
      </c>
      <c r="AB30" s="3" t="s">
        <v>59</v>
      </c>
      <c r="AC30" s="3" t="s">
        <v>60</v>
      </c>
      <c r="AD30" s="3" t="s">
        <v>58</v>
      </c>
      <c r="AE30" s="3" t="s">
        <v>59</v>
      </c>
      <c r="AF30" s="3" t="s">
        <v>60</v>
      </c>
      <c r="AG30" s="3" t="s">
        <v>58</v>
      </c>
      <c r="AH30" s="3" t="s">
        <v>59</v>
      </c>
      <c r="AI30" s="3" t="s">
        <v>60</v>
      </c>
      <c r="AJ30" s="3" t="s">
        <v>58</v>
      </c>
      <c r="AK30" s="3" t="s">
        <v>59</v>
      </c>
      <c r="AL30" s="3" t="s">
        <v>60</v>
      </c>
      <c r="AM30" s="3" t="s">
        <v>58</v>
      </c>
      <c r="AN30" s="3" t="s">
        <v>59</v>
      </c>
      <c r="AO30" s="3" t="s">
        <v>60</v>
      </c>
      <c r="AP30" s="3" t="s">
        <v>58</v>
      </c>
      <c r="AQ30" s="3" t="s">
        <v>59</v>
      </c>
    </row>
    <row r="31" spans="1:43" x14ac:dyDescent="0.3">
      <c r="A31" s="4">
        <v>1</v>
      </c>
      <c r="B31" s="1">
        <v>334</v>
      </c>
      <c r="C31" s="1">
        <v>235</v>
      </c>
      <c r="D31" s="1">
        <v>127</v>
      </c>
      <c r="E31" s="1">
        <v>221</v>
      </c>
      <c r="F31" s="1">
        <v>182</v>
      </c>
      <c r="G31" s="1">
        <v>124</v>
      </c>
      <c r="H31" s="7">
        <f>B31+E31</f>
        <v>555</v>
      </c>
      <c r="I31" s="7">
        <f t="shared" ref="I31:J50" si="3">C31+F31</f>
        <v>417</v>
      </c>
      <c r="J31" s="7">
        <f t="shared" si="3"/>
        <v>251</v>
      </c>
      <c r="K31" s="9">
        <v>0</v>
      </c>
      <c r="L31" s="9">
        <v>0</v>
      </c>
      <c r="M31" s="9">
        <v>0</v>
      </c>
      <c r="N31" s="12">
        <v>0</v>
      </c>
      <c r="O31" s="12">
        <v>0</v>
      </c>
      <c r="P31" s="12">
        <v>0</v>
      </c>
      <c r="Q31" s="10">
        <v>7.4751479999999995E-2</v>
      </c>
      <c r="R31" s="10">
        <v>0</v>
      </c>
      <c r="S31" s="10">
        <v>0</v>
      </c>
      <c r="T31" s="10">
        <v>6.7098119999999997E-2</v>
      </c>
      <c r="U31" s="10">
        <v>8.7287700000000003E-3</v>
      </c>
      <c r="V31" s="10">
        <v>0</v>
      </c>
      <c r="W31" s="10">
        <v>0.80126814999999996</v>
      </c>
      <c r="X31" s="10">
        <v>0.55902227999999998</v>
      </c>
      <c r="Y31" s="10">
        <v>0.32076765000000002</v>
      </c>
      <c r="Z31" s="10">
        <v>4.2359500600000004</v>
      </c>
      <c r="AA31" s="10">
        <v>3.5210450600000001</v>
      </c>
      <c r="AB31" s="10">
        <v>2.3977783100000001</v>
      </c>
      <c r="AC31" s="10">
        <v>2.6428955099999998</v>
      </c>
      <c r="AD31" s="10">
        <v>1.7672715299999999</v>
      </c>
      <c r="AE31" s="10">
        <v>1.12277155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0.66104251000000003</v>
      </c>
      <c r="AM31" s="10">
        <v>0.53132011999999995</v>
      </c>
      <c r="AN31" s="10">
        <v>0.37148830999999999</v>
      </c>
      <c r="AO31" s="10">
        <v>1.91788867</v>
      </c>
      <c r="AP31" s="10">
        <v>1.2183647799999999</v>
      </c>
      <c r="AQ31" s="10">
        <v>0.84681158000000001</v>
      </c>
    </row>
    <row r="32" spans="1:43" x14ac:dyDescent="0.3">
      <c r="A32" s="4">
        <v>2</v>
      </c>
      <c r="B32" s="1">
        <v>1481</v>
      </c>
      <c r="C32" s="1">
        <v>1087</v>
      </c>
      <c r="D32" s="1">
        <v>673</v>
      </c>
      <c r="E32" s="1">
        <v>571</v>
      </c>
      <c r="F32" s="1">
        <v>423</v>
      </c>
      <c r="G32" s="1">
        <v>295</v>
      </c>
      <c r="H32" s="7">
        <f t="shared" ref="H32:H50" si="4">B32+E32</f>
        <v>2052</v>
      </c>
      <c r="I32" s="7">
        <f t="shared" si="3"/>
        <v>1510</v>
      </c>
      <c r="J32" s="7">
        <f t="shared" si="3"/>
        <v>968</v>
      </c>
      <c r="K32" s="9">
        <v>0</v>
      </c>
      <c r="L32" s="9">
        <v>0</v>
      </c>
      <c r="M32" s="9">
        <v>0</v>
      </c>
      <c r="N32" s="12">
        <v>1.67855847</v>
      </c>
      <c r="O32" s="12">
        <v>0.72420523999999997</v>
      </c>
      <c r="P32" s="12">
        <v>0.30286809999999997</v>
      </c>
      <c r="Q32" s="10">
        <v>5.1416739700000003</v>
      </c>
      <c r="R32" s="10">
        <v>3.3834170299999999</v>
      </c>
      <c r="S32" s="10">
        <v>2.55933491</v>
      </c>
      <c r="T32" s="10">
        <v>1.6559497999999999</v>
      </c>
      <c r="U32" s="10">
        <v>1.42751078</v>
      </c>
      <c r="V32" s="10">
        <v>0.98871695999999998</v>
      </c>
      <c r="W32" s="10">
        <v>1.7645397899999999</v>
      </c>
      <c r="X32" s="10">
        <v>1.5039864000000001</v>
      </c>
      <c r="Y32" s="10">
        <v>1.22582612</v>
      </c>
      <c r="Z32" s="10">
        <v>8.6573458199999997</v>
      </c>
      <c r="AA32" s="10">
        <v>6.26379617</v>
      </c>
      <c r="AB32" s="10">
        <v>3.88271239</v>
      </c>
      <c r="AC32" s="10">
        <v>2.5805359800000001</v>
      </c>
      <c r="AD32" s="10">
        <v>1.80895183</v>
      </c>
      <c r="AE32" s="10">
        <v>1.41394273</v>
      </c>
      <c r="AF32" s="10">
        <v>0</v>
      </c>
      <c r="AG32" s="10">
        <v>0</v>
      </c>
      <c r="AH32" s="10">
        <v>0</v>
      </c>
      <c r="AI32" s="10">
        <v>3.7833260000000001E-2</v>
      </c>
      <c r="AJ32" s="10">
        <v>3.7833260000000001E-2</v>
      </c>
      <c r="AK32" s="10">
        <v>3.7833260000000001E-2</v>
      </c>
      <c r="AL32" s="10">
        <v>0.75004048000000001</v>
      </c>
      <c r="AM32" s="10">
        <v>0.40862516999999998</v>
      </c>
      <c r="AN32" s="10">
        <v>9.4648259999999998E-2</v>
      </c>
      <c r="AO32" s="10">
        <v>8.8058442299999999</v>
      </c>
      <c r="AP32" s="10">
        <v>6.8723229400000001</v>
      </c>
      <c r="AQ32" s="10">
        <v>5.5764458899999996</v>
      </c>
    </row>
    <row r="33" spans="1:43" x14ac:dyDescent="0.3">
      <c r="A33" s="4">
        <v>3</v>
      </c>
      <c r="B33" s="1">
        <v>1493</v>
      </c>
      <c r="C33" s="1">
        <v>978</v>
      </c>
      <c r="D33" s="1">
        <v>438</v>
      </c>
      <c r="E33" s="1">
        <v>560</v>
      </c>
      <c r="F33" s="1">
        <v>400</v>
      </c>
      <c r="G33" s="1">
        <v>239</v>
      </c>
      <c r="H33" s="7">
        <f t="shared" si="4"/>
        <v>2053</v>
      </c>
      <c r="I33" s="7">
        <f t="shared" si="3"/>
        <v>1378</v>
      </c>
      <c r="J33" s="7">
        <f t="shared" si="3"/>
        <v>677</v>
      </c>
      <c r="K33" s="9">
        <v>0</v>
      </c>
      <c r="L33" s="9">
        <v>0</v>
      </c>
      <c r="M33" s="9">
        <v>0</v>
      </c>
      <c r="N33" s="12">
        <v>0</v>
      </c>
      <c r="O33" s="12">
        <v>0</v>
      </c>
      <c r="P33" s="12">
        <v>0</v>
      </c>
      <c r="Q33" s="10">
        <v>0.38178498</v>
      </c>
      <c r="R33" s="10">
        <v>0.35620613000000001</v>
      </c>
      <c r="S33" s="10">
        <v>0.26363835000000002</v>
      </c>
      <c r="T33" s="10">
        <v>0.29557071000000001</v>
      </c>
      <c r="U33" s="10">
        <v>0.13566102999999999</v>
      </c>
      <c r="V33" s="10">
        <v>7.6381249999999998E-2</v>
      </c>
      <c r="W33" s="10">
        <v>0.37777158999999999</v>
      </c>
      <c r="X33" s="10">
        <v>5.1316010000000002E-2</v>
      </c>
      <c r="Y33" s="10">
        <v>0</v>
      </c>
      <c r="Z33" s="10">
        <v>6.8762486200000001</v>
      </c>
      <c r="AA33" s="10">
        <v>4.7984300400000004</v>
      </c>
      <c r="AB33" s="10">
        <v>2.49061427</v>
      </c>
      <c r="AC33" s="10">
        <v>7.2162722300000004</v>
      </c>
      <c r="AD33" s="10">
        <v>3.91207956</v>
      </c>
      <c r="AE33" s="10">
        <v>1.73902322</v>
      </c>
      <c r="AF33" s="10">
        <v>0</v>
      </c>
      <c r="AG33" s="10">
        <v>0</v>
      </c>
      <c r="AH33" s="10">
        <v>0</v>
      </c>
      <c r="AI33" s="10">
        <v>0.18413478999999999</v>
      </c>
      <c r="AJ33" s="10">
        <v>0.17976370999999999</v>
      </c>
      <c r="AK33" s="10">
        <v>8.2860379999999997E-2</v>
      </c>
      <c r="AL33" s="10">
        <v>1.01670119</v>
      </c>
      <c r="AM33" s="10">
        <v>0.73525863999999996</v>
      </c>
      <c r="AN33" s="10">
        <v>0.44088812999999999</v>
      </c>
      <c r="AO33" s="10">
        <v>20.781422670000001</v>
      </c>
      <c r="AP33" s="10">
        <v>15.0469107</v>
      </c>
      <c r="AQ33" s="10">
        <v>9.7662243499999999</v>
      </c>
    </row>
    <row r="34" spans="1:43" x14ac:dyDescent="0.3">
      <c r="A34" s="4">
        <v>4</v>
      </c>
      <c r="B34" s="1">
        <v>0</v>
      </c>
      <c r="C34" s="1">
        <v>0</v>
      </c>
      <c r="D34" s="1">
        <v>0</v>
      </c>
      <c r="E34" s="1">
        <v>7</v>
      </c>
      <c r="F34" s="1">
        <v>7</v>
      </c>
      <c r="G34" s="1">
        <v>2</v>
      </c>
      <c r="H34" s="7">
        <f t="shared" si="4"/>
        <v>7</v>
      </c>
      <c r="I34" s="7">
        <f t="shared" si="3"/>
        <v>7</v>
      </c>
      <c r="J34" s="7">
        <f t="shared" si="3"/>
        <v>2</v>
      </c>
      <c r="K34" s="9">
        <v>0</v>
      </c>
      <c r="L34" s="9">
        <v>0</v>
      </c>
      <c r="M34" s="9">
        <v>0</v>
      </c>
      <c r="N34" s="12">
        <v>0</v>
      </c>
      <c r="O34" s="12">
        <v>0</v>
      </c>
      <c r="P34" s="12">
        <v>0</v>
      </c>
      <c r="Q34" s="10">
        <v>0</v>
      </c>
      <c r="R34" s="10">
        <v>0</v>
      </c>
      <c r="S34" s="10">
        <v>0</v>
      </c>
      <c r="T34" s="10">
        <v>9.5588400000000007E-3</v>
      </c>
      <c r="U34" s="10">
        <v>0</v>
      </c>
      <c r="V34" s="10">
        <v>0</v>
      </c>
      <c r="W34" s="10">
        <v>0.30140992</v>
      </c>
      <c r="X34" s="10">
        <v>0</v>
      </c>
      <c r="Y34" s="10">
        <v>0</v>
      </c>
      <c r="Z34" s="10">
        <v>6.9267540000000002E-2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0.29692703999999998</v>
      </c>
      <c r="AP34" s="10">
        <v>0.10963402999999999</v>
      </c>
      <c r="AQ34" s="10">
        <v>4.126092E-2</v>
      </c>
    </row>
    <row r="35" spans="1:43" x14ac:dyDescent="0.3">
      <c r="A35" s="4">
        <v>5</v>
      </c>
      <c r="B35" s="1">
        <v>0</v>
      </c>
      <c r="C35" s="1">
        <v>0</v>
      </c>
      <c r="D35" s="1">
        <v>0</v>
      </c>
      <c r="E35" s="1">
        <v>6</v>
      </c>
      <c r="F35" s="1">
        <v>4</v>
      </c>
      <c r="G35" s="1">
        <v>2</v>
      </c>
      <c r="H35" s="7">
        <f t="shared" si="4"/>
        <v>6</v>
      </c>
      <c r="I35" s="7">
        <f t="shared" si="3"/>
        <v>4</v>
      </c>
      <c r="J35" s="7">
        <f t="shared" si="3"/>
        <v>2</v>
      </c>
      <c r="K35" s="9">
        <v>0</v>
      </c>
      <c r="L35" s="9">
        <v>0</v>
      </c>
      <c r="M35" s="9">
        <v>0</v>
      </c>
      <c r="N35" s="12">
        <v>0</v>
      </c>
      <c r="O35" s="12">
        <v>0</v>
      </c>
      <c r="P35" s="12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1.0721380000000001E-2</v>
      </c>
      <c r="AA35" s="10">
        <v>5.7213300000000002E-3</v>
      </c>
      <c r="AB35" s="10">
        <v>7.2126000000000004E-4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0.27758961999999998</v>
      </c>
      <c r="AP35" s="10">
        <v>4.3604810000000001E-2</v>
      </c>
      <c r="AQ35" s="10">
        <v>3.0772899999999999E-2</v>
      </c>
    </row>
    <row r="36" spans="1:43" x14ac:dyDescent="0.3">
      <c r="A36" s="4">
        <v>6</v>
      </c>
      <c r="B36" s="1">
        <v>1480</v>
      </c>
      <c r="C36" s="1">
        <v>876</v>
      </c>
      <c r="D36" s="1">
        <v>443</v>
      </c>
      <c r="E36" s="1">
        <v>680</v>
      </c>
      <c r="F36" s="1">
        <v>464</v>
      </c>
      <c r="G36" s="1">
        <v>283</v>
      </c>
      <c r="H36" s="7">
        <f t="shared" si="4"/>
        <v>2160</v>
      </c>
      <c r="I36" s="7">
        <f t="shared" si="3"/>
        <v>1340</v>
      </c>
      <c r="J36" s="7">
        <f t="shared" si="3"/>
        <v>726</v>
      </c>
      <c r="K36" s="9">
        <v>0</v>
      </c>
      <c r="L36" s="9">
        <v>0</v>
      </c>
      <c r="M36" s="9">
        <v>0</v>
      </c>
      <c r="N36" s="12">
        <v>0.12863731</v>
      </c>
      <c r="O36" s="12">
        <v>7.8824920000000007E-2</v>
      </c>
      <c r="P36" s="12">
        <v>0</v>
      </c>
      <c r="Q36" s="10">
        <v>0.38961944999999998</v>
      </c>
      <c r="R36" s="10">
        <v>8.7487599999999999E-2</v>
      </c>
      <c r="S36" s="10">
        <v>0</v>
      </c>
      <c r="T36" s="10">
        <v>5.1142489999999999E-2</v>
      </c>
      <c r="U36" s="10">
        <v>0</v>
      </c>
      <c r="V36" s="10">
        <v>0</v>
      </c>
      <c r="W36" s="10">
        <v>1.2328491399999999</v>
      </c>
      <c r="X36" s="10">
        <v>0.76767222000000002</v>
      </c>
      <c r="Y36" s="10">
        <v>0.64178590000000002</v>
      </c>
      <c r="Z36" s="10">
        <v>8.9117761000000009</v>
      </c>
      <c r="AA36" s="10">
        <v>5.4744036100000004</v>
      </c>
      <c r="AB36" s="10">
        <v>2.7700985999999999</v>
      </c>
      <c r="AC36" s="10">
        <v>3.86348227</v>
      </c>
      <c r="AD36" s="10">
        <v>1.5651242299999999</v>
      </c>
      <c r="AE36" s="10">
        <v>0.69617927999999996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0.42420183</v>
      </c>
      <c r="AM36" s="10">
        <v>0.34925357000000001</v>
      </c>
      <c r="AN36" s="10">
        <v>0.23085885</v>
      </c>
      <c r="AO36" s="10">
        <v>10.27933391</v>
      </c>
      <c r="AP36" s="10">
        <v>7.5183097400000003</v>
      </c>
      <c r="AQ36" s="10">
        <v>4.9758097699999997</v>
      </c>
    </row>
    <row r="37" spans="1:43" x14ac:dyDescent="0.3">
      <c r="A37" s="4">
        <v>7</v>
      </c>
      <c r="B37" s="1">
        <v>1485</v>
      </c>
      <c r="C37" s="1">
        <v>1029</v>
      </c>
      <c r="D37" s="1">
        <v>539</v>
      </c>
      <c r="E37" s="1">
        <v>855</v>
      </c>
      <c r="F37" s="1">
        <v>658</v>
      </c>
      <c r="G37" s="1">
        <v>439</v>
      </c>
      <c r="H37" s="7">
        <f t="shared" si="4"/>
        <v>2340</v>
      </c>
      <c r="I37" s="7">
        <f t="shared" si="3"/>
        <v>1687</v>
      </c>
      <c r="J37" s="7">
        <f t="shared" si="3"/>
        <v>978</v>
      </c>
      <c r="K37" s="9">
        <v>0</v>
      </c>
      <c r="L37" s="9">
        <v>0</v>
      </c>
      <c r="M37" s="9">
        <v>0</v>
      </c>
      <c r="N37" s="12">
        <v>0</v>
      </c>
      <c r="O37" s="12">
        <v>0</v>
      </c>
      <c r="P37" s="12">
        <v>0</v>
      </c>
      <c r="Q37" s="10">
        <v>0.22256951999999999</v>
      </c>
      <c r="R37" s="10">
        <v>0</v>
      </c>
      <c r="S37" s="10">
        <v>0</v>
      </c>
      <c r="T37" s="10">
        <v>0.13247452000000001</v>
      </c>
      <c r="U37" s="10">
        <v>7.4422189999999999E-2</v>
      </c>
      <c r="V37" s="10">
        <v>3.3056240000000001E-2</v>
      </c>
      <c r="W37" s="10">
        <v>0.74875528999999996</v>
      </c>
      <c r="X37" s="10">
        <v>0.53486853000000001</v>
      </c>
      <c r="Y37" s="10">
        <v>0.37410008</v>
      </c>
      <c r="Z37" s="10">
        <v>8.8319662900000004</v>
      </c>
      <c r="AA37" s="10">
        <v>6.3805050200000002</v>
      </c>
      <c r="AB37" s="10">
        <v>3.62293113</v>
      </c>
      <c r="AC37" s="10">
        <v>2.97166744</v>
      </c>
      <c r="AD37" s="10">
        <v>2.42746372</v>
      </c>
      <c r="AE37" s="10">
        <v>1.47678478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0.51479251999999998</v>
      </c>
      <c r="AM37" s="10">
        <v>0.47276743999999998</v>
      </c>
      <c r="AN37" s="10">
        <v>0.44170786000000001</v>
      </c>
      <c r="AO37" s="10">
        <v>8.2275331900000008</v>
      </c>
      <c r="AP37" s="10">
        <v>6.4521119699999998</v>
      </c>
      <c r="AQ37" s="10">
        <v>4.3757171799999997</v>
      </c>
    </row>
    <row r="38" spans="1:43" x14ac:dyDescent="0.3">
      <c r="A38" s="4">
        <v>8</v>
      </c>
      <c r="B38" s="1">
        <v>769</v>
      </c>
      <c r="C38" s="1">
        <v>359</v>
      </c>
      <c r="D38" s="1">
        <v>234</v>
      </c>
      <c r="E38" s="1">
        <v>2167</v>
      </c>
      <c r="F38" s="1">
        <v>2004</v>
      </c>
      <c r="G38" s="1">
        <v>1741</v>
      </c>
      <c r="H38" s="7">
        <f t="shared" si="4"/>
        <v>2936</v>
      </c>
      <c r="I38" s="7">
        <f t="shared" si="3"/>
        <v>2363</v>
      </c>
      <c r="J38" s="7">
        <f t="shared" si="3"/>
        <v>1975</v>
      </c>
      <c r="K38" s="9">
        <v>0</v>
      </c>
      <c r="L38" s="9">
        <v>0</v>
      </c>
      <c r="M38" s="9">
        <v>0</v>
      </c>
      <c r="N38" s="12">
        <v>2.4418273400000001</v>
      </c>
      <c r="O38" s="12">
        <v>1.82971671</v>
      </c>
      <c r="P38" s="12">
        <v>0.74402462000000003</v>
      </c>
      <c r="Q38" s="10">
        <v>5.1004109999999998E-2</v>
      </c>
      <c r="R38" s="10">
        <v>5.89034E-3</v>
      </c>
      <c r="S38" s="10">
        <v>3.4037500000000001E-3</v>
      </c>
      <c r="T38" s="10">
        <v>9.1070000000000005E-3</v>
      </c>
      <c r="U38" s="10">
        <v>0</v>
      </c>
      <c r="V38" s="10">
        <v>0</v>
      </c>
      <c r="W38" s="10">
        <v>1.7668364000000001</v>
      </c>
      <c r="X38" s="10">
        <v>1.55409313</v>
      </c>
      <c r="Y38" s="10">
        <v>0.23213339</v>
      </c>
      <c r="Z38" s="10">
        <v>3.0223920299999998</v>
      </c>
      <c r="AA38" s="10">
        <v>2.0382554800000001</v>
      </c>
      <c r="AB38" s="10">
        <v>1.2816004999999999</v>
      </c>
      <c r="AC38" s="10">
        <v>9.1124224700000003</v>
      </c>
      <c r="AD38" s="10">
        <v>6.6159409499999997</v>
      </c>
      <c r="AE38" s="10">
        <v>4.5189568700000002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0.59706576</v>
      </c>
      <c r="AM38" s="10">
        <v>0.52241727999999998</v>
      </c>
      <c r="AN38" s="10">
        <v>0.34208589</v>
      </c>
      <c r="AO38" s="10">
        <v>3.8722511000000002</v>
      </c>
      <c r="AP38" s="10">
        <v>3.41553247</v>
      </c>
      <c r="AQ38" s="10">
        <v>2.8553205400000001</v>
      </c>
    </row>
    <row r="39" spans="1:43" x14ac:dyDescent="0.3">
      <c r="A39" s="4">
        <v>9</v>
      </c>
      <c r="B39" s="1">
        <v>47</v>
      </c>
      <c r="C39" s="1">
        <v>23</v>
      </c>
      <c r="D39" s="1">
        <v>3</v>
      </c>
      <c r="E39" s="1">
        <v>57</v>
      </c>
      <c r="F39" s="1">
        <v>49</v>
      </c>
      <c r="G39" s="1">
        <v>38</v>
      </c>
      <c r="H39" s="7">
        <f t="shared" si="4"/>
        <v>104</v>
      </c>
      <c r="I39" s="7">
        <f t="shared" si="3"/>
        <v>72</v>
      </c>
      <c r="J39" s="7">
        <f t="shared" si="3"/>
        <v>41</v>
      </c>
      <c r="K39" s="9">
        <v>0</v>
      </c>
      <c r="L39" s="9">
        <v>0</v>
      </c>
      <c r="M39" s="9">
        <v>0</v>
      </c>
      <c r="N39" s="12">
        <v>0.16196440000000001</v>
      </c>
      <c r="O39" s="12">
        <v>7.5810599999999997E-3</v>
      </c>
      <c r="P39" s="12">
        <v>0</v>
      </c>
      <c r="Q39" s="10">
        <v>0</v>
      </c>
      <c r="R39" s="10">
        <v>0</v>
      </c>
      <c r="S39" s="10">
        <v>0</v>
      </c>
      <c r="T39" s="10">
        <v>2.5883799999999998E-2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0.60527039000000005</v>
      </c>
      <c r="AA39" s="10">
        <v>0.39017018999999997</v>
      </c>
      <c r="AB39" s="10">
        <v>5.5943149999999997E-2</v>
      </c>
      <c r="AC39" s="10">
        <v>1.0179815999999999</v>
      </c>
      <c r="AD39" s="10">
        <v>0.72402739000000005</v>
      </c>
      <c r="AE39" s="10">
        <v>0.32255147000000001</v>
      </c>
      <c r="AF39" s="10">
        <v>2.7421520000000001E-2</v>
      </c>
      <c r="AG39" s="10">
        <v>2.05662E-2</v>
      </c>
      <c r="AH39" s="10">
        <v>1.371087E-2</v>
      </c>
      <c r="AI39" s="10">
        <v>0</v>
      </c>
      <c r="AJ39" s="10">
        <v>0</v>
      </c>
      <c r="AK39" s="10">
        <v>0</v>
      </c>
      <c r="AL39" s="10">
        <v>2.6037330000000001E-2</v>
      </c>
      <c r="AM39" s="10">
        <v>2.3616069999999999E-2</v>
      </c>
      <c r="AN39" s="10">
        <v>1.8565169999999999E-2</v>
      </c>
      <c r="AO39" s="10">
        <v>0.59384795999999995</v>
      </c>
      <c r="AP39" s="10">
        <v>0.40690489000000002</v>
      </c>
      <c r="AQ39" s="10">
        <v>0.20372095000000001</v>
      </c>
    </row>
    <row r="40" spans="1:43" x14ac:dyDescent="0.3">
      <c r="A40" s="4">
        <v>10</v>
      </c>
      <c r="B40" s="1">
        <v>394</v>
      </c>
      <c r="C40" s="1">
        <v>250</v>
      </c>
      <c r="D40" s="1">
        <v>121</v>
      </c>
      <c r="E40" s="1">
        <v>162</v>
      </c>
      <c r="F40" s="1">
        <v>118</v>
      </c>
      <c r="G40" s="1">
        <v>72</v>
      </c>
      <c r="H40" s="7">
        <f t="shared" si="4"/>
        <v>556</v>
      </c>
      <c r="I40" s="7">
        <f t="shared" si="3"/>
        <v>368</v>
      </c>
      <c r="J40" s="7">
        <f t="shared" si="3"/>
        <v>193</v>
      </c>
      <c r="K40" s="9">
        <v>0</v>
      </c>
      <c r="L40" s="9">
        <v>0</v>
      </c>
      <c r="M40" s="9">
        <v>0</v>
      </c>
      <c r="N40" s="12">
        <v>0.28384509000000002</v>
      </c>
      <c r="O40" s="12">
        <v>9.4455910000000004E-2</v>
      </c>
      <c r="P40" s="12">
        <v>0</v>
      </c>
      <c r="Q40" s="10">
        <v>0.76848709999999998</v>
      </c>
      <c r="R40" s="10">
        <v>0.72034295999999998</v>
      </c>
      <c r="S40" s="10">
        <v>0.61588067000000002</v>
      </c>
      <c r="T40" s="10">
        <v>1.1813699999999999E-3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2.3061902000000001</v>
      </c>
      <c r="AA40" s="10">
        <v>1.50270663</v>
      </c>
      <c r="AB40" s="10">
        <v>0.52175170999999998</v>
      </c>
      <c r="AC40" s="10">
        <v>2.1499589499999998</v>
      </c>
      <c r="AD40" s="10">
        <v>1.6306549100000001</v>
      </c>
      <c r="AE40" s="10">
        <v>1.01605243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0.39178401000000002</v>
      </c>
      <c r="AM40" s="10">
        <v>0.27407710000000002</v>
      </c>
      <c r="AN40" s="10">
        <v>0.18420866999999999</v>
      </c>
      <c r="AO40" s="10">
        <v>5.0020339900000002</v>
      </c>
      <c r="AP40" s="10">
        <v>3.3983680199999999</v>
      </c>
      <c r="AQ40" s="10">
        <v>1.9067143799999999</v>
      </c>
    </row>
    <row r="41" spans="1:43" x14ac:dyDescent="0.3">
      <c r="A41" s="4">
        <v>11</v>
      </c>
      <c r="B41" s="1">
        <v>5936</v>
      </c>
      <c r="C41" s="1">
        <v>3947</v>
      </c>
      <c r="D41" s="1">
        <v>1571</v>
      </c>
      <c r="E41" s="1">
        <v>1446</v>
      </c>
      <c r="F41" s="1">
        <v>1048</v>
      </c>
      <c r="G41" s="1">
        <v>715</v>
      </c>
      <c r="H41" s="7">
        <f t="shared" si="4"/>
        <v>7382</v>
      </c>
      <c r="I41" s="7">
        <f t="shared" si="3"/>
        <v>4995</v>
      </c>
      <c r="J41" s="7">
        <f t="shared" si="3"/>
        <v>2286</v>
      </c>
      <c r="K41" s="9">
        <v>0</v>
      </c>
      <c r="L41" s="9">
        <v>0</v>
      </c>
      <c r="M41" s="9">
        <v>0</v>
      </c>
      <c r="N41" s="12">
        <v>6.7946732399999998</v>
      </c>
      <c r="O41" s="12">
        <v>6.0971828700000001</v>
      </c>
      <c r="P41" s="12">
        <v>5.3090676800000001</v>
      </c>
      <c r="Q41" s="10">
        <v>8.2783815700000005</v>
      </c>
      <c r="R41" s="10">
        <v>6.9276761499999999</v>
      </c>
      <c r="S41" s="10">
        <v>2.9087118900000002</v>
      </c>
      <c r="T41" s="10">
        <v>0.37675081999999999</v>
      </c>
      <c r="U41" s="10">
        <v>0.20494768999999999</v>
      </c>
      <c r="V41" s="10">
        <v>0.12290152999999999</v>
      </c>
      <c r="W41" s="10">
        <v>4.5445063799999996</v>
      </c>
      <c r="X41" s="10">
        <v>3.7073719199999999</v>
      </c>
      <c r="Y41" s="10">
        <v>2.1035737700000001</v>
      </c>
      <c r="Z41" s="10">
        <v>13.413111410000001</v>
      </c>
      <c r="AA41" s="10">
        <v>9.0640084699999992</v>
      </c>
      <c r="AB41" s="10">
        <v>4.1876182599999998</v>
      </c>
      <c r="AC41" s="10">
        <v>14.65454647</v>
      </c>
      <c r="AD41" s="10">
        <v>12.622293239999999</v>
      </c>
      <c r="AE41" s="10">
        <v>8.8115933299999991</v>
      </c>
      <c r="AF41" s="10">
        <v>0</v>
      </c>
      <c r="AG41" s="10">
        <v>0</v>
      </c>
      <c r="AH41" s="10">
        <v>0</v>
      </c>
      <c r="AI41" s="10">
        <v>7.0207240000000004E-2</v>
      </c>
      <c r="AJ41" s="10">
        <v>1.3054939999999999E-2</v>
      </c>
      <c r="AK41" s="10">
        <v>0</v>
      </c>
      <c r="AL41" s="10">
        <v>3.8468327599999999</v>
      </c>
      <c r="AM41" s="10">
        <v>3.5315646599999999</v>
      </c>
      <c r="AN41" s="10">
        <v>2.5162968399999999</v>
      </c>
      <c r="AO41" s="10">
        <v>14.402532689999999</v>
      </c>
      <c r="AP41" s="10">
        <v>11.637880340000001</v>
      </c>
      <c r="AQ41" s="10">
        <v>9.2596173000000004</v>
      </c>
    </row>
    <row r="42" spans="1:43" x14ac:dyDescent="0.3">
      <c r="A42" s="4">
        <v>12</v>
      </c>
      <c r="B42" s="1">
        <v>7500</v>
      </c>
      <c r="C42" s="1">
        <v>4931</v>
      </c>
      <c r="D42" s="1">
        <v>2964</v>
      </c>
      <c r="E42" s="1">
        <v>1308</v>
      </c>
      <c r="F42" s="1">
        <v>940</v>
      </c>
      <c r="G42" s="1">
        <v>601</v>
      </c>
      <c r="H42" s="7">
        <f t="shared" si="4"/>
        <v>8808</v>
      </c>
      <c r="I42" s="7">
        <f t="shared" si="3"/>
        <v>5871</v>
      </c>
      <c r="J42" s="7">
        <f t="shared" si="3"/>
        <v>3565</v>
      </c>
      <c r="K42" s="9">
        <v>0</v>
      </c>
      <c r="L42" s="9">
        <v>0</v>
      </c>
      <c r="M42" s="9">
        <v>0</v>
      </c>
      <c r="N42" s="12">
        <v>1.0240845300000001</v>
      </c>
      <c r="O42" s="12">
        <v>0.85005887999999996</v>
      </c>
      <c r="P42" s="12">
        <v>0.48234918999999998</v>
      </c>
      <c r="Q42" s="10">
        <v>4.75169598</v>
      </c>
      <c r="R42" s="10">
        <v>3.3728639999999999</v>
      </c>
      <c r="S42" s="10">
        <v>3.1654713700000001</v>
      </c>
      <c r="T42" s="10">
        <v>1.6461158499999999</v>
      </c>
      <c r="U42" s="10">
        <v>1.1849569900000001</v>
      </c>
      <c r="V42" s="10">
        <v>0.77134332000000005</v>
      </c>
      <c r="W42" s="10">
        <v>2.1186644299999999</v>
      </c>
      <c r="X42" s="10">
        <v>1.9227894699999999</v>
      </c>
      <c r="Y42" s="10">
        <v>0.86539509000000003</v>
      </c>
      <c r="Z42" s="10">
        <v>20.163917720000001</v>
      </c>
      <c r="AA42" s="10">
        <v>13.585725010000001</v>
      </c>
      <c r="AB42" s="10">
        <v>8.5119422799999995</v>
      </c>
      <c r="AC42" s="10">
        <v>10.09944632</v>
      </c>
      <c r="AD42" s="10">
        <v>8.1007771900000005</v>
      </c>
      <c r="AE42" s="10">
        <v>6.3038090999999996</v>
      </c>
      <c r="AF42" s="10">
        <v>0</v>
      </c>
      <c r="AG42" s="10">
        <v>0</v>
      </c>
      <c r="AH42" s="10">
        <v>0</v>
      </c>
      <c r="AI42" s="10">
        <v>0.57934916999999997</v>
      </c>
      <c r="AJ42" s="10">
        <v>0.41231394999999998</v>
      </c>
      <c r="AK42" s="10">
        <v>0.38231233999999997</v>
      </c>
      <c r="AL42" s="10">
        <v>2.6961265000000001</v>
      </c>
      <c r="AM42" s="10">
        <v>2.1333116699999999</v>
      </c>
      <c r="AN42" s="10">
        <v>1.29776464</v>
      </c>
      <c r="AO42" s="10">
        <v>23.574533219999999</v>
      </c>
      <c r="AP42" s="10">
        <v>15.44745919</v>
      </c>
      <c r="AQ42" s="10">
        <v>6.7625089599999999</v>
      </c>
    </row>
    <row r="43" spans="1:43" x14ac:dyDescent="0.3">
      <c r="A43" s="4">
        <v>13</v>
      </c>
      <c r="B43" s="1">
        <v>2790</v>
      </c>
      <c r="C43" s="1">
        <v>2258</v>
      </c>
      <c r="D43" s="1">
        <v>1478</v>
      </c>
      <c r="E43" s="1">
        <v>901</v>
      </c>
      <c r="F43" s="1">
        <v>676</v>
      </c>
      <c r="G43" s="1">
        <v>455</v>
      </c>
      <c r="H43" s="7">
        <f t="shared" si="4"/>
        <v>3691</v>
      </c>
      <c r="I43" s="7">
        <f t="shared" si="3"/>
        <v>2934</v>
      </c>
      <c r="J43" s="7">
        <f t="shared" si="3"/>
        <v>1933</v>
      </c>
      <c r="K43" s="9">
        <v>0</v>
      </c>
      <c r="L43" s="9">
        <v>0</v>
      </c>
      <c r="M43" s="9">
        <v>0</v>
      </c>
      <c r="N43" s="12">
        <v>1.38321282</v>
      </c>
      <c r="O43" s="12">
        <v>0.89973939000000003</v>
      </c>
      <c r="P43" s="12">
        <v>0.60235930999999998</v>
      </c>
      <c r="Q43" s="10">
        <v>3.6510106499999999</v>
      </c>
      <c r="R43" s="10">
        <v>2.1231461700000001</v>
      </c>
      <c r="S43" s="10">
        <v>0.80786038999999998</v>
      </c>
      <c r="T43" s="10">
        <v>9.9442050000000004E-2</v>
      </c>
      <c r="U43" s="10">
        <v>8.9437130000000004E-2</v>
      </c>
      <c r="V43" s="10">
        <v>6.9490419999999997E-2</v>
      </c>
      <c r="W43" s="10">
        <v>0.29954396</v>
      </c>
      <c r="X43" s="10">
        <v>0.21296524</v>
      </c>
      <c r="Y43" s="10">
        <v>0.12791913999999999</v>
      </c>
      <c r="Z43" s="10">
        <v>4.3839460900000002</v>
      </c>
      <c r="AA43" s="10">
        <v>2.8011120799999998</v>
      </c>
      <c r="AB43" s="10">
        <v>1.57741683</v>
      </c>
      <c r="AC43" s="10">
        <v>4.1738619699999999</v>
      </c>
      <c r="AD43" s="10">
        <v>2.8869191500000002</v>
      </c>
      <c r="AE43" s="10">
        <v>1.72367581</v>
      </c>
      <c r="AF43" s="10">
        <v>1.4209820099999999</v>
      </c>
      <c r="AG43" s="10">
        <v>0.16275653000000001</v>
      </c>
      <c r="AH43" s="10">
        <v>5.7654579999999997E-2</v>
      </c>
      <c r="AI43" s="10">
        <v>0</v>
      </c>
      <c r="AJ43" s="10">
        <v>0</v>
      </c>
      <c r="AK43" s="10">
        <v>0</v>
      </c>
      <c r="AL43" s="10">
        <v>0.24979602000000001</v>
      </c>
      <c r="AM43" s="10">
        <v>0.17017019999999999</v>
      </c>
      <c r="AN43" s="10">
        <v>0.10233622000000001</v>
      </c>
      <c r="AO43" s="10">
        <v>13.019327540000001</v>
      </c>
      <c r="AP43" s="10">
        <v>7.2919343100000003</v>
      </c>
      <c r="AQ43" s="10">
        <v>3.36364755</v>
      </c>
    </row>
    <row r="44" spans="1:43" x14ac:dyDescent="0.3">
      <c r="A44" s="4">
        <v>14</v>
      </c>
      <c r="B44" s="1">
        <v>601</v>
      </c>
      <c r="C44" s="1">
        <v>447</v>
      </c>
      <c r="D44" s="1">
        <v>268</v>
      </c>
      <c r="E44" s="1">
        <v>375</v>
      </c>
      <c r="F44" s="1">
        <v>274</v>
      </c>
      <c r="G44" s="1">
        <v>174</v>
      </c>
      <c r="H44" s="7">
        <f t="shared" si="4"/>
        <v>976</v>
      </c>
      <c r="I44" s="7">
        <f t="shared" si="3"/>
        <v>721</v>
      </c>
      <c r="J44" s="7">
        <f t="shared" si="3"/>
        <v>442</v>
      </c>
      <c r="K44" s="9">
        <v>0</v>
      </c>
      <c r="L44" s="9">
        <v>0</v>
      </c>
      <c r="M44" s="9">
        <v>0</v>
      </c>
      <c r="N44" s="12">
        <v>2.0021230000000001E-2</v>
      </c>
      <c r="O44" s="12">
        <v>1.501592E-2</v>
      </c>
      <c r="P44" s="12">
        <v>1.001061E-2</v>
      </c>
      <c r="Q44" s="10">
        <v>1.88189429</v>
      </c>
      <c r="R44" s="10">
        <v>1.32205895</v>
      </c>
      <c r="S44" s="10">
        <v>0.77500345000000004</v>
      </c>
      <c r="T44" s="10">
        <v>7.3729680000000006E-2</v>
      </c>
      <c r="U44" s="10">
        <v>4.4705460000000002E-2</v>
      </c>
      <c r="V44" s="10">
        <v>2.5947370000000001E-2</v>
      </c>
      <c r="W44" s="10">
        <v>0.71931986000000003</v>
      </c>
      <c r="X44" s="10">
        <v>0.41208104000000001</v>
      </c>
      <c r="Y44" s="10">
        <v>0.10567770999999999</v>
      </c>
      <c r="Z44" s="10">
        <v>2.3823192500000001</v>
      </c>
      <c r="AA44" s="10">
        <v>1.8001811999999999</v>
      </c>
      <c r="AB44" s="10">
        <v>1.33948449</v>
      </c>
      <c r="AC44" s="10">
        <v>2.3757188299999998</v>
      </c>
      <c r="AD44" s="10">
        <v>2.0110359999999998</v>
      </c>
      <c r="AE44" s="10">
        <v>1.5579725900000001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0.20455601000000001</v>
      </c>
      <c r="AM44" s="10">
        <v>0.14995602999999999</v>
      </c>
      <c r="AN44" s="10">
        <v>9.1709089999999993E-2</v>
      </c>
      <c r="AO44" s="10">
        <v>3.6410462300000002</v>
      </c>
      <c r="AP44" s="10">
        <v>1.99429269</v>
      </c>
      <c r="AQ44" s="10">
        <v>0.85056478999999996</v>
      </c>
    </row>
    <row r="45" spans="1:43" x14ac:dyDescent="0.3">
      <c r="A45" s="4">
        <v>15</v>
      </c>
      <c r="B45" s="1">
        <v>3952</v>
      </c>
      <c r="C45" s="1">
        <v>2735</v>
      </c>
      <c r="D45" s="1">
        <v>1649</v>
      </c>
      <c r="E45" s="1">
        <v>807</v>
      </c>
      <c r="F45" s="1">
        <v>642</v>
      </c>
      <c r="G45" s="1">
        <v>463</v>
      </c>
      <c r="H45" s="7">
        <f t="shared" si="4"/>
        <v>4759</v>
      </c>
      <c r="I45" s="7">
        <f t="shared" si="3"/>
        <v>3377</v>
      </c>
      <c r="J45" s="7">
        <f t="shared" si="3"/>
        <v>2112</v>
      </c>
      <c r="K45" s="9">
        <v>0</v>
      </c>
      <c r="L45" s="9">
        <v>0</v>
      </c>
      <c r="M45" s="9">
        <v>0</v>
      </c>
      <c r="N45" s="12">
        <v>1.7770046399999999</v>
      </c>
      <c r="O45" s="12">
        <v>1.4400727600000001</v>
      </c>
      <c r="P45" s="12">
        <v>0.56905094000000001</v>
      </c>
      <c r="Q45" s="10">
        <v>1.01925869</v>
      </c>
      <c r="R45" s="10">
        <v>0.60043177999999997</v>
      </c>
      <c r="S45" s="10">
        <v>0.13753744000000001</v>
      </c>
      <c r="T45" s="10">
        <v>0.48084895</v>
      </c>
      <c r="U45" s="10">
        <v>0.27056192000000001</v>
      </c>
      <c r="V45" s="10">
        <v>0.11636285</v>
      </c>
      <c r="W45" s="10">
        <v>4.7617409200000003</v>
      </c>
      <c r="X45" s="10">
        <v>3.7352076799999998</v>
      </c>
      <c r="Y45" s="10">
        <v>1.67160489</v>
      </c>
      <c r="Z45" s="10">
        <v>7.7951706999999999</v>
      </c>
      <c r="AA45" s="10">
        <v>5.3579666100000001</v>
      </c>
      <c r="AB45" s="10">
        <v>3.0363250499999999</v>
      </c>
      <c r="AC45" s="10">
        <v>8.3624559499999993</v>
      </c>
      <c r="AD45" s="10">
        <v>7.4700860799999997</v>
      </c>
      <c r="AE45" s="10">
        <v>5.6212685799999997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1.63039914</v>
      </c>
      <c r="AM45" s="10">
        <v>1.2366883</v>
      </c>
      <c r="AN45" s="10">
        <v>1.0068539000000001</v>
      </c>
      <c r="AO45" s="10">
        <v>6.2418922600000002</v>
      </c>
      <c r="AP45" s="10">
        <v>4.1990369200000002</v>
      </c>
      <c r="AQ45" s="10">
        <v>2.6919652599999999</v>
      </c>
    </row>
    <row r="46" spans="1:43" x14ac:dyDescent="0.3">
      <c r="A46" s="4">
        <v>16</v>
      </c>
      <c r="B46" s="1">
        <v>629</v>
      </c>
      <c r="C46" s="1">
        <v>397</v>
      </c>
      <c r="D46" s="1">
        <v>285</v>
      </c>
      <c r="E46" s="1">
        <v>500</v>
      </c>
      <c r="F46" s="1">
        <v>394</v>
      </c>
      <c r="G46" s="1">
        <v>283</v>
      </c>
      <c r="H46" s="7">
        <f t="shared" si="4"/>
        <v>1129</v>
      </c>
      <c r="I46" s="7">
        <f t="shared" si="3"/>
        <v>791</v>
      </c>
      <c r="J46" s="7">
        <f t="shared" si="3"/>
        <v>568</v>
      </c>
      <c r="K46" s="9">
        <v>1</v>
      </c>
      <c r="L46" s="9">
        <v>1</v>
      </c>
      <c r="M46" s="9">
        <v>1</v>
      </c>
      <c r="N46" s="12">
        <v>5.9895169499999996</v>
      </c>
      <c r="O46" s="12">
        <v>5.1397232099999997</v>
      </c>
      <c r="P46" s="12">
        <v>4.5006338499999998</v>
      </c>
      <c r="Q46" s="10">
        <v>0.30746580000000001</v>
      </c>
      <c r="R46" s="10">
        <v>0.16498674999999999</v>
      </c>
      <c r="S46" s="10">
        <v>5.2332030000000002E-2</v>
      </c>
      <c r="T46" s="10">
        <v>1.190562E-2</v>
      </c>
      <c r="U46" s="10">
        <v>1.81785E-3</v>
      </c>
      <c r="V46" s="10">
        <v>0</v>
      </c>
      <c r="W46" s="10">
        <v>0.49466227000000002</v>
      </c>
      <c r="X46" s="10">
        <v>0.36696178000000002</v>
      </c>
      <c r="Y46" s="10">
        <v>5.0670350000000003E-2</v>
      </c>
      <c r="Z46" s="10">
        <v>2.4680077699999998</v>
      </c>
      <c r="AA46" s="10">
        <v>1.82726017</v>
      </c>
      <c r="AB46" s="10">
        <v>0.88804333000000002</v>
      </c>
      <c r="AC46" s="10">
        <v>3.1302469799999999</v>
      </c>
      <c r="AD46" s="10">
        <v>2.56518793</v>
      </c>
      <c r="AE46" s="10">
        <v>1.82602858</v>
      </c>
      <c r="AF46" s="10">
        <v>6.60117E-3</v>
      </c>
      <c r="AG46" s="10">
        <v>5.0008800000000001E-3</v>
      </c>
      <c r="AH46" s="10">
        <v>3.4004500000000002E-3</v>
      </c>
      <c r="AI46" s="10">
        <v>0</v>
      </c>
      <c r="AJ46" s="10">
        <v>0</v>
      </c>
      <c r="AK46" s="10">
        <v>0</v>
      </c>
      <c r="AL46" s="10">
        <v>0.26458031999999998</v>
      </c>
      <c r="AM46" s="10">
        <v>0.18833865</v>
      </c>
      <c r="AN46" s="10">
        <v>3.3288560000000002E-2</v>
      </c>
      <c r="AO46" s="10">
        <v>4.2918950699999998</v>
      </c>
      <c r="AP46" s="10">
        <v>3.3598582499999998</v>
      </c>
      <c r="AQ46" s="10">
        <v>2.12023698</v>
      </c>
    </row>
    <row r="47" spans="1:43" x14ac:dyDescent="0.3">
      <c r="A47" s="4">
        <v>17</v>
      </c>
      <c r="B47" s="1">
        <v>1585</v>
      </c>
      <c r="C47" s="1">
        <v>1087</v>
      </c>
      <c r="D47" s="1">
        <v>569</v>
      </c>
      <c r="E47" s="1">
        <v>1199</v>
      </c>
      <c r="F47" s="1">
        <v>884</v>
      </c>
      <c r="G47" s="1">
        <v>520</v>
      </c>
      <c r="H47" s="7">
        <f t="shared" si="4"/>
        <v>2784</v>
      </c>
      <c r="I47" s="7">
        <f t="shared" si="3"/>
        <v>1971</v>
      </c>
      <c r="J47" s="7">
        <f t="shared" si="3"/>
        <v>1089</v>
      </c>
      <c r="K47" s="9">
        <v>1</v>
      </c>
      <c r="L47" s="9">
        <v>1</v>
      </c>
      <c r="M47" s="9">
        <v>0</v>
      </c>
      <c r="N47" s="12">
        <v>4.1756234799999996</v>
      </c>
      <c r="O47" s="12">
        <v>3.4681418700000002</v>
      </c>
      <c r="P47" s="12">
        <v>2.58910011</v>
      </c>
      <c r="Q47" s="10">
        <v>2.4290763499999999</v>
      </c>
      <c r="R47" s="10">
        <v>1.5999611</v>
      </c>
      <c r="S47" s="10">
        <v>0.44387415000000002</v>
      </c>
      <c r="T47" s="10">
        <v>8.1695719999999999E-2</v>
      </c>
      <c r="U47" s="10">
        <v>3.7703630000000002E-2</v>
      </c>
      <c r="V47" s="10">
        <v>0</v>
      </c>
      <c r="W47" s="10">
        <v>1.82665513</v>
      </c>
      <c r="X47" s="10">
        <v>1.46442871</v>
      </c>
      <c r="Y47" s="10">
        <v>0.43456187000000002</v>
      </c>
      <c r="Z47" s="10">
        <v>5.4456294400000003</v>
      </c>
      <c r="AA47" s="10">
        <v>3.7213205</v>
      </c>
      <c r="AB47" s="10">
        <v>2.20865241</v>
      </c>
      <c r="AC47" s="10">
        <v>8.6421690099999999</v>
      </c>
      <c r="AD47" s="10">
        <v>5.7187407800000001</v>
      </c>
      <c r="AE47" s="10">
        <v>2.7623872199999999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1.1835036999999999</v>
      </c>
      <c r="AM47" s="10">
        <v>0.73190498000000004</v>
      </c>
      <c r="AN47" s="10">
        <v>0.33292440000000001</v>
      </c>
      <c r="AO47" s="10">
        <v>8.5230439699999998</v>
      </c>
      <c r="AP47" s="10">
        <v>5.73707324</v>
      </c>
      <c r="AQ47" s="10">
        <v>3.3104066900000002</v>
      </c>
    </row>
    <row r="48" spans="1:43" x14ac:dyDescent="0.3">
      <c r="A48" s="4">
        <v>18</v>
      </c>
      <c r="B48" s="1">
        <v>347</v>
      </c>
      <c r="C48" s="1">
        <v>258</v>
      </c>
      <c r="D48" s="1">
        <v>199</v>
      </c>
      <c r="E48" s="1">
        <v>219</v>
      </c>
      <c r="F48" s="1">
        <v>160</v>
      </c>
      <c r="G48" s="1">
        <v>122</v>
      </c>
      <c r="H48" s="7">
        <f t="shared" si="4"/>
        <v>566</v>
      </c>
      <c r="I48" s="7">
        <f t="shared" si="3"/>
        <v>418</v>
      </c>
      <c r="J48" s="7">
        <f t="shared" si="3"/>
        <v>321</v>
      </c>
      <c r="K48" s="9">
        <v>0</v>
      </c>
      <c r="L48" s="9">
        <v>0</v>
      </c>
      <c r="M48" s="9">
        <v>0</v>
      </c>
      <c r="N48" s="12">
        <v>0.40872324999999998</v>
      </c>
      <c r="O48" s="12">
        <v>0.26023268999999999</v>
      </c>
      <c r="P48" s="12">
        <v>0.11720696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0.39506542</v>
      </c>
      <c r="X48" s="10">
        <v>0.27366025999999999</v>
      </c>
      <c r="Y48" s="10">
        <v>0.22298034999999999</v>
      </c>
      <c r="Z48" s="10">
        <v>0.45727498</v>
      </c>
      <c r="AA48" s="10">
        <v>0.29123302000000001</v>
      </c>
      <c r="AB48" s="10">
        <v>0.15879297000000001</v>
      </c>
      <c r="AC48" s="10">
        <v>0.34124178999999999</v>
      </c>
      <c r="AD48" s="10">
        <v>0.21419484</v>
      </c>
      <c r="AE48" s="10">
        <v>0.11983501000000001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2.9882200000000001E-2</v>
      </c>
      <c r="AM48" s="10">
        <v>2.9019320000000001E-2</v>
      </c>
      <c r="AN48" s="10">
        <v>1.422473E-2</v>
      </c>
      <c r="AO48" s="10">
        <v>2.4307296200000001</v>
      </c>
      <c r="AP48" s="10">
        <v>1.82192482</v>
      </c>
      <c r="AQ48" s="10">
        <v>1.1773914599999999</v>
      </c>
    </row>
    <row r="49" spans="1:43" x14ac:dyDescent="0.3">
      <c r="A49" s="4">
        <v>19</v>
      </c>
      <c r="B49" s="1">
        <v>8</v>
      </c>
      <c r="C49" s="1">
        <v>5</v>
      </c>
      <c r="D49" s="1">
        <v>3</v>
      </c>
      <c r="E49" s="1">
        <v>6</v>
      </c>
      <c r="F49" s="1">
        <v>5</v>
      </c>
      <c r="G49" s="1">
        <v>3</v>
      </c>
      <c r="H49" s="7">
        <f t="shared" si="4"/>
        <v>14</v>
      </c>
      <c r="I49" s="7">
        <f t="shared" si="3"/>
        <v>10</v>
      </c>
      <c r="J49" s="7">
        <f t="shared" si="3"/>
        <v>6</v>
      </c>
      <c r="K49" s="9">
        <v>0</v>
      </c>
      <c r="L49" s="9">
        <v>0</v>
      </c>
      <c r="M49" s="9">
        <v>0</v>
      </c>
      <c r="N49" s="12">
        <v>1.81114135</v>
      </c>
      <c r="O49" s="12">
        <v>1.6723790999999999</v>
      </c>
      <c r="P49" s="12">
        <v>1.1146533000000001</v>
      </c>
      <c r="Q49" s="10">
        <v>3.3E-3</v>
      </c>
      <c r="R49" s="10">
        <v>2.4999699999999998E-3</v>
      </c>
      <c r="S49" s="10">
        <v>1.69995E-3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3.6448559999999998E-2</v>
      </c>
      <c r="AA49" s="10">
        <v>1.8564560000000001E-2</v>
      </c>
      <c r="AB49" s="10">
        <v>1.88809E-3</v>
      </c>
      <c r="AC49" s="10">
        <v>0.12797792999999999</v>
      </c>
      <c r="AD49" s="10">
        <v>5.7392159999999998E-2</v>
      </c>
      <c r="AE49" s="10">
        <v>5.1131700000000002E-3</v>
      </c>
      <c r="AF49" s="10">
        <v>2.0265040000000002E-2</v>
      </c>
      <c r="AG49" s="10">
        <v>1.5352380000000001E-2</v>
      </c>
      <c r="AH49" s="10">
        <v>9.8424399999999992E-3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2.5898647499999998</v>
      </c>
      <c r="AP49" s="10">
        <v>1.8968921000000001</v>
      </c>
      <c r="AQ49" s="10">
        <v>1.4083866</v>
      </c>
    </row>
    <row r="50" spans="1:43" x14ac:dyDescent="0.3">
      <c r="A50" s="4">
        <v>22</v>
      </c>
      <c r="B50" s="1">
        <v>1008</v>
      </c>
      <c r="C50" s="1">
        <v>739</v>
      </c>
      <c r="D50" s="1">
        <v>470</v>
      </c>
      <c r="E50" s="1">
        <v>479</v>
      </c>
      <c r="F50" s="1">
        <v>403</v>
      </c>
      <c r="G50" s="1">
        <v>300</v>
      </c>
      <c r="H50" s="7">
        <f t="shared" si="4"/>
        <v>1487</v>
      </c>
      <c r="I50" s="7">
        <f t="shared" si="3"/>
        <v>1142</v>
      </c>
      <c r="J50" s="7">
        <f t="shared" si="3"/>
        <v>770</v>
      </c>
      <c r="K50" s="9">
        <v>3</v>
      </c>
      <c r="L50" s="9">
        <v>1</v>
      </c>
      <c r="M50" s="9">
        <v>0</v>
      </c>
      <c r="N50" s="12">
        <v>14.126059590000001</v>
      </c>
      <c r="O50" s="12">
        <v>10.467188030000001</v>
      </c>
      <c r="P50" s="12">
        <v>5.9534640000000003</v>
      </c>
      <c r="Q50" s="10">
        <v>10.003989799999999</v>
      </c>
      <c r="R50" s="10">
        <v>7.7707387299999997</v>
      </c>
      <c r="S50" s="10">
        <v>5.5651729699999999</v>
      </c>
      <c r="T50" s="10">
        <v>0.10672514</v>
      </c>
      <c r="U50" s="10">
        <v>5.3267500000000002E-2</v>
      </c>
      <c r="V50" s="10">
        <v>2.6820320000000002E-2</v>
      </c>
      <c r="W50" s="10">
        <v>2.7327478200000002</v>
      </c>
      <c r="X50" s="10">
        <v>1.7332841699999999</v>
      </c>
      <c r="Y50" s="10">
        <v>0.96792659000000003</v>
      </c>
      <c r="Z50" s="10">
        <v>8.5374854599999992</v>
      </c>
      <c r="AA50" s="10">
        <v>6.6195316599999998</v>
      </c>
      <c r="AB50" s="10">
        <v>4.3934593800000004</v>
      </c>
      <c r="AC50" s="10">
        <v>13.94606649</v>
      </c>
      <c r="AD50" s="10">
        <v>10.05762314</v>
      </c>
      <c r="AE50" s="10">
        <v>7.3144071400000001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2.2003096800000002</v>
      </c>
      <c r="AM50" s="10">
        <v>1.61213389</v>
      </c>
      <c r="AN50" s="10">
        <v>1.28085274</v>
      </c>
      <c r="AO50" s="10">
        <v>21.31132753</v>
      </c>
      <c r="AP50" s="10">
        <v>18.068131390000001</v>
      </c>
      <c r="AQ50" s="10">
        <v>13.50305987</v>
      </c>
    </row>
    <row r="51" spans="1:43" x14ac:dyDescent="0.3">
      <c r="A51" s="5" t="s">
        <v>1</v>
      </c>
      <c r="B51" s="8">
        <f>SUM(B31:B50)</f>
        <v>31839</v>
      </c>
      <c r="C51" s="8">
        <f t="shared" ref="C51:AQ51" si="5">SUM(C31:C50)</f>
        <v>21641</v>
      </c>
      <c r="D51" s="8">
        <f t="shared" si="5"/>
        <v>12034</v>
      </c>
      <c r="E51" s="8">
        <f t="shared" si="5"/>
        <v>12526</v>
      </c>
      <c r="F51" s="8">
        <f t="shared" si="5"/>
        <v>9735</v>
      </c>
      <c r="G51" s="8">
        <f t="shared" si="5"/>
        <v>6871</v>
      </c>
      <c r="H51" s="8">
        <f t="shared" si="5"/>
        <v>44365</v>
      </c>
      <c r="I51" s="8">
        <f t="shared" si="5"/>
        <v>31376</v>
      </c>
      <c r="J51" s="8">
        <f t="shared" si="5"/>
        <v>18905</v>
      </c>
      <c r="K51" s="8">
        <f t="shared" si="5"/>
        <v>5</v>
      </c>
      <c r="L51" s="8">
        <f t="shared" si="5"/>
        <v>3</v>
      </c>
      <c r="M51" s="8">
        <f t="shared" si="5"/>
        <v>1</v>
      </c>
      <c r="N51" s="11">
        <f t="shared" si="5"/>
        <v>42.204893689999999</v>
      </c>
      <c r="O51" s="11">
        <f t="shared" si="5"/>
        <v>33.04451856</v>
      </c>
      <c r="P51" s="11">
        <f t="shared" si="5"/>
        <v>22.294788669999999</v>
      </c>
      <c r="Q51" s="11">
        <f t="shared" si="5"/>
        <v>39.355963739999993</v>
      </c>
      <c r="R51" s="11">
        <f t="shared" si="5"/>
        <v>28.437707660000001</v>
      </c>
      <c r="S51" s="11">
        <f t="shared" si="5"/>
        <v>17.299921319999999</v>
      </c>
      <c r="T51" s="11">
        <f t="shared" si="5"/>
        <v>5.12518048</v>
      </c>
      <c r="U51" s="11">
        <f t="shared" si="5"/>
        <v>3.5337209400000003</v>
      </c>
      <c r="V51" s="11">
        <f t="shared" si="5"/>
        <v>2.2310202600000002</v>
      </c>
      <c r="W51" s="11">
        <f t="shared" si="5"/>
        <v>24.88633647</v>
      </c>
      <c r="X51" s="11">
        <f t="shared" si="5"/>
        <v>18.799708840000005</v>
      </c>
      <c r="Y51" s="11">
        <f t="shared" si="5"/>
        <v>9.3449229000000003</v>
      </c>
      <c r="Z51" s="11">
        <f t="shared" si="5"/>
        <v>108.61043980999999</v>
      </c>
      <c r="AA51" s="11">
        <f t="shared" si="5"/>
        <v>75.461936810000026</v>
      </c>
      <c r="AB51" s="11">
        <f t="shared" si="5"/>
        <v>43.327774410000011</v>
      </c>
      <c r="AC51" s="11">
        <f t="shared" si="5"/>
        <v>97.40894818999999</v>
      </c>
      <c r="AD51" s="11">
        <f t="shared" si="5"/>
        <v>72.155764629999993</v>
      </c>
      <c r="AE51" s="11">
        <f t="shared" si="5"/>
        <v>48.352352860000003</v>
      </c>
      <c r="AF51" s="11">
        <f t="shared" si="5"/>
        <v>1.4752697399999999</v>
      </c>
      <c r="AG51" s="11">
        <f t="shared" si="5"/>
        <v>0.20367599000000003</v>
      </c>
      <c r="AH51" s="11">
        <f t="shared" si="5"/>
        <v>8.460833999999999E-2</v>
      </c>
      <c r="AI51" s="11">
        <f t="shared" si="5"/>
        <v>0.87152445999999995</v>
      </c>
      <c r="AJ51" s="11">
        <f t="shared" si="5"/>
        <v>0.64296586</v>
      </c>
      <c r="AK51" s="11">
        <f t="shared" si="5"/>
        <v>0.50300597999999996</v>
      </c>
      <c r="AL51" s="11">
        <f t="shared" si="5"/>
        <v>16.687651959999997</v>
      </c>
      <c r="AM51" s="11">
        <f t="shared" si="5"/>
        <v>13.10042309</v>
      </c>
      <c r="AN51" s="11">
        <f t="shared" si="5"/>
        <v>8.8007022599999978</v>
      </c>
      <c r="AO51" s="11">
        <f t="shared" si="5"/>
        <v>160.08086526</v>
      </c>
      <c r="AP51" s="11">
        <f t="shared" si="5"/>
        <v>115.93654760000001</v>
      </c>
      <c r="AQ51" s="11">
        <f t="shared" si="5"/>
        <v>75.026583920000007</v>
      </c>
    </row>
    <row r="53" spans="1:43" s="6" customFormat="1" x14ac:dyDescent="0.3">
      <c r="A53" s="6" t="s">
        <v>67</v>
      </c>
      <c r="G53" s="6" t="s">
        <v>39</v>
      </c>
    </row>
    <row r="54" spans="1:43" s="2" customFormat="1" ht="30" customHeight="1" x14ac:dyDescent="0.3">
      <c r="B54" s="24" t="s">
        <v>40</v>
      </c>
      <c r="C54" s="25"/>
      <c r="D54" s="25"/>
      <c r="E54" s="25"/>
      <c r="F54" s="25"/>
      <c r="G54" s="25"/>
      <c r="H54" s="25"/>
      <c r="I54" s="25"/>
      <c r="J54" s="26"/>
      <c r="K54" s="21" t="s">
        <v>41</v>
      </c>
      <c r="L54" s="22"/>
      <c r="M54" s="23"/>
      <c r="N54" s="21" t="s">
        <v>42</v>
      </c>
      <c r="O54" s="22"/>
      <c r="P54" s="23"/>
      <c r="Q54" s="21" t="s">
        <v>43</v>
      </c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3"/>
    </row>
    <row r="55" spans="1:43" s="2" customFormat="1" ht="30" customHeight="1" x14ac:dyDescent="0.3">
      <c r="A55" s="27" t="s">
        <v>0</v>
      </c>
      <c r="B55" s="21" t="s">
        <v>44</v>
      </c>
      <c r="C55" s="22"/>
      <c r="D55" s="23"/>
      <c r="E55" s="21" t="s">
        <v>45</v>
      </c>
      <c r="F55" s="22"/>
      <c r="G55" s="23"/>
      <c r="H55" s="21" t="s">
        <v>46</v>
      </c>
      <c r="I55" s="22"/>
      <c r="J55" s="23"/>
      <c r="K55" s="21" t="s">
        <v>47</v>
      </c>
      <c r="L55" s="22"/>
      <c r="M55" s="23"/>
      <c r="N55" s="21" t="s">
        <v>48</v>
      </c>
      <c r="O55" s="22"/>
      <c r="P55" s="23"/>
      <c r="Q55" s="21" t="s">
        <v>49</v>
      </c>
      <c r="R55" s="22"/>
      <c r="S55" s="23"/>
      <c r="T55" s="21" t="s">
        <v>50</v>
      </c>
      <c r="U55" s="22"/>
      <c r="V55" s="23"/>
      <c r="W55" s="21" t="s">
        <v>51</v>
      </c>
      <c r="X55" s="22"/>
      <c r="Y55" s="23"/>
      <c r="Z55" s="21" t="s">
        <v>52</v>
      </c>
      <c r="AA55" s="22"/>
      <c r="AB55" s="23"/>
      <c r="AC55" s="21" t="s">
        <v>53</v>
      </c>
      <c r="AD55" s="22"/>
      <c r="AE55" s="23"/>
      <c r="AF55" s="21" t="s">
        <v>54</v>
      </c>
      <c r="AG55" s="22"/>
      <c r="AH55" s="23"/>
      <c r="AI55" s="21" t="s">
        <v>55</v>
      </c>
      <c r="AJ55" s="22"/>
      <c r="AK55" s="23"/>
      <c r="AL55" s="21" t="s">
        <v>56</v>
      </c>
      <c r="AM55" s="22"/>
      <c r="AN55" s="23"/>
      <c r="AO55" s="21" t="s">
        <v>57</v>
      </c>
      <c r="AP55" s="22"/>
      <c r="AQ55" s="23"/>
    </row>
    <row r="56" spans="1:43" s="2" customFormat="1" ht="28.8" x14ac:dyDescent="0.3">
      <c r="A56" s="28"/>
      <c r="B56" s="3" t="s">
        <v>60</v>
      </c>
      <c r="C56" s="3" t="s">
        <v>58</v>
      </c>
      <c r="D56" s="3" t="s">
        <v>59</v>
      </c>
      <c r="E56" s="3" t="s">
        <v>60</v>
      </c>
      <c r="F56" s="3" t="s">
        <v>58</v>
      </c>
      <c r="G56" s="3" t="s">
        <v>59</v>
      </c>
      <c r="H56" s="3" t="s">
        <v>60</v>
      </c>
      <c r="I56" s="3" t="s">
        <v>58</v>
      </c>
      <c r="J56" s="3" t="s">
        <v>59</v>
      </c>
      <c r="K56" s="3" t="s">
        <v>60</v>
      </c>
      <c r="L56" s="3" t="s">
        <v>58</v>
      </c>
      <c r="M56" s="3" t="s">
        <v>59</v>
      </c>
      <c r="N56" s="3" t="s">
        <v>60</v>
      </c>
      <c r="O56" s="3" t="s">
        <v>58</v>
      </c>
      <c r="P56" s="3" t="s">
        <v>59</v>
      </c>
      <c r="Q56" s="3" t="s">
        <v>60</v>
      </c>
      <c r="R56" s="3" t="s">
        <v>58</v>
      </c>
      <c r="S56" s="3" t="s">
        <v>59</v>
      </c>
      <c r="T56" s="3" t="s">
        <v>60</v>
      </c>
      <c r="U56" s="3" t="s">
        <v>58</v>
      </c>
      <c r="V56" s="3" t="s">
        <v>59</v>
      </c>
      <c r="W56" s="3" t="s">
        <v>60</v>
      </c>
      <c r="X56" s="3" t="s">
        <v>58</v>
      </c>
      <c r="Y56" s="3" t="s">
        <v>59</v>
      </c>
      <c r="Z56" s="3" t="s">
        <v>60</v>
      </c>
      <c r="AA56" s="3" t="s">
        <v>58</v>
      </c>
      <c r="AB56" s="3" t="s">
        <v>59</v>
      </c>
      <c r="AC56" s="3" t="s">
        <v>60</v>
      </c>
      <c r="AD56" s="3" t="s">
        <v>58</v>
      </c>
      <c r="AE56" s="3" t="s">
        <v>59</v>
      </c>
      <c r="AF56" s="3" t="s">
        <v>60</v>
      </c>
      <c r="AG56" s="3" t="s">
        <v>58</v>
      </c>
      <c r="AH56" s="3" t="s">
        <v>59</v>
      </c>
      <c r="AI56" s="3" t="s">
        <v>60</v>
      </c>
      <c r="AJ56" s="3" t="s">
        <v>58</v>
      </c>
      <c r="AK56" s="3" t="s">
        <v>59</v>
      </c>
      <c r="AL56" s="3" t="s">
        <v>60</v>
      </c>
      <c r="AM56" s="3" t="s">
        <v>58</v>
      </c>
      <c r="AN56" s="3" t="s">
        <v>59</v>
      </c>
      <c r="AO56" s="3" t="s">
        <v>60</v>
      </c>
      <c r="AP56" s="3" t="s">
        <v>58</v>
      </c>
      <c r="AQ56" s="3" t="s">
        <v>59</v>
      </c>
    </row>
    <row r="57" spans="1:43" x14ac:dyDescent="0.3">
      <c r="A57" s="4">
        <v>1</v>
      </c>
      <c r="B57" s="13">
        <v>1119</v>
      </c>
      <c r="C57" s="13">
        <v>692</v>
      </c>
      <c r="D57" s="13">
        <v>378</v>
      </c>
      <c r="E57" s="13">
        <v>582</v>
      </c>
      <c r="F57" s="13">
        <v>408</v>
      </c>
      <c r="G57" s="13">
        <v>235</v>
      </c>
      <c r="H57" s="14">
        <f>B57+E57</f>
        <v>1701</v>
      </c>
      <c r="I57" s="14">
        <f t="shared" ref="I57:J76" si="6">C57+F57</f>
        <v>1100</v>
      </c>
      <c r="J57" s="14">
        <f t="shared" si="6"/>
        <v>613</v>
      </c>
      <c r="K57" s="15">
        <v>0</v>
      </c>
      <c r="L57" s="15">
        <v>0</v>
      </c>
      <c r="M57" s="15">
        <v>0</v>
      </c>
      <c r="N57" s="12">
        <v>0</v>
      </c>
      <c r="O57" s="12">
        <v>0</v>
      </c>
      <c r="P57" s="12">
        <v>0</v>
      </c>
      <c r="Q57" s="16">
        <v>0.78562149999999997</v>
      </c>
      <c r="R57" s="16">
        <v>0.34433427999999999</v>
      </c>
      <c r="S57" s="16">
        <v>9.6527379999999996E-2</v>
      </c>
      <c r="T57" s="16">
        <v>0.42727569999999998</v>
      </c>
      <c r="U57" s="16">
        <v>0.20436317000000001</v>
      </c>
      <c r="V57" s="16">
        <v>6.8114460000000002E-2</v>
      </c>
      <c r="W57" s="16">
        <v>1.37210747</v>
      </c>
      <c r="X57" s="16">
        <v>1.0336530399999999</v>
      </c>
      <c r="Y57" s="16">
        <v>0.81472356999999995</v>
      </c>
      <c r="Z57" s="16">
        <v>9.3770810600000001</v>
      </c>
      <c r="AA57" s="16">
        <v>6.7486908000000003</v>
      </c>
      <c r="AB57" s="16">
        <v>4.4600371699999997</v>
      </c>
      <c r="AC57" s="16">
        <v>7.15216794</v>
      </c>
      <c r="AD57" s="16">
        <v>5.2646954399999997</v>
      </c>
      <c r="AE57" s="16">
        <v>2.9686560599999998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1.51775372</v>
      </c>
      <c r="AM57" s="16">
        <v>1.1002304599999999</v>
      </c>
      <c r="AN57" s="16">
        <v>0.7127713</v>
      </c>
      <c r="AO57" s="16">
        <v>5.2647726099999996</v>
      </c>
      <c r="AP57" s="16">
        <v>3.6957215799999998</v>
      </c>
      <c r="AQ57" s="16">
        <v>2.1698404899999999</v>
      </c>
    </row>
    <row r="58" spans="1:43" x14ac:dyDescent="0.3">
      <c r="A58" s="4">
        <v>2</v>
      </c>
      <c r="B58" s="13">
        <v>4036</v>
      </c>
      <c r="C58" s="13">
        <v>2671</v>
      </c>
      <c r="D58" s="13">
        <v>1601</v>
      </c>
      <c r="E58" s="13">
        <v>1184</v>
      </c>
      <c r="F58" s="13">
        <v>945</v>
      </c>
      <c r="G58" s="13">
        <v>600</v>
      </c>
      <c r="H58" s="14">
        <f t="shared" ref="H58:H76" si="7">B58+E58</f>
        <v>5220</v>
      </c>
      <c r="I58" s="14">
        <f t="shared" si="6"/>
        <v>3616</v>
      </c>
      <c r="J58" s="14">
        <f t="shared" si="6"/>
        <v>2201</v>
      </c>
      <c r="K58" s="15">
        <v>0</v>
      </c>
      <c r="L58" s="15">
        <v>0</v>
      </c>
      <c r="M58" s="15">
        <v>0</v>
      </c>
      <c r="N58" s="12">
        <v>6.1371735999999997</v>
      </c>
      <c r="O58" s="12">
        <v>4.14719529</v>
      </c>
      <c r="P58" s="12">
        <v>2.0367643499999999</v>
      </c>
      <c r="Q58" s="16">
        <v>13.326989810000001</v>
      </c>
      <c r="R58" s="16">
        <v>9.2813842700000002</v>
      </c>
      <c r="S58" s="16">
        <v>6.3054642200000002</v>
      </c>
      <c r="T58" s="16">
        <v>3.4074881399999999</v>
      </c>
      <c r="U58" s="16">
        <v>2.3996250400000001</v>
      </c>
      <c r="V58" s="16">
        <v>1.71431818</v>
      </c>
      <c r="W58" s="16">
        <v>3.0570443599999999</v>
      </c>
      <c r="X58" s="16">
        <v>2.1605384999999999</v>
      </c>
      <c r="Y58" s="16">
        <v>1.8349562100000001</v>
      </c>
      <c r="Z58" s="16">
        <v>22.226406430000001</v>
      </c>
      <c r="AA58" s="16">
        <v>15.64812978</v>
      </c>
      <c r="AB58" s="16">
        <v>9.3787605299999992</v>
      </c>
      <c r="AC58" s="16">
        <v>9.0510804100000009</v>
      </c>
      <c r="AD58" s="16">
        <v>6.3110558299999999</v>
      </c>
      <c r="AE58" s="16">
        <v>2.9941128799999999</v>
      </c>
      <c r="AF58" s="16">
        <v>0</v>
      </c>
      <c r="AG58" s="16">
        <v>0</v>
      </c>
      <c r="AH58" s="16">
        <v>0</v>
      </c>
      <c r="AI58" s="16">
        <v>3.7833260000000001E-2</v>
      </c>
      <c r="AJ58" s="16">
        <v>3.7833260000000001E-2</v>
      </c>
      <c r="AK58" s="16">
        <v>3.7833260000000001E-2</v>
      </c>
      <c r="AL58" s="16">
        <v>1.14878411</v>
      </c>
      <c r="AM58" s="16">
        <v>1.0036488100000001</v>
      </c>
      <c r="AN58" s="16">
        <v>0.77138963999999999</v>
      </c>
      <c r="AO58" s="16">
        <v>17.678550139999999</v>
      </c>
      <c r="AP58" s="16">
        <v>13.63964245</v>
      </c>
      <c r="AQ58" s="16">
        <v>9.2878642599999992</v>
      </c>
    </row>
    <row r="59" spans="1:43" x14ac:dyDescent="0.3">
      <c r="A59" s="4">
        <v>3</v>
      </c>
      <c r="B59" s="13">
        <v>3781</v>
      </c>
      <c r="C59" s="13">
        <v>2811</v>
      </c>
      <c r="D59" s="13">
        <v>1746</v>
      </c>
      <c r="E59" s="13">
        <v>1277</v>
      </c>
      <c r="F59" s="13">
        <v>986</v>
      </c>
      <c r="G59" s="13">
        <v>654</v>
      </c>
      <c r="H59" s="14">
        <f t="shared" si="7"/>
        <v>5058</v>
      </c>
      <c r="I59" s="14">
        <f t="shared" si="6"/>
        <v>3797</v>
      </c>
      <c r="J59" s="14">
        <f t="shared" si="6"/>
        <v>2400</v>
      </c>
      <c r="K59" s="15">
        <v>0</v>
      </c>
      <c r="L59" s="15">
        <v>0</v>
      </c>
      <c r="M59" s="15">
        <v>0</v>
      </c>
      <c r="N59" s="12">
        <v>0</v>
      </c>
      <c r="O59" s="12">
        <v>0</v>
      </c>
      <c r="P59" s="12">
        <v>0</v>
      </c>
      <c r="Q59" s="16">
        <v>1.7085849799999999</v>
      </c>
      <c r="R59" s="16">
        <v>0.90223494999999998</v>
      </c>
      <c r="S59" s="16">
        <v>0.39161667999999999</v>
      </c>
      <c r="T59" s="16">
        <v>1.33751171</v>
      </c>
      <c r="U59" s="16">
        <v>0.60269441000000001</v>
      </c>
      <c r="V59" s="16">
        <v>0.42300096999999998</v>
      </c>
      <c r="W59" s="16">
        <v>3.2744741999999998</v>
      </c>
      <c r="X59" s="16">
        <v>2.3438580899999999</v>
      </c>
      <c r="Y59" s="16">
        <v>0.62576474999999998</v>
      </c>
      <c r="Z59" s="16">
        <v>15.1475613</v>
      </c>
      <c r="AA59" s="16">
        <v>11.8251069</v>
      </c>
      <c r="AB59" s="16">
        <v>8.0524124599999993</v>
      </c>
      <c r="AC59" s="16">
        <v>13.47703973</v>
      </c>
      <c r="AD59" s="16">
        <v>11.00181794</v>
      </c>
      <c r="AE59" s="16">
        <v>8.1582790200000002</v>
      </c>
      <c r="AF59" s="16">
        <v>0</v>
      </c>
      <c r="AG59" s="16">
        <v>0</v>
      </c>
      <c r="AH59" s="16">
        <v>0</v>
      </c>
      <c r="AI59" s="16">
        <v>0.28921752000000001</v>
      </c>
      <c r="AJ59" s="16">
        <v>0.21520246000000001</v>
      </c>
      <c r="AK59" s="16">
        <v>0.18413478999999999</v>
      </c>
      <c r="AL59" s="16">
        <v>2.0211947399999999</v>
      </c>
      <c r="AM59" s="16">
        <v>1.68126818</v>
      </c>
      <c r="AN59" s="16">
        <v>1.20817474</v>
      </c>
      <c r="AO59" s="16">
        <v>44.320850720000003</v>
      </c>
      <c r="AP59" s="16">
        <v>33.78962851</v>
      </c>
      <c r="AQ59" s="16">
        <v>22.70529058</v>
      </c>
    </row>
    <row r="60" spans="1:43" x14ac:dyDescent="0.3">
      <c r="A60" s="4">
        <v>4</v>
      </c>
      <c r="B60" s="13">
        <v>211</v>
      </c>
      <c r="C60" s="13">
        <v>125</v>
      </c>
      <c r="D60" s="13">
        <v>20</v>
      </c>
      <c r="E60" s="13">
        <v>26</v>
      </c>
      <c r="F60" s="13">
        <v>15</v>
      </c>
      <c r="G60" s="13">
        <v>8</v>
      </c>
      <c r="H60" s="14">
        <f t="shared" si="7"/>
        <v>237</v>
      </c>
      <c r="I60" s="14">
        <f t="shared" si="6"/>
        <v>140</v>
      </c>
      <c r="J60" s="14">
        <f t="shared" si="6"/>
        <v>28</v>
      </c>
      <c r="K60" s="15">
        <v>0</v>
      </c>
      <c r="L60" s="15">
        <v>0</v>
      </c>
      <c r="M60" s="15">
        <v>0</v>
      </c>
      <c r="N60" s="12">
        <v>0</v>
      </c>
      <c r="O60" s="12">
        <v>0</v>
      </c>
      <c r="P60" s="12">
        <v>0</v>
      </c>
      <c r="Q60" s="16">
        <v>0</v>
      </c>
      <c r="R60" s="16">
        <v>0</v>
      </c>
      <c r="S60" s="16">
        <v>0</v>
      </c>
      <c r="T60" s="16">
        <v>2.5062580000000001E-2</v>
      </c>
      <c r="U60" s="16">
        <v>2.5062580000000001E-2</v>
      </c>
      <c r="V60" s="16">
        <v>1.4106840000000001E-2</v>
      </c>
      <c r="W60" s="16">
        <v>1.08007838</v>
      </c>
      <c r="X60" s="16">
        <v>0.82002971999999996</v>
      </c>
      <c r="Y60" s="16">
        <v>0.33474335</v>
      </c>
      <c r="Z60" s="16">
        <v>0.43920754000000001</v>
      </c>
      <c r="AA60" s="16">
        <v>0.23267056999999999</v>
      </c>
      <c r="AB60" s="16">
        <v>0.12005042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0.91133472000000004</v>
      </c>
      <c r="AP60" s="16">
        <v>0.68157369000000001</v>
      </c>
      <c r="AQ60" s="16">
        <v>0.33810808999999997</v>
      </c>
    </row>
    <row r="61" spans="1:43" x14ac:dyDescent="0.3">
      <c r="A61" s="4">
        <v>5</v>
      </c>
      <c r="B61" s="13">
        <v>2</v>
      </c>
      <c r="C61" s="13">
        <v>1</v>
      </c>
      <c r="D61" s="13">
        <v>1</v>
      </c>
      <c r="E61" s="13">
        <v>23</v>
      </c>
      <c r="F61" s="13">
        <v>16</v>
      </c>
      <c r="G61" s="13">
        <v>10</v>
      </c>
      <c r="H61" s="14">
        <f t="shared" si="7"/>
        <v>25</v>
      </c>
      <c r="I61" s="14">
        <f t="shared" si="6"/>
        <v>17</v>
      </c>
      <c r="J61" s="14">
        <f t="shared" si="6"/>
        <v>11</v>
      </c>
      <c r="K61" s="15">
        <v>0</v>
      </c>
      <c r="L61" s="15">
        <v>0</v>
      </c>
      <c r="M61" s="15">
        <v>0</v>
      </c>
      <c r="N61" s="12">
        <v>0</v>
      </c>
      <c r="O61" s="12">
        <v>0</v>
      </c>
      <c r="P61" s="12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0.17088364</v>
      </c>
      <c r="AA61" s="16">
        <v>8.631548E-2</v>
      </c>
      <c r="AB61" s="16">
        <v>1.0721380000000001E-2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1.7931283499999999</v>
      </c>
      <c r="AP61" s="16">
        <v>0.89656537999999997</v>
      </c>
      <c r="AQ61" s="16">
        <v>0.35935075</v>
      </c>
    </row>
    <row r="62" spans="1:43" x14ac:dyDescent="0.3">
      <c r="A62" s="4">
        <v>6</v>
      </c>
      <c r="B62" s="13">
        <v>4670</v>
      </c>
      <c r="C62" s="13">
        <v>3394</v>
      </c>
      <c r="D62" s="13">
        <v>2118</v>
      </c>
      <c r="E62" s="13">
        <v>1618</v>
      </c>
      <c r="F62" s="13">
        <v>1238</v>
      </c>
      <c r="G62" s="13">
        <v>873</v>
      </c>
      <c r="H62" s="14">
        <f t="shared" si="7"/>
        <v>6288</v>
      </c>
      <c r="I62" s="14">
        <f t="shared" si="6"/>
        <v>4632</v>
      </c>
      <c r="J62" s="14">
        <f t="shared" si="6"/>
        <v>2991</v>
      </c>
      <c r="K62" s="15">
        <v>0</v>
      </c>
      <c r="L62" s="15">
        <v>0</v>
      </c>
      <c r="M62" s="15">
        <v>0</v>
      </c>
      <c r="N62" s="12">
        <v>0.32220588999999999</v>
      </c>
      <c r="O62" s="12">
        <v>0.22986249</v>
      </c>
      <c r="P62" s="12">
        <v>0.12863731</v>
      </c>
      <c r="Q62" s="16">
        <v>1.6100584499999999</v>
      </c>
      <c r="R62" s="16">
        <v>1.2943536</v>
      </c>
      <c r="S62" s="16">
        <v>0.86831645000000002</v>
      </c>
      <c r="T62" s="16">
        <v>2.8241114</v>
      </c>
      <c r="U62" s="16">
        <v>1.57898717</v>
      </c>
      <c r="V62" s="16">
        <v>0.47372820999999998</v>
      </c>
      <c r="W62" s="16">
        <v>3.42736339</v>
      </c>
      <c r="X62" s="16">
        <v>2.8562411000000001</v>
      </c>
      <c r="Y62" s="16">
        <v>1.67686994</v>
      </c>
      <c r="Z62" s="16">
        <v>24.641841660000001</v>
      </c>
      <c r="AA62" s="16">
        <v>17.785363480000001</v>
      </c>
      <c r="AB62" s="16">
        <v>11.485760190000001</v>
      </c>
      <c r="AC62" s="16">
        <v>12.429203380000001</v>
      </c>
      <c r="AD62" s="16">
        <v>8.1859097700000003</v>
      </c>
      <c r="AE62" s="16">
        <v>4.5954120100000004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1.3778610099999999</v>
      </c>
      <c r="AM62" s="16">
        <v>0.96130327000000004</v>
      </c>
      <c r="AN62" s="16">
        <v>0.52615615000000004</v>
      </c>
      <c r="AO62" s="16">
        <v>22.01756782</v>
      </c>
      <c r="AP62" s="16">
        <v>17.018666339999999</v>
      </c>
      <c r="AQ62" s="16">
        <v>11.94843193</v>
      </c>
    </row>
    <row r="63" spans="1:43" x14ac:dyDescent="0.3">
      <c r="A63" s="4">
        <v>7</v>
      </c>
      <c r="B63" s="13">
        <v>4245</v>
      </c>
      <c r="C63" s="13">
        <v>3090</v>
      </c>
      <c r="D63" s="13">
        <v>1859</v>
      </c>
      <c r="E63" s="13">
        <v>1675</v>
      </c>
      <c r="F63" s="13">
        <v>1350</v>
      </c>
      <c r="G63" s="13">
        <v>962</v>
      </c>
      <c r="H63" s="14">
        <f t="shared" si="7"/>
        <v>5920</v>
      </c>
      <c r="I63" s="14">
        <f t="shared" si="6"/>
        <v>4440</v>
      </c>
      <c r="J63" s="14">
        <f t="shared" si="6"/>
        <v>2821</v>
      </c>
      <c r="K63" s="15">
        <v>0</v>
      </c>
      <c r="L63" s="15">
        <v>0</v>
      </c>
      <c r="M63" s="15">
        <v>0</v>
      </c>
      <c r="N63" s="12">
        <v>0</v>
      </c>
      <c r="O63" s="12">
        <v>0</v>
      </c>
      <c r="P63" s="12">
        <v>0</v>
      </c>
      <c r="Q63" s="16">
        <v>2.09107149</v>
      </c>
      <c r="R63" s="16">
        <v>1.1765096799999999</v>
      </c>
      <c r="S63" s="16">
        <v>0.43415239</v>
      </c>
      <c r="T63" s="16">
        <v>0.97205856000000002</v>
      </c>
      <c r="U63" s="16">
        <v>0.6529317</v>
      </c>
      <c r="V63" s="16">
        <v>0.17947254000000001</v>
      </c>
      <c r="W63" s="16">
        <v>2.5709479800000001</v>
      </c>
      <c r="X63" s="16">
        <v>1.66328784</v>
      </c>
      <c r="Y63" s="16">
        <v>0.87194492000000001</v>
      </c>
      <c r="Z63" s="16">
        <v>22.007853109999999</v>
      </c>
      <c r="AA63" s="16">
        <v>15.90663835</v>
      </c>
      <c r="AB63" s="16">
        <v>10.44585947</v>
      </c>
      <c r="AC63" s="16">
        <v>6.3492890600000003</v>
      </c>
      <c r="AD63" s="16">
        <v>4.7013818299999999</v>
      </c>
      <c r="AE63" s="16">
        <v>3.5135753599999999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1.34737891</v>
      </c>
      <c r="AM63" s="16">
        <v>0.81276619000000005</v>
      </c>
      <c r="AN63" s="16">
        <v>0.60884492999999995</v>
      </c>
      <c r="AO63" s="16">
        <v>15.51508377</v>
      </c>
      <c r="AP63" s="16">
        <v>12.59633893</v>
      </c>
      <c r="AQ63" s="16">
        <v>9.1253080299999993</v>
      </c>
    </row>
    <row r="64" spans="1:43" x14ac:dyDescent="0.3">
      <c r="A64" s="4">
        <v>8</v>
      </c>
      <c r="B64" s="13">
        <v>3468</v>
      </c>
      <c r="C64" s="13">
        <v>2163</v>
      </c>
      <c r="D64" s="13">
        <v>982</v>
      </c>
      <c r="E64" s="13">
        <v>2611</v>
      </c>
      <c r="F64" s="13">
        <v>2366</v>
      </c>
      <c r="G64" s="13">
        <v>2186</v>
      </c>
      <c r="H64" s="14">
        <f t="shared" si="7"/>
        <v>6079</v>
      </c>
      <c r="I64" s="14">
        <f t="shared" si="6"/>
        <v>4529</v>
      </c>
      <c r="J64" s="14">
        <f t="shared" si="6"/>
        <v>3168</v>
      </c>
      <c r="K64" s="15">
        <v>1</v>
      </c>
      <c r="L64" s="15">
        <v>0</v>
      </c>
      <c r="M64" s="15">
        <v>0</v>
      </c>
      <c r="N64" s="12">
        <v>3.5317288499999999</v>
      </c>
      <c r="O64" s="12">
        <v>2.9876683100000001</v>
      </c>
      <c r="P64" s="12">
        <v>2.44333796</v>
      </c>
      <c r="Q64" s="16">
        <v>0.19499477000000001</v>
      </c>
      <c r="R64" s="16">
        <v>0.14146041000000001</v>
      </c>
      <c r="S64" s="16">
        <v>7.2930120000000001E-2</v>
      </c>
      <c r="T64" s="16">
        <v>0.54066084999999997</v>
      </c>
      <c r="U64" s="16">
        <v>0.11257455</v>
      </c>
      <c r="V64" s="16">
        <v>3.2964640000000003E-2</v>
      </c>
      <c r="W64" s="16">
        <v>2.2577997500000002</v>
      </c>
      <c r="X64" s="16">
        <v>1.9319170400000001</v>
      </c>
      <c r="Y64" s="16">
        <v>1.7848244900000001</v>
      </c>
      <c r="Z64" s="16">
        <v>10.499797879999999</v>
      </c>
      <c r="AA64" s="16">
        <v>6.1812012899999997</v>
      </c>
      <c r="AB64" s="16">
        <v>3.3634852999999998</v>
      </c>
      <c r="AC64" s="16">
        <v>15.10798615</v>
      </c>
      <c r="AD64" s="16">
        <v>12.4586723</v>
      </c>
      <c r="AE64" s="16">
        <v>9.5783820500000001</v>
      </c>
      <c r="AF64" s="16">
        <v>0</v>
      </c>
      <c r="AG64" s="16">
        <v>0</v>
      </c>
      <c r="AH64" s="16">
        <v>0</v>
      </c>
      <c r="AI64" s="16">
        <v>9.1049039999999998E-2</v>
      </c>
      <c r="AJ64" s="16">
        <v>2.1312109999999999E-2</v>
      </c>
      <c r="AK64" s="16">
        <v>0</v>
      </c>
      <c r="AL64" s="16">
        <v>1.06565076</v>
      </c>
      <c r="AM64" s="16">
        <v>0.74899397000000001</v>
      </c>
      <c r="AN64" s="16">
        <v>0.60786083000000002</v>
      </c>
      <c r="AO64" s="16">
        <v>6.3123038100000004</v>
      </c>
      <c r="AP64" s="16">
        <v>5.1649768600000003</v>
      </c>
      <c r="AQ64" s="16">
        <v>3.9709171599999999</v>
      </c>
    </row>
    <row r="65" spans="1:43" x14ac:dyDescent="0.3">
      <c r="A65" s="4">
        <v>9</v>
      </c>
      <c r="B65" s="13">
        <v>158</v>
      </c>
      <c r="C65" s="13">
        <v>115</v>
      </c>
      <c r="D65" s="13">
        <v>47</v>
      </c>
      <c r="E65" s="13">
        <v>109</v>
      </c>
      <c r="F65" s="13">
        <v>80</v>
      </c>
      <c r="G65" s="13">
        <v>57</v>
      </c>
      <c r="H65" s="14">
        <f t="shared" si="7"/>
        <v>267</v>
      </c>
      <c r="I65" s="14">
        <f t="shared" si="6"/>
        <v>195</v>
      </c>
      <c r="J65" s="14">
        <f t="shared" si="6"/>
        <v>104</v>
      </c>
      <c r="K65" s="15">
        <v>0</v>
      </c>
      <c r="L65" s="15">
        <v>0</v>
      </c>
      <c r="M65" s="15">
        <v>0</v>
      </c>
      <c r="N65" s="12">
        <v>0.38915451000000001</v>
      </c>
      <c r="O65" s="12">
        <v>0.28044792000000002</v>
      </c>
      <c r="P65" s="12">
        <v>0.16196440000000001</v>
      </c>
      <c r="Q65" s="16">
        <v>0</v>
      </c>
      <c r="R65" s="16">
        <v>0</v>
      </c>
      <c r="S65" s="16">
        <v>0</v>
      </c>
      <c r="T65" s="16">
        <v>4.9022120000000002E-2</v>
      </c>
      <c r="U65" s="16">
        <v>3.7669469999999997E-2</v>
      </c>
      <c r="V65" s="16">
        <v>2.5883799999999998E-2</v>
      </c>
      <c r="W65" s="16">
        <v>0</v>
      </c>
      <c r="X65" s="16">
        <v>0</v>
      </c>
      <c r="Y65" s="16">
        <v>0</v>
      </c>
      <c r="Z65" s="16">
        <v>1.05855382</v>
      </c>
      <c r="AA65" s="16">
        <v>0.84869665000000005</v>
      </c>
      <c r="AB65" s="16">
        <v>0.60527048999999999</v>
      </c>
      <c r="AC65" s="16">
        <v>1.89213046</v>
      </c>
      <c r="AD65" s="16">
        <v>1.4445118699999999</v>
      </c>
      <c r="AE65" s="16">
        <v>1.01842481</v>
      </c>
      <c r="AF65" s="16">
        <v>0.10868688999999999</v>
      </c>
      <c r="AG65" s="16">
        <v>8.2157079999999993E-2</v>
      </c>
      <c r="AH65" s="16">
        <v>2.7421520000000001E-2</v>
      </c>
      <c r="AI65" s="16">
        <v>0</v>
      </c>
      <c r="AJ65" s="16">
        <v>0</v>
      </c>
      <c r="AK65" s="16">
        <v>0</v>
      </c>
      <c r="AL65" s="16">
        <v>9.5581840000000001E-2</v>
      </c>
      <c r="AM65" s="16">
        <v>2.6037330000000001E-2</v>
      </c>
      <c r="AN65" s="16">
        <v>2.6037330000000001E-2</v>
      </c>
      <c r="AO65" s="16">
        <v>0.98679092999999996</v>
      </c>
      <c r="AP65" s="16">
        <v>0.82487723000000002</v>
      </c>
      <c r="AQ65" s="16">
        <v>0.59384800000000004</v>
      </c>
    </row>
    <row r="66" spans="1:43" x14ac:dyDescent="0.3">
      <c r="A66" s="4">
        <v>10</v>
      </c>
      <c r="B66" s="13">
        <v>1541</v>
      </c>
      <c r="C66" s="13">
        <v>875</v>
      </c>
      <c r="D66" s="13">
        <v>455</v>
      </c>
      <c r="E66" s="13">
        <v>387</v>
      </c>
      <c r="F66" s="13">
        <v>260</v>
      </c>
      <c r="G66" s="13">
        <v>175</v>
      </c>
      <c r="H66" s="14">
        <f t="shared" si="7"/>
        <v>1928</v>
      </c>
      <c r="I66" s="14">
        <f t="shared" si="6"/>
        <v>1135</v>
      </c>
      <c r="J66" s="14">
        <f t="shared" si="6"/>
        <v>630</v>
      </c>
      <c r="K66" s="15">
        <v>0</v>
      </c>
      <c r="L66" s="15">
        <v>0</v>
      </c>
      <c r="M66" s="15">
        <v>0</v>
      </c>
      <c r="N66" s="12">
        <v>0.82846945000000005</v>
      </c>
      <c r="O66" s="12">
        <v>0.47705394000000001</v>
      </c>
      <c r="P66" s="12">
        <v>0.31226292</v>
      </c>
      <c r="Q66" s="16">
        <v>0.88185583999999995</v>
      </c>
      <c r="R66" s="16">
        <v>0.83249220000000002</v>
      </c>
      <c r="S66" s="16">
        <v>0.76848709999999998</v>
      </c>
      <c r="T66" s="16">
        <v>0.16962841000000001</v>
      </c>
      <c r="U66" s="16">
        <v>0.11327821</v>
      </c>
      <c r="V66" s="16">
        <v>5.7271199999999996E-3</v>
      </c>
      <c r="W66" s="16">
        <v>0.28140083999999999</v>
      </c>
      <c r="X66" s="16">
        <v>3.9741020000000002E-2</v>
      </c>
      <c r="Y66" s="16">
        <v>0</v>
      </c>
      <c r="Z66" s="16">
        <v>6.3275046899999996</v>
      </c>
      <c r="AA66" s="16">
        <v>4.4151769200000004</v>
      </c>
      <c r="AB66" s="16">
        <v>2.9020763399999998</v>
      </c>
      <c r="AC66" s="16">
        <v>6.2788874400000001</v>
      </c>
      <c r="AD66" s="16">
        <v>3.8165098300000002</v>
      </c>
      <c r="AE66" s="16">
        <v>2.31924989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1.0378731699999999</v>
      </c>
      <c r="AM66" s="16">
        <v>0.83461799999999997</v>
      </c>
      <c r="AN66" s="16">
        <v>0.55315113000000005</v>
      </c>
      <c r="AO66" s="16">
        <v>12.317775749999999</v>
      </c>
      <c r="AP66" s="16">
        <v>8.6264564000000004</v>
      </c>
      <c r="AQ66" s="16">
        <v>5.52883075</v>
      </c>
    </row>
    <row r="67" spans="1:43" x14ac:dyDescent="0.3">
      <c r="A67" s="4">
        <v>11</v>
      </c>
      <c r="B67" s="13">
        <v>13857</v>
      </c>
      <c r="C67" s="13">
        <v>10056</v>
      </c>
      <c r="D67" s="13">
        <v>6569</v>
      </c>
      <c r="E67" s="13">
        <v>2810</v>
      </c>
      <c r="F67" s="13">
        <v>2165</v>
      </c>
      <c r="G67" s="13">
        <v>1555</v>
      </c>
      <c r="H67" s="14">
        <f t="shared" si="7"/>
        <v>16667</v>
      </c>
      <c r="I67" s="14">
        <f t="shared" si="6"/>
        <v>12221</v>
      </c>
      <c r="J67" s="14">
        <f t="shared" si="6"/>
        <v>8124</v>
      </c>
      <c r="K67" s="15">
        <v>2</v>
      </c>
      <c r="L67" s="15">
        <v>2</v>
      </c>
      <c r="M67" s="15">
        <v>1</v>
      </c>
      <c r="N67" s="12">
        <v>11.44628202</v>
      </c>
      <c r="O67" s="12">
        <v>9.0698804499999994</v>
      </c>
      <c r="P67" s="12">
        <v>7.1735799</v>
      </c>
      <c r="Q67" s="16">
        <v>13.39769566</v>
      </c>
      <c r="R67" s="16">
        <v>10.82811884</v>
      </c>
      <c r="S67" s="16">
        <v>8.6805570900000006</v>
      </c>
      <c r="T67" s="16">
        <v>1.97814337</v>
      </c>
      <c r="U67" s="16">
        <v>1.1506798600000001</v>
      </c>
      <c r="V67" s="16">
        <v>0.43916565000000002</v>
      </c>
      <c r="W67" s="16">
        <v>6.7727621899999999</v>
      </c>
      <c r="X67" s="16">
        <v>5.8249466099999996</v>
      </c>
      <c r="Y67" s="16">
        <v>4.7992945699999998</v>
      </c>
      <c r="Z67" s="16">
        <v>38.724629229999998</v>
      </c>
      <c r="AA67" s="16">
        <v>27.067920669999999</v>
      </c>
      <c r="AB67" s="16">
        <v>15.41884336</v>
      </c>
      <c r="AC67" s="16">
        <v>21.585110669999999</v>
      </c>
      <c r="AD67" s="16">
        <v>18.41016986</v>
      </c>
      <c r="AE67" s="16">
        <v>15.30225152</v>
      </c>
      <c r="AF67" s="16">
        <v>0</v>
      </c>
      <c r="AG67" s="16">
        <v>0</v>
      </c>
      <c r="AH67" s="16">
        <v>0</v>
      </c>
      <c r="AI67" s="16">
        <v>0.49214676000000002</v>
      </c>
      <c r="AJ67" s="16">
        <v>0.32269738999999997</v>
      </c>
      <c r="AK67" s="16">
        <v>0.14103472</v>
      </c>
      <c r="AL67" s="16">
        <v>5.2672961000000003</v>
      </c>
      <c r="AM67" s="16">
        <v>4.64198369</v>
      </c>
      <c r="AN67" s="16">
        <v>3.9262412499999999</v>
      </c>
      <c r="AO67" s="16">
        <v>25.143774149999999</v>
      </c>
      <c r="AP67" s="16">
        <v>20.422379670000002</v>
      </c>
      <c r="AQ67" s="16">
        <v>15.676502190000001</v>
      </c>
    </row>
    <row r="68" spans="1:43" x14ac:dyDescent="0.3">
      <c r="A68" s="4">
        <v>12</v>
      </c>
      <c r="B68" s="13">
        <v>19006</v>
      </c>
      <c r="C68" s="13">
        <v>13899</v>
      </c>
      <c r="D68" s="13">
        <v>9315</v>
      </c>
      <c r="E68" s="13">
        <v>3566</v>
      </c>
      <c r="F68" s="13">
        <v>2617</v>
      </c>
      <c r="G68" s="13">
        <v>1698</v>
      </c>
      <c r="H68" s="14">
        <f t="shared" si="7"/>
        <v>22572</v>
      </c>
      <c r="I68" s="14">
        <f t="shared" si="6"/>
        <v>16516</v>
      </c>
      <c r="J68" s="14">
        <f t="shared" si="6"/>
        <v>11013</v>
      </c>
      <c r="K68" s="15">
        <v>1</v>
      </c>
      <c r="L68" s="15">
        <v>1</v>
      </c>
      <c r="M68" s="15">
        <v>0</v>
      </c>
      <c r="N68" s="12">
        <v>1.54206464</v>
      </c>
      <c r="O68" s="12">
        <v>1.2863959</v>
      </c>
      <c r="P68" s="12">
        <v>1.0604552199999999</v>
      </c>
      <c r="Q68" s="16">
        <v>11.985892010000001</v>
      </c>
      <c r="R68" s="16">
        <v>9.1442281899999998</v>
      </c>
      <c r="S68" s="16">
        <v>5.1649814000000003</v>
      </c>
      <c r="T68" s="16">
        <v>4.1112465199999999</v>
      </c>
      <c r="U68" s="16">
        <v>2.7757491399999998</v>
      </c>
      <c r="V68" s="16">
        <v>1.8377287600000001</v>
      </c>
      <c r="W68" s="16">
        <v>3.67560529</v>
      </c>
      <c r="X68" s="16">
        <v>3.1888178200000001</v>
      </c>
      <c r="Y68" s="16">
        <v>2.30737003</v>
      </c>
      <c r="Z68" s="16">
        <v>61.987542019999999</v>
      </c>
      <c r="AA68" s="16">
        <v>44.19637462</v>
      </c>
      <c r="AB68" s="16">
        <v>27.117929780000001</v>
      </c>
      <c r="AC68" s="16">
        <v>17.04043849</v>
      </c>
      <c r="AD68" s="16">
        <v>14.198906790000001</v>
      </c>
      <c r="AE68" s="16">
        <v>11.09786166</v>
      </c>
      <c r="AF68" s="16">
        <v>0</v>
      </c>
      <c r="AG68" s="16">
        <v>0</v>
      </c>
      <c r="AH68" s="16">
        <v>0</v>
      </c>
      <c r="AI68" s="16">
        <v>1.42809542</v>
      </c>
      <c r="AJ68" s="16">
        <v>1.04524638</v>
      </c>
      <c r="AK68" s="16">
        <v>0.80226827000000001</v>
      </c>
      <c r="AL68" s="16">
        <v>4.74516004</v>
      </c>
      <c r="AM68" s="16">
        <v>3.9828835200000001</v>
      </c>
      <c r="AN68" s="16">
        <v>2.98669582</v>
      </c>
      <c r="AO68" s="16">
        <v>53.551672189999998</v>
      </c>
      <c r="AP68" s="16">
        <v>42.842742389999998</v>
      </c>
      <c r="AQ68" s="16">
        <v>30.6743861</v>
      </c>
    </row>
    <row r="69" spans="1:43" x14ac:dyDescent="0.3">
      <c r="A69" s="4">
        <v>13</v>
      </c>
      <c r="B69" s="13">
        <v>5544</v>
      </c>
      <c r="C69" s="13">
        <v>4363</v>
      </c>
      <c r="D69" s="13">
        <v>2998</v>
      </c>
      <c r="E69" s="13">
        <v>1837</v>
      </c>
      <c r="F69" s="13">
        <v>1419</v>
      </c>
      <c r="G69" s="13">
        <v>924</v>
      </c>
      <c r="H69" s="14">
        <f t="shared" si="7"/>
        <v>7381</v>
      </c>
      <c r="I69" s="14">
        <f t="shared" si="6"/>
        <v>5782</v>
      </c>
      <c r="J69" s="14">
        <f t="shared" si="6"/>
        <v>3922</v>
      </c>
      <c r="K69" s="15">
        <v>1</v>
      </c>
      <c r="L69" s="15">
        <v>0</v>
      </c>
      <c r="M69" s="15">
        <v>0</v>
      </c>
      <c r="N69" s="12">
        <v>2.6081387899999999</v>
      </c>
      <c r="O69" s="12">
        <v>1.879065</v>
      </c>
      <c r="P69" s="12">
        <v>1.40114845</v>
      </c>
      <c r="Q69" s="16">
        <v>8.8163642200000005</v>
      </c>
      <c r="R69" s="16">
        <v>6.5271922900000003</v>
      </c>
      <c r="S69" s="16">
        <v>3.6533717800000001</v>
      </c>
      <c r="T69" s="16">
        <v>0.22022360999999999</v>
      </c>
      <c r="U69" s="16">
        <v>0.14715643</v>
      </c>
      <c r="V69" s="16">
        <v>9.9442050000000004E-2</v>
      </c>
      <c r="W69" s="16">
        <v>1.1325457999999999</v>
      </c>
      <c r="X69" s="16">
        <v>0.62553745999999999</v>
      </c>
      <c r="Y69" s="16">
        <v>0.30932621999999999</v>
      </c>
      <c r="Z69" s="16">
        <v>15.029900189999999</v>
      </c>
      <c r="AA69" s="16">
        <v>9.8076559900000007</v>
      </c>
      <c r="AB69" s="16">
        <v>4.8239087600000001</v>
      </c>
      <c r="AC69" s="16">
        <v>9.7547435900000004</v>
      </c>
      <c r="AD69" s="16">
        <v>7.1858288899999998</v>
      </c>
      <c r="AE69" s="16">
        <v>4.4391490400000002</v>
      </c>
      <c r="AF69" s="16">
        <v>5.2147890800000001</v>
      </c>
      <c r="AG69" s="16">
        <v>3.6326383299999998</v>
      </c>
      <c r="AH69" s="16">
        <v>1.4209862</v>
      </c>
      <c r="AI69" s="16">
        <v>0</v>
      </c>
      <c r="AJ69" s="16">
        <v>0</v>
      </c>
      <c r="AK69" s="16">
        <v>0</v>
      </c>
      <c r="AL69" s="16">
        <v>0.64298942999999997</v>
      </c>
      <c r="AM69" s="16">
        <v>0.48662524000000001</v>
      </c>
      <c r="AN69" s="16">
        <v>0.26435282999999998</v>
      </c>
      <c r="AO69" s="16">
        <v>26.279326229999999</v>
      </c>
      <c r="AP69" s="16">
        <v>19.693865859999999</v>
      </c>
      <c r="AQ69" s="16">
        <v>13.93656331</v>
      </c>
    </row>
    <row r="70" spans="1:43" x14ac:dyDescent="0.3">
      <c r="A70" s="4">
        <v>14</v>
      </c>
      <c r="B70" s="13">
        <v>1463</v>
      </c>
      <c r="C70" s="13">
        <v>996</v>
      </c>
      <c r="D70" s="13">
        <v>630</v>
      </c>
      <c r="E70" s="13">
        <v>807</v>
      </c>
      <c r="F70" s="13">
        <v>603</v>
      </c>
      <c r="G70" s="13">
        <v>398</v>
      </c>
      <c r="H70" s="14">
        <f t="shared" si="7"/>
        <v>2270</v>
      </c>
      <c r="I70" s="14">
        <f t="shared" si="6"/>
        <v>1599</v>
      </c>
      <c r="J70" s="14">
        <f t="shared" si="6"/>
        <v>1028</v>
      </c>
      <c r="K70" s="15">
        <v>1</v>
      </c>
      <c r="L70" s="15">
        <v>1</v>
      </c>
      <c r="M70" s="15">
        <v>0</v>
      </c>
      <c r="N70" s="12">
        <v>0.13771959</v>
      </c>
      <c r="O70" s="12">
        <v>7.4086579999999999E-2</v>
      </c>
      <c r="P70" s="12">
        <v>2.002114E-2</v>
      </c>
      <c r="Q70" s="16">
        <v>6.25262926</v>
      </c>
      <c r="R70" s="16">
        <v>4.0719583699999999</v>
      </c>
      <c r="S70" s="16">
        <v>1.97070839</v>
      </c>
      <c r="T70" s="16">
        <v>9.6674930000000006E-2</v>
      </c>
      <c r="U70" s="16">
        <v>8.6583939999999998E-2</v>
      </c>
      <c r="V70" s="16">
        <v>8.6293320000000007E-2</v>
      </c>
      <c r="W70" s="16">
        <v>0.90882653999999996</v>
      </c>
      <c r="X70" s="16">
        <v>0.81818650999999998</v>
      </c>
      <c r="Y70" s="16">
        <v>0.72392303000000002</v>
      </c>
      <c r="Z70" s="16">
        <v>5.8884476399999999</v>
      </c>
      <c r="AA70" s="16">
        <v>3.7969636200000001</v>
      </c>
      <c r="AB70" s="16">
        <v>2.49963851</v>
      </c>
      <c r="AC70" s="16">
        <v>3.7503971800000002</v>
      </c>
      <c r="AD70" s="16">
        <v>3.3312027099999999</v>
      </c>
      <c r="AE70" s="16">
        <v>2.6885206099999999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0.61483246000000003</v>
      </c>
      <c r="AM70" s="16">
        <v>0.39503948</v>
      </c>
      <c r="AN70" s="16">
        <v>0.20670396999999999</v>
      </c>
      <c r="AO70" s="16">
        <v>13.248198560000001</v>
      </c>
      <c r="AP70" s="16">
        <v>8.0567547800000003</v>
      </c>
      <c r="AQ70" s="16">
        <v>4.0360440200000003</v>
      </c>
    </row>
    <row r="71" spans="1:43" x14ac:dyDescent="0.3">
      <c r="A71" s="4">
        <v>15</v>
      </c>
      <c r="B71" s="13">
        <v>8316</v>
      </c>
      <c r="C71" s="13">
        <v>6244</v>
      </c>
      <c r="D71" s="13">
        <v>4081</v>
      </c>
      <c r="E71" s="13">
        <v>1392</v>
      </c>
      <c r="F71" s="13">
        <v>1151</v>
      </c>
      <c r="G71" s="13">
        <v>844</v>
      </c>
      <c r="H71" s="14">
        <f t="shared" si="7"/>
        <v>9708</v>
      </c>
      <c r="I71" s="14">
        <f t="shared" si="6"/>
        <v>7395</v>
      </c>
      <c r="J71" s="14">
        <f t="shared" si="6"/>
        <v>4925</v>
      </c>
      <c r="K71" s="15">
        <v>0</v>
      </c>
      <c r="L71" s="15">
        <v>0</v>
      </c>
      <c r="M71" s="15">
        <v>0</v>
      </c>
      <c r="N71" s="12">
        <v>2.3600572899999999</v>
      </c>
      <c r="O71" s="12">
        <v>2.0171074199999999</v>
      </c>
      <c r="P71" s="12">
        <v>1.77700473</v>
      </c>
      <c r="Q71" s="16">
        <v>3.3268166400000001</v>
      </c>
      <c r="R71" s="16">
        <v>2.3326099199999999</v>
      </c>
      <c r="S71" s="16">
        <v>1.0192584899999999</v>
      </c>
      <c r="T71" s="16">
        <v>1.45803891</v>
      </c>
      <c r="U71" s="16">
        <v>0.97802268000000003</v>
      </c>
      <c r="V71" s="16">
        <v>0.52403566000000001</v>
      </c>
      <c r="W71" s="16">
        <v>7.8335274699999999</v>
      </c>
      <c r="X71" s="16">
        <v>6.4816061300000003</v>
      </c>
      <c r="Y71" s="16">
        <v>4.9509068799999998</v>
      </c>
      <c r="Z71" s="16">
        <v>20.750442710000002</v>
      </c>
      <c r="AA71" s="16">
        <v>15.44487088</v>
      </c>
      <c r="AB71" s="16">
        <v>8.7901580799999994</v>
      </c>
      <c r="AC71" s="16">
        <v>12.04164913</v>
      </c>
      <c r="AD71" s="16">
        <v>10.138731890000001</v>
      </c>
      <c r="AE71" s="16">
        <v>8.6846030499999998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2.4877949400000001</v>
      </c>
      <c r="AM71" s="16">
        <v>2.1943978999999998</v>
      </c>
      <c r="AN71" s="16">
        <v>1.7158163</v>
      </c>
      <c r="AO71" s="16">
        <v>14.98299452</v>
      </c>
      <c r="AP71" s="16">
        <v>10.69587757</v>
      </c>
      <c r="AQ71" s="16">
        <v>7.27339117</v>
      </c>
    </row>
    <row r="72" spans="1:43" x14ac:dyDescent="0.3">
      <c r="A72" s="4">
        <v>16</v>
      </c>
      <c r="B72" s="13">
        <v>1349</v>
      </c>
      <c r="C72" s="13">
        <v>979</v>
      </c>
      <c r="D72" s="13">
        <v>664</v>
      </c>
      <c r="E72" s="13">
        <v>809</v>
      </c>
      <c r="F72" s="13">
        <v>642</v>
      </c>
      <c r="G72" s="13">
        <v>507</v>
      </c>
      <c r="H72" s="14">
        <f t="shared" si="7"/>
        <v>2158</v>
      </c>
      <c r="I72" s="14">
        <f t="shared" si="6"/>
        <v>1621</v>
      </c>
      <c r="J72" s="14">
        <f t="shared" si="6"/>
        <v>1171</v>
      </c>
      <c r="K72" s="15">
        <v>1</v>
      </c>
      <c r="L72" s="15">
        <v>1</v>
      </c>
      <c r="M72" s="15">
        <v>1</v>
      </c>
      <c r="N72" s="12">
        <v>8.6617897100000008</v>
      </c>
      <c r="O72" s="12">
        <v>7.2344814099999999</v>
      </c>
      <c r="P72" s="12">
        <v>6.0675691799999996</v>
      </c>
      <c r="Q72" s="16">
        <v>1.14666161</v>
      </c>
      <c r="R72" s="16">
        <v>0.51638388000000002</v>
      </c>
      <c r="S72" s="16">
        <v>0.31394281000000002</v>
      </c>
      <c r="T72" s="16">
        <v>0.13578656</v>
      </c>
      <c r="U72" s="16">
        <v>5.2047749999999997E-2</v>
      </c>
      <c r="V72" s="16">
        <v>1.190562E-2</v>
      </c>
      <c r="W72" s="16">
        <v>0.89858534000000001</v>
      </c>
      <c r="X72" s="16">
        <v>0.60423139000000003</v>
      </c>
      <c r="Y72" s="16">
        <v>0.50562627000000004</v>
      </c>
      <c r="Z72" s="16">
        <v>6.1695545200000002</v>
      </c>
      <c r="AA72" s="16">
        <v>3.80264406</v>
      </c>
      <c r="AB72" s="16">
        <v>2.5625292100000001</v>
      </c>
      <c r="AC72" s="16">
        <v>7.0038410600000001</v>
      </c>
      <c r="AD72" s="16">
        <v>4.7780004299999996</v>
      </c>
      <c r="AE72" s="16">
        <v>3.2183841599999998</v>
      </c>
      <c r="AF72" s="16">
        <v>1.320205E-2</v>
      </c>
      <c r="AG72" s="16">
        <v>1.0001619999999999E-2</v>
      </c>
      <c r="AH72" s="16">
        <v>6.8011800000000004E-3</v>
      </c>
      <c r="AI72" s="16">
        <v>0</v>
      </c>
      <c r="AJ72" s="16">
        <v>0</v>
      </c>
      <c r="AK72" s="16">
        <v>0</v>
      </c>
      <c r="AL72" s="16">
        <v>0.64473510999999994</v>
      </c>
      <c r="AM72" s="16">
        <v>0.48959056000000001</v>
      </c>
      <c r="AN72" s="16">
        <v>0.28773727999999998</v>
      </c>
      <c r="AO72" s="16">
        <v>9.5550821799999994</v>
      </c>
      <c r="AP72" s="16">
        <v>6.6632872499999998</v>
      </c>
      <c r="AQ72" s="16">
        <v>4.4229245400000003</v>
      </c>
    </row>
    <row r="73" spans="1:43" x14ac:dyDescent="0.3">
      <c r="A73" s="4">
        <v>17</v>
      </c>
      <c r="B73" s="13">
        <v>3640</v>
      </c>
      <c r="C73" s="13">
        <v>2672</v>
      </c>
      <c r="D73" s="13">
        <v>1623</v>
      </c>
      <c r="E73" s="13">
        <v>2241</v>
      </c>
      <c r="F73" s="13">
        <v>1718</v>
      </c>
      <c r="G73" s="13">
        <v>1174</v>
      </c>
      <c r="H73" s="14">
        <f t="shared" si="7"/>
        <v>5881</v>
      </c>
      <c r="I73" s="14">
        <f t="shared" si="6"/>
        <v>4390</v>
      </c>
      <c r="J73" s="14">
        <f t="shared" si="6"/>
        <v>2797</v>
      </c>
      <c r="K73" s="15">
        <v>2</v>
      </c>
      <c r="L73" s="15">
        <v>1</v>
      </c>
      <c r="M73" s="15">
        <v>1</v>
      </c>
      <c r="N73" s="12">
        <v>6.7519871399999998</v>
      </c>
      <c r="O73" s="12">
        <v>5.5914882400000003</v>
      </c>
      <c r="P73" s="12">
        <v>4.4201715200000002</v>
      </c>
      <c r="Q73" s="16">
        <v>3.5189952500000001</v>
      </c>
      <c r="R73" s="16">
        <v>3.0380588500000001</v>
      </c>
      <c r="S73" s="16">
        <v>2.5071429599999999</v>
      </c>
      <c r="T73" s="16">
        <v>0.54896</v>
      </c>
      <c r="U73" s="16">
        <v>0.21968039</v>
      </c>
      <c r="V73" s="16">
        <v>9.6381709999999995E-2</v>
      </c>
      <c r="W73" s="16">
        <v>2.7685245799999998</v>
      </c>
      <c r="X73" s="16">
        <v>2.3624410600000001</v>
      </c>
      <c r="Y73" s="16">
        <v>1.93290903</v>
      </c>
      <c r="Z73" s="16">
        <v>15.19270951</v>
      </c>
      <c r="AA73" s="16">
        <v>10.201992499999999</v>
      </c>
      <c r="AB73" s="16">
        <v>5.9121585799999998</v>
      </c>
      <c r="AC73" s="16">
        <v>18.196492469999999</v>
      </c>
      <c r="AD73" s="16">
        <v>14.22273944</v>
      </c>
      <c r="AE73" s="16">
        <v>10.191419099999999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3.7066108199999999</v>
      </c>
      <c r="AM73" s="16">
        <v>2.5665574000000002</v>
      </c>
      <c r="AN73" s="16">
        <v>1.39070805</v>
      </c>
      <c r="AO73" s="16">
        <v>18.250224899999999</v>
      </c>
      <c r="AP73" s="16">
        <v>13.437073699999999</v>
      </c>
      <c r="AQ73" s="16">
        <v>8.6955453899999995</v>
      </c>
    </row>
    <row r="74" spans="1:43" x14ac:dyDescent="0.3">
      <c r="A74" s="4">
        <v>18</v>
      </c>
      <c r="B74" s="13">
        <v>684</v>
      </c>
      <c r="C74" s="13">
        <v>501</v>
      </c>
      <c r="D74" s="13">
        <v>366</v>
      </c>
      <c r="E74" s="13">
        <v>423</v>
      </c>
      <c r="F74" s="13">
        <v>327</v>
      </c>
      <c r="G74" s="13">
        <v>232</v>
      </c>
      <c r="H74" s="14">
        <f t="shared" si="7"/>
        <v>1107</v>
      </c>
      <c r="I74" s="14">
        <f t="shared" si="6"/>
        <v>828</v>
      </c>
      <c r="J74" s="14">
        <f t="shared" si="6"/>
        <v>598</v>
      </c>
      <c r="K74" s="15">
        <v>0</v>
      </c>
      <c r="L74" s="15">
        <v>0</v>
      </c>
      <c r="M74" s="15">
        <v>0</v>
      </c>
      <c r="N74" s="12">
        <v>1.1505777500000001</v>
      </c>
      <c r="O74" s="12">
        <v>0.80577695999999999</v>
      </c>
      <c r="P74" s="12">
        <v>0.41467917999999998</v>
      </c>
      <c r="Q74" s="16">
        <v>0.28582983000000001</v>
      </c>
      <c r="R74" s="16">
        <v>0.1272702</v>
      </c>
      <c r="S74" s="16">
        <v>0</v>
      </c>
      <c r="T74" s="16">
        <v>0</v>
      </c>
      <c r="U74" s="16">
        <v>0</v>
      </c>
      <c r="V74" s="16">
        <v>0</v>
      </c>
      <c r="W74" s="16">
        <v>0.97625474999999995</v>
      </c>
      <c r="X74" s="16">
        <v>0.67886658</v>
      </c>
      <c r="Y74" s="16">
        <v>0.39516556000000003</v>
      </c>
      <c r="Z74" s="16">
        <v>1.4508479700000001</v>
      </c>
      <c r="AA74" s="16">
        <v>0.99668122000000003</v>
      </c>
      <c r="AB74" s="16">
        <v>0.49132737999999998</v>
      </c>
      <c r="AC74" s="16">
        <v>1.9522767599999999</v>
      </c>
      <c r="AD74" s="16">
        <v>1.06157101</v>
      </c>
      <c r="AE74" s="16">
        <v>0.44893178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0.28269083</v>
      </c>
      <c r="AM74" s="16">
        <v>0.11198155999999999</v>
      </c>
      <c r="AN74" s="16">
        <v>2.9989979999999999E-2</v>
      </c>
      <c r="AO74" s="16">
        <v>7.0221653499999999</v>
      </c>
      <c r="AP74" s="16">
        <v>4.4941508800000003</v>
      </c>
      <c r="AQ74" s="16">
        <v>2.57724106</v>
      </c>
    </row>
    <row r="75" spans="1:43" x14ac:dyDescent="0.3">
      <c r="A75" s="4">
        <v>19</v>
      </c>
      <c r="B75" s="13">
        <v>21</v>
      </c>
      <c r="C75" s="13">
        <v>17</v>
      </c>
      <c r="D75" s="13">
        <v>10</v>
      </c>
      <c r="E75" s="13">
        <v>13</v>
      </c>
      <c r="F75" s="13">
        <v>10</v>
      </c>
      <c r="G75" s="13">
        <v>6</v>
      </c>
      <c r="H75" s="14">
        <f t="shared" si="7"/>
        <v>34</v>
      </c>
      <c r="I75" s="14">
        <f t="shared" si="6"/>
        <v>27</v>
      </c>
      <c r="J75" s="14">
        <f t="shared" si="6"/>
        <v>16</v>
      </c>
      <c r="K75" s="15">
        <v>0</v>
      </c>
      <c r="L75" s="15">
        <v>0</v>
      </c>
      <c r="M75" s="15">
        <v>0</v>
      </c>
      <c r="N75" s="12">
        <v>2.9908960599999999</v>
      </c>
      <c r="O75" s="12">
        <v>2.3736372399999999</v>
      </c>
      <c r="P75" s="12">
        <v>1.84414425</v>
      </c>
      <c r="Q75" s="16">
        <v>6.6000499999999997E-3</v>
      </c>
      <c r="R75" s="16">
        <v>5.0000000000000001E-3</v>
      </c>
      <c r="S75" s="16">
        <v>3.39996E-3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0.30790327000000001</v>
      </c>
      <c r="AA75" s="16">
        <v>0.18757407000000001</v>
      </c>
      <c r="AB75" s="16">
        <v>3.6559689999999999E-2</v>
      </c>
      <c r="AC75" s="16">
        <v>0.40043958000000002</v>
      </c>
      <c r="AD75" s="16">
        <v>0.23610722000000001</v>
      </c>
      <c r="AE75" s="16">
        <v>0.14438743000000001</v>
      </c>
      <c r="AF75" s="16">
        <v>4.0530219999999999E-2</v>
      </c>
      <c r="AG75" s="16">
        <v>3.070486E-2</v>
      </c>
      <c r="AH75" s="16">
        <v>2.0879310000000002E-2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3.5955734399999999</v>
      </c>
      <c r="AP75" s="16">
        <v>3.1539919799999998</v>
      </c>
      <c r="AQ75" s="16">
        <v>2.6806136899999999</v>
      </c>
    </row>
    <row r="76" spans="1:43" x14ac:dyDescent="0.3">
      <c r="A76" s="4">
        <v>22</v>
      </c>
      <c r="B76" s="13">
        <v>4995</v>
      </c>
      <c r="C76" s="13">
        <v>3104</v>
      </c>
      <c r="D76" s="13">
        <v>1228</v>
      </c>
      <c r="E76" s="13">
        <v>1778</v>
      </c>
      <c r="F76" s="13">
        <v>1141</v>
      </c>
      <c r="G76" s="13">
        <v>583</v>
      </c>
      <c r="H76" s="14">
        <f t="shared" si="7"/>
        <v>6773</v>
      </c>
      <c r="I76" s="14">
        <f t="shared" si="6"/>
        <v>4245</v>
      </c>
      <c r="J76" s="14">
        <f t="shared" si="6"/>
        <v>1811</v>
      </c>
      <c r="K76" s="15">
        <v>6</v>
      </c>
      <c r="L76" s="15">
        <v>6</v>
      </c>
      <c r="M76" s="15">
        <v>3</v>
      </c>
      <c r="N76" s="12">
        <v>26.996703050000001</v>
      </c>
      <c r="O76" s="12">
        <v>21.688051080000001</v>
      </c>
      <c r="P76" s="12">
        <v>14.50489232</v>
      </c>
      <c r="Q76" s="16">
        <v>18.444095839999999</v>
      </c>
      <c r="R76" s="16">
        <v>13.430449250000001</v>
      </c>
      <c r="S76" s="16">
        <v>10.87597085</v>
      </c>
      <c r="T76" s="16">
        <v>1.7625319500000001</v>
      </c>
      <c r="U76" s="16">
        <v>0.59679205000000002</v>
      </c>
      <c r="V76" s="16">
        <v>0.11904537</v>
      </c>
      <c r="W76" s="16">
        <v>7.5414138099999999</v>
      </c>
      <c r="X76" s="16">
        <v>5.6331044500000003</v>
      </c>
      <c r="Y76" s="16">
        <v>2.83286901</v>
      </c>
      <c r="Z76" s="16">
        <v>30.464606209999999</v>
      </c>
      <c r="AA76" s="16">
        <v>17.72144544</v>
      </c>
      <c r="AB76" s="16">
        <v>9.5498355400000001</v>
      </c>
      <c r="AC76" s="16">
        <v>26.528813270000001</v>
      </c>
      <c r="AD76" s="16">
        <v>21.48468497</v>
      </c>
      <c r="AE76" s="16">
        <v>15.085714490000001</v>
      </c>
      <c r="AF76" s="16">
        <v>0</v>
      </c>
      <c r="AG76" s="16">
        <v>0</v>
      </c>
      <c r="AH76" s="16">
        <v>0</v>
      </c>
      <c r="AI76" s="16">
        <v>4.9851270000000003E-2</v>
      </c>
      <c r="AJ76" s="16">
        <v>1.6311099999999999E-2</v>
      </c>
      <c r="AK76" s="16">
        <v>0</v>
      </c>
      <c r="AL76" s="16">
        <v>4.1523705399999997</v>
      </c>
      <c r="AM76" s="16">
        <v>3.42053933</v>
      </c>
      <c r="AN76" s="16">
        <v>2.6824217199999998</v>
      </c>
      <c r="AO76" s="16">
        <v>35.407000279999998</v>
      </c>
      <c r="AP76" s="16">
        <v>28.978847250000001</v>
      </c>
      <c r="AQ76" s="16">
        <v>22.847144539999999</v>
      </c>
    </row>
    <row r="77" spans="1:43" x14ac:dyDescent="0.3">
      <c r="A77" s="5" t="s">
        <v>1</v>
      </c>
      <c r="B77" s="8">
        <f>SUM(B57:B76)</f>
        <v>82106</v>
      </c>
      <c r="C77" s="8">
        <f t="shared" ref="C77" si="8">SUM(C57:C76)</f>
        <v>58768</v>
      </c>
      <c r="D77" s="8">
        <f>SUM(D57:D76)</f>
        <v>36691</v>
      </c>
      <c r="E77" s="8">
        <f t="shared" ref="E77:AQ77" si="9">SUM(E57:E76)</f>
        <v>25168</v>
      </c>
      <c r="F77" s="8">
        <f t="shared" si="9"/>
        <v>19457</v>
      </c>
      <c r="G77" s="8">
        <f t="shared" si="9"/>
        <v>13681</v>
      </c>
      <c r="H77" s="8">
        <f t="shared" si="9"/>
        <v>107274</v>
      </c>
      <c r="I77" s="8">
        <f t="shared" si="9"/>
        <v>78225</v>
      </c>
      <c r="J77" s="8">
        <f t="shared" si="9"/>
        <v>50372</v>
      </c>
      <c r="K77" s="8">
        <f t="shared" si="9"/>
        <v>15</v>
      </c>
      <c r="L77" s="8">
        <f t="shared" si="9"/>
        <v>12</v>
      </c>
      <c r="M77" s="8">
        <f t="shared" si="9"/>
        <v>6</v>
      </c>
      <c r="N77" s="11">
        <f t="shared" si="9"/>
        <v>75.854948339999993</v>
      </c>
      <c r="O77" s="11">
        <f t="shared" si="9"/>
        <v>60.142198230000005</v>
      </c>
      <c r="P77" s="11">
        <f t="shared" si="9"/>
        <v>43.766632830000006</v>
      </c>
      <c r="Q77" s="11">
        <f t="shared" si="9"/>
        <v>87.780757210000004</v>
      </c>
      <c r="R77" s="11">
        <f t="shared" si="9"/>
        <v>63.994039180000009</v>
      </c>
      <c r="S77" s="11">
        <f t="shared" si="9"/>
        <v>43.126828070000009</v>
      </c>
      <c r="T77" s="11">
        <f t="shared" si="9"/>
        <v>20.064425319999998</v>
      </c>
      <c r="U77" s="11">
        <f t="shared" si="9"/>
        <v>11.733898540000002</v>
      </c>
      <c r="V77" s="11">
        <f t="shared" si="9"/>
        <v>6.1513149000000018</v>
      </c>
      <c r="W77" s="11">
        <f t="shared" si="9"/>
        <v>49.82926213999999</v>
      </c>
      <c r="X77" s="11">
        <f t="shared" si="9"/>
        <v>39.067004359999991</v>
      </c>
      <c r="Y77" s="11">
        <f t="shared" si="9"/>
        <v>26.701217830000001</v>
      </c>
      <c r="Z77" s="11">
        <f t="shared" si="9"/>
        <v>307.86327440000002</v>
      </c>
      <c r="AA77" s="11">
        <f t="shared" si="9"/>
        <v>212.90211329000002</v>
      </c>
      <c r="AB77" s="11">
        <f t="shared" si="9"/>
        <v>128.02732263999999</v>
      </c>
      <c r="AC77" s="11">
        <f t="shared" si="9"/>
        <v>189.99198677000004</v>
      </c>
      <c r="AD77" s="11">
        <f t="shared" si="9"/>
        <v>148.23249801999998</v>
      </c>
      <c r="AE77" s="11">
        <f t="shared" si="9"/>
        <v>106.44731491999998</v>
      </c>
      <c r="AF77" s="11">
        <f t="shared" si="9"/>
        <v>5.3772082400000007</v>
      </c>
      <c r="AG77" s="11">
        <f t="shared" si="9"/>
        <v>3.7555018900000001</v>
      </c>
      <c r="AH77" s="11">
        <f t="shared" si="9"/>
        <v>1.4760882100000001</v>
      </c>
      <c r="AI77" s="11">
        <f t="shared" si="9"/>
        <v>2.3881932699999999</v>
      </c>
      <c r="AJ77" s="11">
        <f t="shared" si="9"/>
        <v>1.6586027000000001</v>
      </c>
      <c r="AK77" s="11">
        <f t="shared" si="9"/>
        <v>1.1652710399999999</v>
      </c>
      <c r="AL77" s="11">
        <f t="shared" si="9"/>
        <v>32.156558529999998</v>
      </c>
      <c r="AM77" s="11">
        <f t="shared" si="9"/>
        <v>25.458464890000002</v>
      </c>
      <c r="AN77" s="11">
        <f t="shared" si="9"/>
        <v>18.50505325</v>
      </c>
      <c r="AO77" s="11">
        <f t="shared" si="9"/>
        <v>334.15417041999996</v>
      </c>
      <c r="AP77" s="11">
        <f t="shared" si="9"/>
        <v>255.3734187</v>
      </c>
      <c r="AQ77" s="11">
        <f t="shared" si="9"/>
        <v>178.84814604999997</v>
      </c>
    </row>
    <row r="79" spans="1:43" s="6" customFormat="1" x14ac:dyDescent="0.3">
      <c r="A79" s="6" t="s">
        <v>73</v>
      </c>
    </row>
    <row r="80" spans="1:43" s="2" customFormat="1" ht="30" customHeight="1" x14ac:dyDescent="0.3">
      <c r="B80" s="24" t="s">
        <v>40</v>
      </c>
      <c r="C80" s="25"/>
      <c r="D80" s="25"/>
      <c r="E80" s="25"/>
      <c r="F80" s="25"/>
      <c r="G80" s="25"/>
      <c r="H80" s="25"/>
      <c r="I80" s="25"/>
      <c r="J80" s="26"/>
    </row>
    <row r="81" spans="1:10" s="2" customFormat="1" ht="30" customHeight="1" x14ac:dyDescent="0.3">
      <c r="A81" s="27" t="s">
        <v>0</v>
      </c>
      <c r="B81" s="21" t="s">
        <v>44</v>
      </c>
      <c r="C81" s="22"/>
      <c r="D81" s="23"/>
      <c r="E81" s="21" t="s">
        <v>45</v>
      </c>
      <c r="F81" s="22"/>
      <c r="G81" s="23"/>
      <c r="H81" s="21" t="s">
        <v>46</v>
      </c>
      <c r="I81" s="22"/>
      <c r="J81" s="23"/>
    </row>
    <row r="82" spans="1:10" s="2" customFormat="1" ht="28.8" x14ac:dyDescent="0.3">
      <c r="A82" s="28"/>
      <c r="B82" s="3" t="s">
        <v>60</v>
      </c>
      <c r="C82" s="3" t="s">
        <v>58</v>
      </c>
      <c r="D82" s="3" t="s">
        <v>59</v>
      </c>
      <c r="E82" s="3" t="s">
        <v>60</v>
      </c>
      <c r="F82" s="3" t="s">
        <v>58</v>
      </c>
      <c r="G82" s="3" t="s">
        <v>59</v>
      </c>
      <c r="H82" s="3" t="s">
        <v>60</v>
      </c>
      <c r="I82" s="3" t="s">
        <v>58</v>
      </c>
      <c r="J82" s="3" t="s">
        <v>59</v>
      </c>
    </row>
    <row r="83" spans="1:10" x14ac:dyDescent="0.3">
      <c r="A83" s="4">
        <v>1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4">
        <f>B83+E83</f>
        <v>0</v>
      </c>
      <c r="I83" s="14">
        <f t="shared" ref="I83:J102" si="10">C83+F83</f>
        <v>0</v>
      </c>
      <c r="J83" s="14">
        <f t="shared" si="10"/>
        <v>0</v>
      </c>
    </row>
    <row r="84" spans="1:10" x14ac:dyDescent="0.3">
      <c r="A84" s="4">
        <v>2</v>
      </c>
      <c r="B84" s="13">
        <v>7228</v>
      </c>
      <c r="C84" s="13">
        <v>642</v>
      </c>
      <c r="D84" s="13">
        <v>72</v>
      </c>
      <c r="E84" s="13">
        <v>2005</v>
      </c>
      <c r="F84" s="13">
        <v>342</v>
      </c>
      <c r="G84" s="13">
        <v>98</v>
      </c>
      <c r="H84" s="14">
        <f t="shared" ref="H84:H102" si="11">B84+E84</f>
        <v>9233</v>
      </c>
      <c r="I84" s="14">
        <f t="shared" si="10"/>
        <v>984</v>
      </c>
      <c r="J84" s="14">
        <f t="shared" si="10"/>
        <v>170</v>
      </c>
    </row>
    <row r="85" spans="1:10" x14ac:dyDescent="0.3">
      <c r="A85" s="4">
        <v>3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4">
        <f t="shared" si="11"/>
        <v>0</v>
      </c>
      <c r="I85" s="14">
        <f t="shared" si="10"/>
        <v>0</v>
      </c>
      <c r="J85" s="14">
        <f t="shared" si="10"/>
        <v>0</v>
      </c>
    </row>
    <row r="86" spans="1:10" x14ac:dyDescent="0.3">
      <c r="A86" s="4">
        <v>4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4">
        <f t="shared" si="11"/>
        <v>0</v>
      </c>
      <c r="I86" s="14">
        <f t="shared" si="10"/>
        <v>0</v>
      </c>
      <c r="J86" s="14">
        <f t="shared" si="10"/>
        <v>0</v>
      </c>
    </row>
    <row r="87" spans="1:10" x14ac:dyDescent="0.3">
      <c r="A87" s="4">
        <v>5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4">
        <f t="shared" si="11"/>
        <v>0</v>
      </c>
      <c r="I87" s="14">
        <f t="shared" si="10"/>
        <v>0</v>
      </c>
      <c r="J87" s="14">
        <f t="shared" si="10"/>
        <v>0</v>
      </c>
    </row>
    <row r="88" spans="1:10" x14ac:dyDescent="0.3">
      <c r="A88" s="4">
        <v>6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4">
        <f t="shared" si="11"/>
        <v>0</v>
      </c>
      <c r="I88" s="14">
        <f t="shared" si="10"/>
        <v>0</v>
      </c>
      <c r="J88" s="14">
        <f t="shared" si="10"/>
        <v>0</v>
      </c>
    </row>
    <row r="89" spans="1:10" x14ac:dyDescent="0.3">
      <c r="A89" s="4">
        <v>7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4">
        <f t="shared" si="11"/>
        <v>0</v>
      </c>
      <c r="I89" s="14">
        <f t="shared" si="10"/>
        <v>0</v>
      </c>
      <c r="J89" s="14">
        <f t="shared" si="10"/>
        <v>0</v>
      </c>
    </row>
    <row r="90" spans="1:10" x14ac:dyDescent="0.3">
      <c r="A90" s="4">
        <v>8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4">
        <f t="shared" si="11"/>
        <v>0</v>
      </c>
      <c r="I90" s="14">
        <f t="shared" si="10"/>
        <v>0</v>
      </c>
      <c r="J90" s="14">
        <f t="shared" si="10"/>
        <v>0</v>
      </c>
    </row>
    <row r="91" spans="1:10" x14ac:dyDescent="0.3">
      <c r="A91" s="4">
        <v>9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4">
        <f t="shared" si="11"/>
        <v>0</v>
      </c>
      <c r="I91" s="14">
        <f t="shared" si="10"/>
        <v>0</v>
      </c>
      <c r="J91" s="14">
        <f t="shared" si="10"/>
        <v>0</v>
      </c>
    </row>
    <row r="92" spans="1:10" x14ac:dyDescent="0.3">
      <c r="A92" s="4">
        <v>10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4">
        <f t="shared" si="11"/>
        <v>0</v>
      </c>
      <c r="I92" s="14">
        <f t="shared" si="10"/>
        <v>0</v>
      </c>
      <c r="J92" s="14">
        <f t="shared" si="10"/>
        <v>0</v>
      </c>
    </row>
    <row r="93" spans="1:10" x14ac:dyDescent="0.3">
      <c r="A93" s="4">
        <v>11</v>
      </c>
      <c r="B93" s="13">
        <v>21100</v>
      </c>
      <c r="C93" s="13">
        <v>841</v>
      </c>
      <c r="D93" s="13">
        <v>0</v>
      </c>
      <c r="E93" s="13">
        <v>3580</v>
      </c>
      <c r="F93" s="13">
        <v>241</v>
      </c>
      <c r="G93" s="13">
        <v>0</v>
      </c>
      <c r="H93" s="14">
        <f t="shared" si="11"/>
        <v>24680</v>
      </c>
      <c r="I93" s="14">
        <f t="shared" si="10"/>
        <v>1082</v>
      </c>
      <c r="J93" s="14">
        <f t="shared" si="10"/>
        <v>0</v>
      </c>
    </row>
    <row r="94" spans="1:10" x14ac:dyDescent="0.3">
      <c r="A94" s="4">
        <v>12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4">
        <f t="shared" si="11"/>
        <v>0</v>
      </c>
      <c r="I94" s="14">
        <f t="shared" si="10"/>
        <v>0</v>
      </c>
      <c r="J94" s="14">
        <f t="shared" si="10"/>
        <v>0</v>
      </c>
    </row>
    <row r="95" spans="1:10" x14ac:dyDescent="0.3">
      <c r="A95" s="4">
        <v>13</v>
      </c>
      <c r="B95" s="13">
        <v>18</v>
      </c>
      <c r="C95" s="13">
        <v>0</v>
      </c>
      <c r="D95" s="13">
        <v>0</v>
      </c>
      <c r="E95" s="13">
        <v>20</v>
      </c>
      <c r="F95" s="13">
        <v>0</v>
      </c>
      <c r="G95" s="13">
        <v>0</v>
      </c>
      <c r="H95" s="14">
        <f t="shared" si="11"/>
        <v>38</v>
      </c>
      <c r="I95" s="14">
        <f t="shared" si="10"/>
        <v>0</v>
      </c>
      <c r="J95" s="14">
        <f t="shared" si="10"/>
        <v>0</v>
      </c>
    </row>
    <row r="96" spans="1:10" x14ac:dyDescent="0.3">
      <c r="A96" s="4">
        <v>14</v>
      </c>
      <c r="B96" s="13">
        <v>12114</v>
      </c>
      <c r="C96" s="13">
        <v>729</v>
      </c>
      <c r="D96" s="13">
        <v>95</v>
      </c>
      <c r="E96" s="13">
        <v>2892</v>
      </c>
      <c r="F96" s="13">
        <v>331</v>
      </c>
      <c r="G96" s="13">
        <v>19</v>
      </c>
      <c r="H96" s="14">
        <f t="shared" si="11"/>
        <v>15006</v>
      </c>
      <c r="I96" s="14">
        <f t="shared" si="10"/>
        <v>1060</v>
      </c>
      <c r="J96" s="14">
        <f t="shared" si="10"/>
        <v>114</v>
      </c>
    </row>
    <row r="97" spans="1:43" x14ac:dyDescent="0.3">
      <c r="A97" s="4">
        <v>15</v>
      </c>
      <c r="B97" s="13">
        <v>13657</v>
      </c>
      <c r="C97" s="13">
        <v>3004</v>
      </c>
      <c r="D97" s="13">
        <v>181</v>
      </c>
      <c r="E97" s="13">
        <v>1951</v>
      </c>
      <c r="F97" s="13">
        <v>484</v>
      </c>
      <c r="G97" s="13">
        <v>17</v>
      </c>
      <c r="H97" s="14">
        <f t="shared" si="11"/>
        <v>15608</v>
      </c>
      <c r="I97" s="14">
        <f t="shared" si="10"/>
        <v>3488</v>
      </c>
      <c r="J97" s="14">
        <f t="shared" si="10"/>
        <v>198</v>
      </c>
    </row>
    <row r="98" spans="1:43" x14ac:dyDescent="0.3">
      <c r="A98" s="4">
        <v>16</v>
      </c>
      <c r="B98" s="13">
        <v>29368</v>
      </c>
      <c r="C98" s="13">
        <v>3418</v>
      </c>
      <c r="D98" s="13">
        <v>318</v>
      </c>
      <c r="E98" s="13">
        <v>7103</v>
      </c>
      <c r="F98" s="13">
        <v>993</v>
      </c>
      <c r="G98" s="13">
        <v>104</v>
      </c>
      <c r="H98" s="14">
        <f t="shared" si="11"/>
        <v>36471</v>
      </c>
      <c r="I98" s="14">
        <f t="shared" si="10"/>
        <v>4411</v>
      </c>
      <c r="J98" s="14">
        <f t="shared" si="10"/>
        <v>422</v>
      </c>
    </row>
    <row r="99" spans="1:43" x14ac:dyDescent="0.3">
      <c r="A99" s="4">
        <v>17</v>
      </c>
      <c r="B99" s="13">
        <v>0</v>
      </c>
      <c r="C99" s="13">
        <v>0</v>
      </c>
      <c r="D99" s="13">
        <v>0</v>
      </c>
      <c r="E99" s="13">
        <v>1</v>
      </c>
      <c r="F99" s="13">
        <v>0</v>
      </c>
      <c r="G99" s="13">
        <v>0</v>
      </c>
      <c r="H99" s="14">
        <f t="shared" si="11"/>
        <v>1</v>
      </c>
      <c r="I99" s="14">
        <f t="shared" si="10"/>
        <v>0</v>
      </c>
      <c r="J99" s="14">
        <f t="shared" si="10"/>
        <v>0</v>
      </c>
    </row>
    <row r="100" spans="1:43" x14ac:dyDescent="0.3">
      <c r="A100" s="4">
        <v>18</v>
      </c>
      <c r="B100" s="13">
        <v>84</v>
      </c>
      <c r="C100" s="13">
        <v>49</v>
      </c>
      <c r="D100" s="13">
        <v>9</v>
      </c>
      <c r="E100" s="13">
        <v>67</v>
      </c>
      <c r="F100" s="13">
        <v>25</v>
      </c>
      <c r="G100" s="13">
        <v>4</v>
      </c>
      <c r="H100" s="14">
        <f t="shared" si="11"/>
        <v>151</v>
      </c>
      <c r="I100" s="14">
        <f t="shared" si="10"/>
        <v>74</v>
      </c>
      <c r="J100" s="14">
        <f t="shared" si="10"/>
        <v>13</v>
      </c>
    </row>
    <row r="101" spans="1:43" x14ac:dyDescent="0.3">
      <c r="A101" s="4">
        <v>19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4">
        <f t="shared" si="11"/>
        <v>0</v>
      </c>
      <c r="I101" s="14">
        <f t="shared" si="10"/>
        <v>0</v>
      </c>
      <c r="J101" s="14">
        <f t="shared" si="10"/>
        <v>0</v>
      </c>
    </row>
    <row r="102" spans="1:43" x14ac:dyDescent="0.3">
      <c r="A102" s="4">
        <v>22</v>
      </c>
      <c r="B102" s="13">
        <v>1992</v>
      </c>
      <c r="C102" s="13">
        <v>2</v>
      </c>
      <c r="D102" s="13">
        <v>0</v>
      </c>
      <c r="E102" s="13">
        <v>571</v>
      </c>
      <c r="F102" s="13">
        <v>0</v>
      </c>
      <c r="G102" s="13">
        <v>0</v>
      </c>
      <c r="H102" s="14">
        <f t="shared" si="11"/>
        <v>2563</v>
      </c>
      <c r="I102" s="14">
        <f t="shared" si="10"/>
        <v>2</v>
      </c>
      <c r="J102" s="14">
        <f t="shared" si="10"/>
        <v>0</v>
      </c>
    </row>
    <row r="103" spans="1:43" x14ac:dyDescent="0.3">
      <c r="A103" s="5" t="s">
        <v>1</v>
      </c>
      <c r="B103" s="8">
        <f>SUM(B83:B102)</f>
        <v>85561</v>
      </c>
      <c r="C103" s="8">
        <f t="shared" ref="C103" si="12">SUM(C83:C102)</f>
        <v>8685</v>
      </c>
      <c r="D103" s="8">
        <f>SUM(D83:D102)</f>
        <v>675</v>
      </c>
      <c r="E103" s="8">
        <f t="shared" ref="E103:J103" si="13">SUM(E83:E102)</f>
        <v>18190</v>
      </c>
      <c r="F103" s="8">
        <f t="shared" si="13"/>
        <v>2416</v>
      </c>
      <c r="G103" s="8">
        <f t="shared" si="13"/>
        <v>242</v>
      </c>
      <c r="H103" s="8">
        <f t="shared" si="13"/>
        <v>103751</v>
      </c>
      <c r="I103" s="8">
        <f t="shared" si="13"/>
        <v>11101</v>
      </c>
      <c r="J103" s="8">
        <f t="shared" si="13"/>
        <v>917</v>
      </c>
    </row>
    <row r="106" spans="1:43" s="6" customFormat="1" x14ac:dyDescent="0.3">
      <c r="A106" s="6" t="s">
        <v>61</v>
      </c>
    </row>
    <row r="107" spans="1:43" s="2" customFormat="1" ht="30" customHeight="1" x14ac:dyDescent="0.3">
      <c r="B107" s="24" t="s">
        <v>40</v>
      </c>
      <c r="C107" s="25"/>
      <c r="D107" s="25"/>
      <c r="E107" s="25"/>
      <c r="F107" s="25"/>
      <c r="G107" s="25"/>
      <c r="H107" s="25"/>
      <c r="I107" s="25"/>
      <c r="J107" s="26"/>
      <c r="K107" s="21" t="s">
        <v>41</v>
      </c>
      <c r="L107" s="22"/>
      <c r="M107" s="23"/>
      <c r="N107" s="21" t="s">
        <v>42</v>
      </c>
      <c r="O107" s="22"/>
      <c r="P107" s="23"/>
      <c r="Q107" s="21" t="s">
        <v>43</v>
      </c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3"/>
    </row>
    <row r="108" spans="1:43" s="2" customFormat="1" ht="30" customHeight="1" x14ac:dyDescent="0.3">
      <c r="A108" s="27" t="s">
        <v>0</v>
      </c>
      <c r="B108" s="21" t="s">
        <v>44</v>
      </c>
      <c r="C108" s="22"/>
      <c r="D108" s="23"/>
      <c r="E108" s="21" t="s">
        <v>45</v>
      </c>
      <c r="F108" s="22"/>
      <c r="G108" s="23"/>
      <c r="H108" s="21" t="s">
        <v>46</v>
      </c>
      <c r="I108" s="22"/>
      <c r="J108" s="23"/>
      <c r="K108" s="21" t="s">
        <v>47</v>
      </c>
      <c r="L108" s="22"/>
      <c r="M108" s="23"/>
      <c r="N108" s="21" t="s">
        <v>48</v>
      </c>
      <c r="O108" s="22"/>
      <c r="P108" s="23"/>
      <c r="Q108" s="21" t="s">
        <v>49</v>
      </c>
      <c r="R108" s="22"/>
      <c r="S108" s="23"/>
      <c r="T108" s="21" t="s">
        <v>50</v>
      </c>
      <c r="U108" s="22"/>
      <c r="V108" s="23"/>
      <c r="W108" s="21" t="s">
        <v>51</v>
      </c>
      <c r="X108" s="22"/>
      <c r="Y108" s="23"/>
      <c r="Z108" s="21" t="s">
        <v>52</v>
      </c>
      <c r="AA108" s="22"/>
      <c r="AB108" s="23"/>
      <c r="AC108" s="21" t="s">
        <v>53</v>
      </c>
      <c r="AD108" s="22"/>
      <c r="AE108" s="23"/>
      <c r="AF108" s="21" t="s">
        <v>54</v>
      </c>
      <c r="AG108" s="22"/>
      <c r="AH108" s="23"/>
      <c r="AI108" s="21" t="s">
        <v>55</v>
      </c>
      <c r="AJ108" s="22"/>
      <c r="AK108" s="23"/>
      <c r="AL108" s="21" t="s">
        <v>56</v>
      </c>
      <c r="AM108" s="22"/>
      <c r="AN108" s="23"/>
      <c r="AO108" s="21" t="s">
        <v>57</v>
      </c>
      <c r="AP108" s="22"/>
      <c r="AQ108" s="23"/>
    </row>
    <row r="109" spans="1:43" s="2" customFormat="1" ht="28.8" x14ac:dyDescent="0.3">
      <c r="A109" s="28"/>
      <c r="B109" s="3" t="s">
        <v>60</v>
      </c>
      <c r="C109" s="3" t="s">
        <v>58</v>
      </c>
      <c r="D109" s="3" t="s">
        <v>59</v>
      </c>
      <c r="E109" s="3" t="s">
        <v>60</v>
      </c>
      <c r="F109" s="3" t="s">
        <v>58</v>
      </c>
      <c r="G109" s="3" t="s">
        <v>59</v>
      </c>
      <c r="H109" s="3" t="s">
        <v>60</v>
      </c>
      <c r="I109" s="3" t="s">
        <v>58</v>
      </c>
      <c r="J109" s="3" t="s">
        <v>59</v>
      </c>
      <c r="K109" s="3" t="s">
        <v>60</v>
      </c>
      <c r="L109" s="3" t="s">
        <v>58</v>
      </c>
      <c r="M109" s="3" t="s">
        <v>59</v>
      </c>
      <c r="N109" s="3" t="s">
        <v>60</v>
      </c>
      <c r="O109" s="3" t="s">
        <v>58</v>
      </c>
      <c r="P109" s="3" t="s">
        <v>59</v>
      </c>
      <c r="Q109" s="3" t="s">
        <v>60</v>
      </c>
      <c r="R109" s="3" t="s">
        <v>58</v>
      </c>
      <c r="S109" s="3" t="s">
        <v>59</v>
      </c>
      <c r="T109" s="3" t="s">
        <v>60</v>
      </c>
      <c r="U109" s="3" t="s">
        <v>58</v>
      </c>
      <c r="V109" s="3" t="s">
        <v>59</v>
      </c>
      <c r="W109" s="3" t="s">
        <v>60</v>
      </c>
      <c r="X109" s="3" t="s">
        <v>58</v>
      </c>
      <c r="Y109" s="3" t="s">
        <v>59</v>
      </c>
      <c r="Z109" s="3" t="s">
        <v>60</v>
      </c>
      <c r="AA109" s="3" t="s">
        <v>58</v>
      </c>
      <c r="AB109" s="3" t="s">
        <v>59</v>
      </c>
      <c r="AC109" s="3" t="s">
        <v>60</v>
      </c>
      <c r="AD109" s="3" t="s">
        <v>58</v>
      </c>
      <c r="AE109" s="3" t="s">
        <v>59</v>
      </c>
      <c r="AF109" s="3" t="s">
        <v>60</v>
      </c>
      <c r="AG109" s="3" t="s">
        <v>58</v>
      </c>
      <c r="AH109" s="3" t="s">
        <v>59</v>
      </c>
      <c r="AI109" s="3" t="s">
        <v>60</v>
      </c>
      <c r="AJ109" s="3" t="s">
        <v>58</v>
      </c>
      <c r="AK109" s="3" t="s">
        <v>59</v>
      </c>
      <c r="AL109" s="3" t="s">
        <v>60</v>
      </c>
      <c r="AM109" s="3" t="s">
        <v>58</v>
      </c>
      <c r="AN109" s="3" t="s">
        <v>59</v>
      </c>
      <c r="AO109" s="3" t="s">
        <v>60</v>
      </c>
      <c r="AP109" s="3" t="s">
        <v>58</v>
      </c>
      <c r="AQ109" s="3" t="s">
        <v>59</v>
      </c>
    </row>
    <row r="110" spans="1:43" x14ac:dyDescent="0.3">
      <c r="A110" s="4">
        <v>1</v>
      </c>
      <c r="B110" s="7">
        <f>B31-B5</f>
        <v>276</v>
      </c>
      <c r="C110" s="7">
        <f t="shared" ref="C110:AQ110" si="14">C31-C5</f>
        <v>213</v>
      </c>
      <c r="D110" s="7">
        <f t="shared" si="14"/>
        <v>123</v>
      </c>
      <c r="E110" s="7">
        <f t="shared" si="14"/>
        <v>145</v>
      </c>
      <c r="F110" s="7">
        <f t="shared" si="14"/>
        <v>120</v>
      </c>
      <c r="G110" s="7">
        <f t="shared" si="14"/>
        <v>78</v>
      </c>
      <c r="H110" s="7">
        <f t="shared" si="14"/>
        <v>421</v>
      </c>
      <c r="I110" s="7">
        <f t="shared" si="14"/>
        <v>333</v>
      </c>
      <c r="J110" s="7">
        <f t="shared" si="14"/>
        <v>201</v>
      </c>
      <c r="K110" s="9">
        <f t="shared" si="14"/>
        <v>0</v>
      </c>
      <c r="L110" s="9">
        <f t="shared" si="14"/>
        <v>0</v>
      </c>
      <c r="M110" s="9">
        <f t="shared" si="14"/>
        <v>0</v>
      </c>
      <c r="N110" s="10">
        <f t="shared" si="14"/>
        <v>0</v>
      </c>
      <c r="O110" s="10">
        <f t="shared" si="14"/>
        <v>0</v>
      </c>
      <c r="P110" s="10">
        <f t="shared" si="14"/>
        <v>0</v>
      </c>
      <c r="Q110" s="10">
        <f t="shared" si="14"/>
        <v>7.4751479999999995E-2</v>
      </c>
      <c r="R110" s="10">
        <f t="shared" si="14"/>
        <v>0</v>
      </c>
      <c r="S110" s="10">
        <f t="shared" si="14"/>
        <v>0</v>
      </c>
      <c r="T110" s="10">
        <f t="shared" si="14"/>
        <v>6.7098119999999997E-2</v>
      </c>
      <c r="U110" s="10">
        <f t="shared" si="14"/>
        <v>8.7287700000000003E-3</v>
      </c>
      <c r="V110" s="10">
        <f t="shared" si="14"/>
        <v>0</v>
      </c>
      <c r="W110" s="10">
        <f t="shared" si="14"/>
        <v>0.80126814999999996</v>
      </c>
      <c r="X110" s="10">
        <f t="shared" si="14"/>
        <v>0.55902227999999998</v>
      </c>
      <c r="Y110" s="10">
        <f t="shared" si="14"/>
        <v>0.32076765000000002</v>
      </c>
      <c r="Z110" s="10">
        <f t="shared" si="14"/>
        <v>3.3112870500000007</v>
      </c>
      <c r="AA110" s="10">
        <f t="shared" si="14"/>
        <v>3.00630036</v>
      </c>
      <c r="AB110" s="10">
        <f t="shared" si="14"/>
        <v>2.0953509500000003</v>
      </c>
      <c r="AC110" s="10">
        <f t="shared" si="14"/>
        <v>1.7578423199999997</v>
      </c>
      <c r="AD110" s="10">
        <f t="shared" si="14"/>
        <v>1.1414827000000001</v>
      </c>
      <c r="AE110" s="10">
        <f t="shared" si="14"/>
        <v>0.74754551999999996</v>
      </c>
      <c r="AF110" s="10">
        <f t="shared" si="14"/>
        <v>0</v>
      </c>
      <c r="AG110" s="10">
        <f t="shared" si="14"/>
        <v>0</v>
      </c>
      <c r="AH110" s="10">
        <f t="shared" si="14"/>
        <v>0</v>
      </c>
      <c r="AI110" s="10">
        <f t="shared" si="14"/>
        <v>0</v>
      </c>
      <c r="AJ110" s="10">
        <f t="shared" si="14"/>
        <v>0</v>
      </c>
      <c r="AK110" s="10">
        <f t="shared" si="14"/>
        <v>0</v>
      </c>
      <c r="AL110" s="10">
        <f t="shared" si="14"/>
        <v>0.56465675000000004</v>
      </c>
      <c r="AM110" s="10">
        <f t="shared" si="14"/>
        <v>0.44744942999999993</v>
      </c>
      <c r="AN110" s="10">
        <f t="shared" si="14"/>
        <v>0.36929348000000001</v>
      </c>
      <c r="AO110" s="10">
        <f t="shared" si="14"/>
        <v>1.55297927</v>
      </c>
      <c r="AP110" s="10">
        <f t="shared" si="14"/>
        <v>0.98150307999999997</v>
      </c>
      <c r="AQ110" s="10">
        <f t="shared" si="14"/>
        <v>0.76117818000000004</v>
      </c>
    </row>
    <row r="111" spans="1:43" x14ac:dyDescent="0.3">
      <c r="A111" s="4">
        <v>2</v>
      </c>
      <c r="B111" s="7">
        <f t="shared" ref="B111:AQ117" si="15">B32-B6</f>
        <v>1314</v>
      </c>
      <c r="C111" s="7">
        <f t="shared" si="15"/>
        <v>1041</v>
      </c>
      <c r="D111" s="7">
        <f t="shared" si="15"/>
        <v>661</v>
      </c>
      <c r="E111" s="7">
        <f t="shared" si="15"/>
        <v>393</v>
      </c>
      <c r="F111" s="7">
        <f t="shared" si="15"/>
        <v>339</v>
      </c>
      <c r="G111" s="7">
        <f t="shared" si="15"/>
        <v>272</v>
      </c>
      <c r="H111" s="7">
        <f t="shared" si="15"/>
        <v>1707</v>
      </c>
      <c r="I111" s="7">
        <f t="shared" si="15"/>
        <v>1380</v>
      </c>
      <c r="J111" s="7">
        <f t="shared" si="15"/>
        <v>933</v>
      </c>
      <c r="K111" s="9">
        <f t="shared" si="15"/>
        <v>0</v>
      </c>
      <c r="L111" s="9">
        <f t="shared" si="15"/>
        <v>0</v>
      </c>
      <c r="M111" s="9">
        <f t="shared" si="15"/>
        <v>0</v>
      </c>
      <c r="N111" s="10">
        <f t="shared" si="15"/>
        <v>1.4827877899999999</v>
      </c>
      <c r="O111" s="10">
        <f t="shared" si="15"/>
        <v>0.57259813999999998</v>
      </c>
      <c r="P111" s="10">
        <f t="shared" si="15"/>
        <v>0.20215757999999998</v>
      </c>
      <c r="Q111" s="10">
        <f t="shared" si="15"/>
        <v>3.5061351500000004</v>
      </c>
      <c r="R111" s="10">
        <f t="shared" si="15"/>
        <v>2.3649176299999999</v>
      </c>
      <c r="S111" s="10">
        <f t="shared" si="15"/>
        <v>2.0160196799999999</v>
      </c>
      <c r="T111" s="10">
        <f t="shared" si="15"/>
        <v>1.55905238</v>
      </c>
      <c r="U111" s="10">
        <f t="shared" si="15"/>
        <v>1.42751078</v>
      </c>
      <c r="V111" s="10">
        <f t="shared" si="15"/>
        <v>0.98871695999999998</v>
      </c>
      <c r="W111" s="10">
        <f t="shared" si="15"/>
        <v>0.85535800999999989</v>
      </c>
      <c r="X111" s="10">
        <f t="shared" si="15"/>
        <v>1.1864996400000001</v>
      </c>
      <c r="Y111" s="10">
        <f t="shared" si="15"/>
        <v>1.22582612</v>
      </c>
      <c r="Z111" s="10">
        <f t="shared" si="15"/>
        <v>7.2698342499999997</v>
      </c>
      <c r="AA111" s="10">
        <f t="shared" si="15"/>
        <v>5.6803743500000001</v>
      </c>
      <c r="AB111" s="10">
        <f t="shared" si="15"/>
        <v>3.8239745799999998</v>
      </c>
      <c r="AC111" s="10">
        <f t="shared" si="15"/>
        <v>1.7304070199999999</v>
      </c>
      <c r="AD111" s="10">
        <f t="shared" si="15"/>
        <v>1.2302089199999999</v>
      </c>
      <c r="AE111" s="10">
        <f t="shared" si="15"/>
        <v>1.2875943400000001</v>
      </c>
      <c r="AF111" s="10">
        <f t="shared" si="15"/>
        <v>0</v>
      </c>
      <c r="AG111" s="10">
        <f t="shared" si="15"/>
        <v>0</v>
      </c>
      <c r="AH111" s="10">
        <f t="shared" si="15"/>
        <v>0</v>
      </c>
      <c r="AI111" s="10">
        <f t="shared" si="15"/>
        <v>0</v>
      </c>
      <c r="AJ111" s="10">
        <f t="shared" si="15"/>
        <v>1.8575910000000001E-2</v>
      </c>
      <c r="AK111" s="10">
        <f t="shared" si="15"/>
        <v>3.7833260000000001E-2</v>
      </c>
      <c r="AL111" s="10">
        <f t="shared" si="15"/>
        <v>0.67697784999999999</v>
      </c>
      <c r="AM111" s="10">
        <f t="shared" si="15"/>
        <v>0.35378736</v>
      </c>
      <c r="AN111" s="10">
        <f t="shared" si="15"/>
        <v>6.5112089999999997E-2</v>
      </c>
      <c r="AO111" s="10">
        <f t="shared" si="15"/>
        <v>6.3261743500000005</v>
      </c>
      <c r="AP111" s="10">
        <f t="shared" si="15"/>
        <v>5.7209026600000001</v>
      </c>
      <c r="AQ111" s="10">
        <f t="shared" si="15"/>
        <v>4.72541923</v>
      </c>
    </row>
    <row r="112" spans="1:43" x14ac:dyDescent="0.3">
      <c r="A112" s="4">
        <v>3</v>
      </c>
      <c r="B112" s="7">
        <f t="shared" si="15"/>
        <v>1307</v>
      </c>
      <c r="C112" s="7">
        <f t="shared" si="15"/>
        <v>874</v>
      </c>
      <c r="D112" s="7">
        <f t="shared" si="15"/>
        <v>386</v>
      </c>
      <c r="E112" s="7">
        <f t="shared" si="15"/>
        <v>445</v>
      </c>
      <c r="F112" s="7">
        <f t="shared" si="15"/>
        <v>325</v>
      </c>
      <c r="G112" s="7">
        <f t="shared" si="15"/>
        <v>222</v>
      </c>
      <c r="H112" s="7">
        <f t="shared" si="15"/>
        <v>1752</v>
      </c>
      <c r="I112" s="7">
        <f t="shared" si="15"/>
        <v>1199</v>
      </c>
      <c r="J112" s="7">
        <f t="shared" si="15"/>
        <v>608</v>
      </c>
      <c r="K112" s="9">
        <f t="shared" si="15"/>
        <v>0</v>
      </c>
      <c r="L112" s="9">
        <f t="shared" si="15"/>
        <v>0</v>
      </c>
      <c r="M112" s="9">
        <f t="shared" si="15"/>
        <v>0</v>
      </c>
      <c r="N112" s="10">
        <f t="shared" si="15"/>
        <v>0</v>
      </c>
      <c r="O112" s="10">
        <f t="shared" si="15"/>
        <v>0</v>
      </c>
      <c r="P112" s="10">
        <f t="shared" si="15"/>
        <v>0</v>
      </c>
      <c r="Q112" s="10">
        <f t="shared" si="15"/>
        <v>0.38178498</v>
      </c>
      <c r="R112" s="10">
        <f t="shared" si="15"/>
        <v>0.35620613000000001</v>
      </c>
      <c r="S112" s="10">
        <f t="shared" si="15"/>
        <v>0.26363835000000002</v>
      </c>
      <c r="T112" s="10">
        <f t="shared" si="15"/>
        <v>0.23293522</v>
      </c>
      <c r="U112" s="10">
        <f t="shared" si="15"/>
        <v>0.131188</v>
      </c>
      <c r="V112" s="10">
        <f t="shared" si="15"/>
        <v>7.6381249999999998E-2</v>
      </c>
      <c r="W112" s="10">
        <f t="shared" si="15"/>
        <v>0.37777158999999999</v>
      </c>
      <c r="X112" s="10">
        <f t="shared" si="15"/>
        <v>5.1316010000000002E-2</v>
      </c>
      <c r="Y112" s="10">
        <f t="shared" si="15"/>
        <v>0</v>
      </c>
      <c r="Z112" s="10">
        <f t="shared" si="15"/>
        <v>5.7688807899999999</v>
      </c>
      <c r="AA112" s="10">
        <f t="shared" si="15"/>
        <v>3.8422224300000005</v>
      </c>
      <c r="AB112" s="10">
        <f t="shared" si="15"/>
        <v>1.8781156299999999</v>
      </c>
      <c r="AC112" s="10">
        <f t="shared" si="15"/>
        <v>7.01037848</v>
      </c>
      <c r="AD112" s="10">
        <f t="shared" si="15"/>
        <v>3.79778942</v>
      </c>
      <c r="AE112" s="10">
        <f t="shared" si="15"/>
        <v>1.6993622099999999</v>
      </c>
      <c r="AF112" s="10">
        <f t="shared" si="15"/>
        <v>0</v>
      </c>
      <c r="AG112" s="10">
        <f t="shared" si="15"/>
        <v>0</v>
      </c>
      <c r="AH112" s="10">
        <f t="shared" si="15"/>
        <v>0</v>
      </c>
      <c r="AI112" s="10">
        <f t="shared" si="15"/>
        <v>0.18413478999999999</v>
      </c>
      <c r="AJ112" s="10">
        <f t="shared" si="15"/>
        <v>0.17976370999999999</v>
      </c>
      <c r="AK112" s="10">
        <f t="shared" si="15"/>
        <v>8.2860379999999997E-2</v>
      </c>
      <c r="AL112" s="10">
        <f t="shared" si="15"/>
        <v>0.88932018000000002</v>
      </c>
      <c r="AM112" s="10">
        <f t="shared" si="15"/>
        <v>0.73525863999999996</v>
      </c>
      <c r="AN112" s="10">
        <f t="shared" si="15"/>
        <v>0.44088812999999999</v>
      </c>
      <c r="AO112" s="10">
        <f t="shared" si="15"/>
        <v>14.99765249</v>
      </c>
      <c r="AP112" s="10">
        <f t="shared" si="15"/>
        <v>11.102810420000001</v>
      </c>
      <c r="AQ112" s="10">
        <f t="shared" si="15"/>
        <v>8.0085554899999991</v>
      </c>
    </row>
    <row r="113" spans="1:43" x14ac:dyDescent="0.3">
      <c r="A113" s="4">
        <v>4</v>
      </c>
      <c r="B113" s="7">
        <f t="shared" si="15"/>
        <v>0</v>
      </c>
      <c r="C113" s="7">
        <f t="shared" si="15"/>
        <v>0</v>
      </c>
      <c r="D113" s="7">
        <f t="shared" si="15"/>
        <v>0</v>
      </c>
      <c r="E113" s="7">
        <f t="shared" si="15"/>
        <v>5</v>
      </c>
      <c r="F113" s="7">
        <f t="shared" si="15"/>
        <v>6</v>
      </c>
      <c r="G113" s="7">
        <f t="shared" si="15"/>
        <v>1</v>
      </c>
      <c r="H113" s="7">
        <f t="shared" si="15"/>
        <v>5</v>
      </c>
      <c r="I113" s="7">
        <f t="shared" si="15"/>
        <v>6</v>
      </c>
      <c r="J113" s="7">
        <f t="shared" si="15"/>
        <v>1</v>
      </c>
      <c r="K113" s="9">
        <f t="shared" si="15"/>
        <v>0</v>
      </c>
      <c r="L113" s="9">
        <f t="shared" si="15"/>
        <v>0</v>
      </c>
      <c r="M113" s="9">
        <f t="shared" si="15"/>
        <v>0</v>
      </c>
      <c r="N113" s="10">
        <f t="shared" si="15"/>
        <v>0</v>
      </c>
      <c r="O113" s="10">
        <f t="shared" si="15"/>
        <v>0</v>
      </c>
      <c r="P113" s="10">
        <f t="shared" si="15"/>
        <v>0</v>
      </c>
      <c r="Q113" s="10">
        <f t="shared" si="15"/>
        <v>0</v>
      </c>
      <c r="R113" s="10">
        <f t="shared" si="15"/>
        <v>0</v>
      </c>
      <c r="S113" s="10">
        <f t="shared" si="15"/>
        <v>0</v>
      </c>
      <c r="T113" s="10">
        <f t="shared" si="15"/>
        <v>9.5588400000000007E-3</v>
      </c>
      <c r="U113" s="10">
        <f t="shared" si="15"/>
        <v>0</v>
      </c>
      <c r="V113" s="10">
        <f t="shared" si="15"/>
        <v>0</v>
      </c>
      <c r="W113" s="10">
        <f t="shared" si="15"/>
        <v>0.30140992</v>
      </c>
      <c r="X113" s="10">
        <f t="shared" si="15"/>
        <v>0</v>
      </c>
      <c r="Y113" s="10">
        <f t="shared" si="15"/>
        <v>0</v>
      </c>
      <c r="Z113" s="10">
        <f t="shared" si="15"/>
        <v>6.9267540000000002E-2</v>
      </c>
      <c r="AA113" s="10">
        <f t="shared" si="15"/>
        <v>0</v>
      </c>
      <c r="AB113" s="10">
        <f t="shared" si="15"/>
        <v>0</v>
      </c>
      <c r="AC113" s="10">
        <f t="shared" si="15"/>
        <v>0</v>
      </c>
      <c r="AD113" s="10">
        <f t="shared" si="15"/>
        <v>0</v>
      </c>
      <c r="AE113" s="10">
        <f t="shared" si="15"/>
        <v>0</v>
      </c>
      <c r="AF113" s="10">
        <f t="shared" si="15"/>
        <v>0</v>
      </c>
      <c r="AG113" s="10">
        <f t="shared" si="15"/>
        <v>0</v>
      </c>
      <c r="AH113" s="10">
        <f t="shared" si="15"/>
        <v>0</v>
      </c>
      <c r="AI113" s="10">
        <f t="shared" si="15"/>
        <v>0</v>
      </c>
      <c r="AJ113" s="10">
        <f t="shared" si="15"/>
        <v>0</v>
      </c>
      <c r="AK113" s="10">
        <f t="shared" si="15"/>
        <v>0</v>
      </c>
      <c r="AL113" s="10">
        <f t="shared" si="15"/>
        <v>0</v>
      </c>
      <c r="AM113" s="10">
        <f t="shared" si="15"/>
        <v>0</v>
      </c>
      <c r="AN113" s="10">
        <f t="shared" si="15"/>
        <v>0</v>
      </c>
      <c r="AO113" s="10">
        <f t="shared" si="15"/>
        <v>0.27542664</v>
      </c>
      <c r="AP113" s="10">
        <f t="shared" si="15"/>
        <v>9.3114519999999992E-2</v>
      </c>
      <c r="AQ113" s="10">
        <f t="shared" si="15"/>
        <v>2.9642499999999999E-2</v>
      </c>
    </row>
    <row r="114" spans="1:43" x14ac:dyDescent="0.3">
      <c r="A114" s="4">
        <v>5</v>
      </c>
      <c r="B114" s="7">
        <f t="shared" si="15"/>
        <v>0</v>
      </c>
      <c r="C114" s="7">
        <f t="shared" si="15"/>
        <v>0</v>
      </c>
      <c r="D114" s="7">
        <f t="shared" si="15"/>
        <v>0</v>
      </c>
      <c r="E114" s="7">
        <f t="shared" si="15"/>
        <v>4</v>
      </c>
      <c r="F114" s="7">
        <f t="shared" si="15"/>
        <v>3</v>
      </c>
      <c r="G114" s="7">
        <f t="shared" si="15"/>
        <v>1</v>
      </c>
      <c r="H114" s="7">
        <f t="shared" si="15"/>
        <v>4</v>
      </c>
      <c r="I114" s="7">
        <f t="shared" si="15"/>
        <v>3</v>
      </c>
      <c r="J114" s="7">
        <f t="shared" si="15"/>
        <v>1</v>
      </c>
      <c r="K114" s="9">
        <f t="shared" si="15"/>
        <v>0</v>
      </c>
      <c r="L114" s="9">
        <f t="shared" si="15"/>
        <v>0</v>
      </c>
      <c r="M114" s="9">
        <f t="shared" si="15"/>
        <v>0</v>
      </c>
      <c r="N114" s="10">
        <f t="shared" si="15"/>
        <v>0</v>
      </c>
      <c r="O114" s="10">
        <f t="shared" si="15"/>
        <v>0</v>
      </c>
      <c r="P114" s="10">
        <f t="shared" si="15"/>
        <v>0</v>
      </c>
      <c r="Q114" s="10">
        <f t="shared" si="15"/>
        <v>0</v>
      </c>
      <c r="R114" s="10">
        <f t="shared" si="15"/>
        <v>0</v>
      </c>
      <c r="S114" s="10">
        <f t="shared" si="15"/>
        <v>0</v>
      </c>
      <c r="T114" s="10">
        <f t="shared" si="15"/>
        <v>0</v>
      </c>
      <c r="U114" s="10">
        <f t="shared" si="15"/>
        <v>0</v>
      </c>
      <c r="V114" s="10">
        <f t="shared" si="15"/>
        <v>0</v>
      </c>
      <c r="W114" s="10">
        <f t="shared" si="15"/>
        <v>0</v>
      </c>
      <c r="X114" s="10">
        <f t="shared" si="15"/>
        <v>0</v>
      </c>
      <c r="Y114" s="10">
        <f t="shared" si="15"/>
        <v>0</v>
      </c>
      <c r="Z114" s="10">
        <f t="shared" si="15"/>
        <v>1.0721380000000001E-2</v>
      </c>
      <c r="AA114" s="10">
        <f t="shared" si="15"/>
        <v>5.7213300000000002E-3</v>
      </c>
      <c r="AB114" s="10">
        <f t="shared" si="15"/>
        <v>7.2126000000000004E-4</v>
      </c>
      <c r="AC114" s="10">
        <f t="shared" si="15"/>
        <v>0</v>
      </c>
      <c r="AD114" s="10">
        <f t="shared" si="15"/>
        <v>0</v>
      </c>
      <c r="AE114" s="10">
        <f t="shared" si="15"/>
        <v>0</v>
      </c>
      <c r="AF114" s="10">
        <f t="shared" si="15"/>
        <v>0</v>
      </c>
      <c r="AG114" s="10">
        <f t="shared" si="15"/>
        <v>0</v>
      </c>
      <c r="AH114" s="10">
        <f t="shared" si="15"/>
        <v>0</v>
      </c>
      <c r="AI114" s="10">
        <f t="shared" si="15"/>
        <v>0</v>
      </c>
      <c r="AJ114" s="10">
        <f t="shared" si="15"/>
        <v>0</v>
      </c>
      <c r="AK114" s="10">
        <f t="shared" si="15"/>
        <v>0</v>
      </c>
      <c r="AL114" s="10">
        <f t="shared" si="15"/>
        <v>0</v>
      </c>
      <c r="AM114" s="10">
        <f t="shared" si="15"/>
        <v>0</v>
      </c>
      <c r="AN114" s="10">
        <f t="shared" si="15"/>
        <v>0</v>
      </c>
      <c r="AO114" s="10">
        <f t="shared" si="15"/>
        <v>0.26958954999999996</v>
      </c>
      <c r="AP114" s="10">
        <f t="shared" si="15"/>
        <v>3.7604829999999999E-2</v>
      </c>
      <c r="AQ114" s="10">
        <f t="shared" si="15"/>
        <v>2.6772809999999998E-2</v>
      </c>
    </row>
    <row r="115" spans="1:43" x14ac:dyDescent="0.3">
      <c r="A115" s="4">
        <v>6</v>
      </c>
      <c r="B115" s="7">
        <f t="shared" si="15"/>
        <v>1263</v>
      </c>
      <c r="C115" s="7">
        <f t="shared" si="15"/>
        <v>723</v>
      </c>
      <c r="D115" s="7">
        <f t="shared" si="15"/>
        <v>335</v>
      </c>
      <c r="E115" s="7">
        <f t="shared" si="15"/>
        <v>539</v>
      </c>
      <c r="F115" s="7">
        <f t="shared" si="15"/>
        <v>376</v>
      </c>
      <c r="G115" s="7">
        <f t="shared" si="15"/>
        <v>221</v>
      </c>
      <c r="H115" s="7">
        <f t="shared" si="15"/>
        <v>1802</v>
      </c>
      <c r="I115" s="7">
        <f t="shared" si="15"/>
        <v>1099</v>
      </c>
      <c r="J115" s="7">
        <f t="shared" si="15"/>
        <v>556</v>
      </c>
      <c r="K115" s="9">
        <f t="shared" si="15"/>
        <v>0</v>
      </c>
      <c r="L115" s="9">
        <f t="shared" si="15"/>
        <v>0</v>
      </c>
      <c r="M115" s="9">
        <f t="shared" si="15"/>
        <v>0</v>
      </c>
      <c r="N115" s="10">
        <f t="shared" si="15"/>
        <v>0.12863731</v>
      </c>
      <c r="O115" s="10">
        <f t="shared" si="15"/>
        <v>7.8824920000000007E-2</v>
      </c>
      <c r="P115" s="10">
        <f t="shared" si="15"/>
        <v>0</v>
      </c>
      <c r="Q115" s="10">
        <f t="shared" si="15"/>
        <v>0.38961944999999998</v>
      </c>
      <c r="R115" s="10">
        <f t="shared" si="15"/>
        <v>8.7487599999999999E-2</v>
      </c>
      <c r="S115" s="10">
        <f t="shared" si="15"/>
        <v>0</v>
      </c>
      <c r="T115" s="10">
        <f t="shared" si="15"/>
        <v>5.1142489999999999E-2</v>
      </c>
      <c r="U115" s="10">
        <f t="shared" si="15"/>
        <v>0</v>
      </c>
      <c r="V115" s="10">
        <f t="shared" si="15"/>
        <v>0</v>
      </c>
      <c r="W115" s="10">
        <f t="shared" si="15"/>
        <v>0.66543850999999987</v>
      </c>
      <c r="X115" s="10">
        <f t="shared" si="15"/>
        <v>0.25978931999999999</v>
      </c>
      <c r="Y115" s="10">
        <f t="shared" si="15"/>
        <v>0.19622409000000002</v>
      </c>
      <c r="Z115" s="10">
        <f t="shared" si="15"/>
        <v>7.596797210000001</v>
      </c>
      <c r="AA115" s="10">
        <f t="shared" si="15"/>
        <v>4.6454258600000005</v>
      </c>
      <c r="AB115" s="10">
        <f t="shared" si="15"/>
        <v>2.1463585299999997</v>
      </c>
      <c r="AC115" s="10">
        <f t="shared" si="15"/>
        <v>3.59853785</v>
      </c>
      <c r="AD115" s="10">
        <f t="shared" si="15"/>
        <v>1.3822558299999999</v>
      </c>
      <c r="AE115" s="10">
        <f t="shared" si="15"/>
        <v>0.64837455999999993</v>
      </c>
      <c r="AF115" s="10">
        <f t="shared" si="15"/>
        <v>0</v>
      </c>
      <c r="AG115" s="10">
        <f t="shared" si="15"/>
        <v>0</v>
      </c>
      <c r="AH115" s="10">
        <f t="shared" si="15"/>
        <v>0</v>
      </c>
      <c r="AI115" s="10">
        <f t="shared" si="15"/>
        <v>0</v>
      </c>
      <c r="AJ115" s="10">
        <f t="shared" si="15"/>
        <v>0</v>
      </c>
      <c r="AK115" s="10">
        <f t="shared" si="15"/>
        <v>0</v>
      </c>
      <c r="AL115" s="10">
        <f t="shared" si="15"/>
        <v>0.28778892</v>
      </c>
      <c r="AM115" s="10">
        <f t="shared" si="15"/>
        <v>0.24276786</v>
      </c>
      <c r="AN115" s="10">
        <f t="shared" si="15"/>
        <v>0.16653396000000001</v>
      </c>
      <c r="AO115" s="10">
        <f t="shared" si="15"/>
        <v>7.6616664800000001</v>
      </c>
      <c r="AP115" s="10">
        <f t="shared" si="15"/>
        <v>5.6357100200000003</v>
      </c>
      <c r="AQ115" s="10">
        <f t="shared" si="15"/>
        <v>3.57565431</v>
      </c>
    </row>
    <row r="116" spans="1:43" x14ac:dyDescent="0.3">
      <c r="A116" s="4">
        <v>7</v>
      </c>
      <c r="B116" s="7">
        <f t="shared" si="15"/>
        <v>1285</v>
      </c>
      <c r="C116" s="7">
        <f t="shared" si="15"/>
        <v>988</v>
      </c>
      <c r="D116" s="7">
        <f t="shared" si="15"/>
        <v>535</v>
      </c>
      <c r="E116" s="7">
        <f t="shared" si="15"/>
        <v>605</v>
      </c>
      <c r="F116" s="7">
        <f t="shared" si="15"/>
        <v>609</v>
      </c>
      <c r="G116" s="7">
        <f t="shared" si="15"/>
        <v>433</v>
      </c>
      <c r="H116" s="7">
        <f t="shared" si="15"/>
        <v>1890</v>
      </c>
      <c r="I116" s="7">
        <f t="shared" si="15"/>
        <v>1597</v>
      </c>
      <c r="J116" s="7">
        <f t="shared" si="15"/>
        <v>968</v>
      </c>
      <c r="K116" s="9">
        <f t="shared" si="15"/>
        <v>0</v>
      </c>
      <c r="L116" s="9">
        <f t="shared" si="15"/>
        <v>0</v>
      </c>
      <c r="M116" s="9">
        <f t="shared" si="15"/>
        <v>0</v>
      </c>
      <c r="N116" s="10">
        <f t="shared" si="15"/>
        <v>0</v>
      </c>
      <c r="O116" s="10">
        <f t="shared" si="15"/>
        <v>0</v>
      </c>
      <c r="P116" s="10">
        <f t="shared" si="15"/>
        <v>0</v>
      </c>
      <c r="Q116" s="10">
        <f t="shared" si="15"/>
        <v>0.22256951999999999</v>
      </c>
      <c r="R116" s="10">
        <f t="shared" si="15"/>
        <v>0</v>
      </c>
      <c r="S116" s="10">
        <f t="shared" si="15"/>
        <v>0</v>
      </c>
      <c r="T116" s="10">
        <f t="shared" si="15"/>
        <v>0.11475282000000001</v>
      </c>
      <c r="U116" s="10">
        <f t="shared" si="15"/>
        <v>7.4422189999999999E-2</v>
      </c>
      <c r="V116" s="10">
        <f t="shared" si="15"/>
        <v>3.3056240000000001E-2</v>
      </c>
      <c r="W116" s="10">
        <f t="shared" si="15"/>
        <v>0.50153919999999996</v>
      </c>
      <c r="X116" s="10">
        <f t="shared" si="15"/>
        <v>0.38118076000000001</v>
      </c>
      <c r="Y116" s="10">
        <f t="shared" si="15"/>
        <v>0.37410008</v>
      </c>
      <c r="Z116" s="10">
        <f t="shared" si="15"/>
        <v>7.6351373300000009</v>
      </c>
      <c r="AA116" s="10">
        <f t="shared" si="15"/>
        <v>5.9988555100000003</v>
      </c>
      <c r="AB116" s="10">
        <f t="shared" si="15"/>
        <v>3.5687235300000002</v>
      </c>
      <c r="AC116" s="10">
        <f t="shared" si="15"/>
        <v>2.2584219000000001</v>
      </c>
      <c r="AD116" s="10">
        <f t="shared" si="15"/>
        <v>1.9131452499999999</v>
      </c>
      <c r="AE116" s="10">
        <f t="shared" si="15"/>
        <v>1.46111039</v>
      </c>
      <c r="AF116" s="10">
        <f t="shared" si="15"/>
        <v>0</v>
      </c>
      <c r="AG116" s="10">
        <f t="shared" si="15"/>
        <v>0</v>
      </c>
      <c r="AH116" s="10">
        <f t="shared" si="15"/>
        <v>0</v>
      </c>
      <c r="AI116" s="10">
        <f t="shared" si="15"/>
        <v>0</v>
      </c>
      <c r="AJ116" s="10">
        <f t="shared" si="15"/>
        <v>0</v>
      </c>
      <c r="AK116" s="10">
        <f t="shared" si="15"/>
        <v>0</v>
      </c>
      <c r="AL116" s="10">
        <f t="shared" si="15"/>
        <v>0.21316809999999997</v>
      </c>
      <c r="AM116" s="10">
        <f t="shared" si="15"/>
        <v>0.47276743999999998</v>
      </c>
      <c r="AN116" s="10">
        <f t="shared" si="15"/>
        <v>0.44170786000000001</v>
      </c>
      <c r="AO116" s="10">
        <f t="shared" si="15"/>
        <v>6.4619697300000007</v>
      </c>
      <c r="AP116" s="10">
        <f t="shared" si="15"/>
        <v>5.4332525799999996</v>
      </c>
      <c r="AQ116" s="10">
        <f t="shared" si="15"/>
        <v>3.8402759099999999</v>
      </c>
    </row>
    <row r="117" spans="1:43" x14ac:dyDescent="0.3">
      <c r="A117" s="4">
        <v>8</v>
      </c>
      <c r="B117" s="7">
        <f t="shared" si="15"/>
        <v>735</v>
      </c>
      <c r="C117" s="7">
        <f t="shared" si="15"/>
        <v>353</v>
      </c>
      <c r="D117" s="7">
        <f t="shared" si="15"/>
        <v>230</v>
      </c>
      <c r="E117" s="7">
        <f t="shared" ref="E117:AQ117" si="16">E38-E12</f>
        <v>1459</v>
      </c>
      <c r="F117" s="7">
        <f t="shared" si="16"/>
        <v>1693</v>
      </c>
      <c r="G117" s="7">
        <f t="shared" si="16"/>
        <v>1516</v>
      </c>
      <c r="H117" s="7">
        <f t="shared" si="16"/>
        <v>2194</v>
      </c>
      <c r="I117" s="7">
        <f t="shared" si="16"/>
        <v>2046</v>
      </c>
      <c r="J117" s="7">
        <f t="shared" si="16"/>
        <v>1746</v>
      </c>
      <c r="K117" s="9">
        <f t="shared" si="16"/>
        <v>0</v>
      </c>
      <c r="L117" s="9">
        <f t="shared" si="16"/>
        <v>0</v>
      </c>
      <c r="M117" s="9">
        <f t="shared" si="16"/>
        <v>0</v>
      </c>
      <c r="N117" s="10">
        <f t="shared" si="16"/>
        <v>2.0778705500000001</v>
      </c>
      <c r="O117" s="10">
        <f t="shared" si="16"/>
        <v>1.7000852800000001</v>
      </c>
      <c r="P117" s="10">
        <f t="shared" si="16"/>
        <v>0.73165144999999998</v>
      </c>
      <c r="Q117" s="10">
        <f t="shared" si="16"/>
        <v>4.83612E-2</v>
      </c>
      <c r="R117" s="10">
        <f t="shared" si="16"/>
        <v>3.88814E-3</v>
      </c>
      <c r="S117" s="10">
        <f t="shared" si="16"/>
        <v>2.0422600000000002E-3</v>
      </c>
      <c r="T117" s="10">
        <f t="shared" si="16"/>
        <v>9.1070000000000005E-3</v>
      </c>
      <c r="U117" s="10">
        <f t="shared" si="16"/>
        <v>0</v>
      </c>
      <c r="V117" s="10">
        <f t="shared" si="16"/>
        <v>0</v>
      </c>
      <c r="W117" s="10">
        <f t="shared" si="16"/>
        <v>1.60381014</v>
      </c>
      <c r="X117" s="10">
        <f t="shared" si="16"/>
        <v>1.54760622</v>
      </c>
      <c r="Y117" s="10">
        <f t="shared" si="16"/>
        <v>0.23213339</v>
      </c>
      <c r="Z117" s="10">
        <f t="shared" si="16"/>
        <v>2.6868120799999997</v>
      </c>
      <c r="AA117" s="10">
        <f t="shared" si="16"/>
        <v>1.9119102800000001</v>
      </c>
      <c r="AB117" s="10">
        <f t="shared" si="16"/>
        <v>1.27763425</v>
      </c>
      <c r="AC117" s="10">
        <f t="shared" si="16"/>
        <v>7.2166651100000001</v>
      </c>
      <c r="AD117" s="10">
        <f t="shared" si="16"/>
        <v>6.4420504199999993</v>
      </c>
      <c r="AE117" s="10">
        <f t="shared" si="16"/>
        <v>4.4622406799999998</v>
      </c>
      <c r="AF117" s="10">
        <f t="shared" si="16"/>
        <v>0</v>
      </c>
      <c r="AG117" s="10">
        <f t="shared" si="16"/>
        <v>0</v>
      </c>
      <c r="AH117" s="10">
        <f t="shared" si="16"/>
        <v>0</v>
      </c>
      <c r="AI117" s="10">
        <f t="shared" si="16"/>
        <v>0</v>
      </c>
      <c r="AJ117" s="10">
        <f t="shared" si="16"/>
        <v>0</v>
      </c>
      <c r="AK117" s="10">
        <f t="shared" si="16"/>
        <v>0</v>
      </c>
      <c r="AL117" s="10">
        <f t="shared" si="16"/>
        <v>0.55429346999999995</v>
      </c>
      <c r="AM117" s="10">
        <f t="shared" si="16"/>
        <v>0.52241727999999998</v>
      </c>
      <c r="AN117" s="10">
        <f t="shared" si="16"/>
        <v>0.34208589</v>
      </c>
      <c r="AO117" s="10">
        <f t="shared" si="16"/>
        <v>1.9049162200000003</v>
      </c>
      <c r="AP117" s="10">
        <f t="shared" si="16"/>
        <v>1.7532469500000001</v>
      </c>
      <c r="AQ117" s="10">
        <f t="shared" si="16"/>
        <v>2.6720086599999999</v>
      </c>
    </row>
    <row r="118" spans="1:43" x14ac:dyDescent="0.3">
      <c r="A118" s="4">
        <v>9</v>
      </c>
      <c r="B118" s="7">
        <f t="shared" ref="B118:AQ124" si="17">B39-B13</f>
        <v>45</v>
      </c>
      <c r="C118" s="7">
        <f t="shared" si="17"/>
        <v>21</v>
      </c>
      <c r="D118" s="7">
        <f t="shared" si="17"/>
        <v>2</v>
      </c>
      <c r="E118" s="7">
        <f t="shared" si="17"/>
        <v>21</v>
      </c>
      <c r="F118" s="7">
        <f t="shared" si="17"/>
        <v>16</v>
      </c>
      <c r="G118" s="7">
        <f t="shared" si="17"/>
        <v>7</v>
      </c>
      <c r="H118" s="7">
        <f t="shared" si="17"/>
        <v>66</v>
      </c>
      <c r="I118" s="7">
        <f t="shared" si="17"/>
        <v>37</v>
      </c>
      <c r="J118" s="7">
        <f t="shared" si="17"/>
        <v>9</v>
      </c>
      <c r="K118" s="9">
        <f t="shared" si="17"/>
        <v>0</v>
      </c>
      <c r="L118" s="9">
        <f t="shared" si="17"/>
        <v>0</v>
      </c>
      <c r="M118" s="9">
        <f t="shared" si="17"/>
        <v>0</v>
      </c>
      <c r="N118" s="10">
        <f t="shared" si="17"/>
        <v>0.16196440000000001</v>
      </c>
      <c r="O118" s="10">
        <f t="shared" si="17"/>
        <v>7.5810599999999997E-3</v>
      </c>
      <c r="P118" s="10">
        <f t="shared" si="17"/>
        <v>0</v>
      </c>
      <c r="Q118" s="10">
        <f t="shared" si="17"/>
        <v>0</v>
      </c>
      <c r="R118" s="10">
        <f t="shared" si="17"/>
        <v>0</v>
      </c>
      <c r="S118" s="10">
        <f t="shared" si="17"/>
        <v>0</v>
      </c>
      <c r="T118" s="10">
        <f t="shared" si="17"/>
        <v>2.5883799999999998E-2</v>
      </c>
      <c r="U118" s="10">
        <f t="shared" si="17"/>
        <v>0</v>
      </c>
      <c r="V118" s="10">
        <f t="shared" si="17"/>
        <v>0</v>
      </c>
      <c r="W118" s="10">
        <f t="shared" si="17"/>
        <v>0</v>
      </c>
      <c r="X118" s="10">
        <f t="shared" si="17"/>
        <v>0</v>
      </c>
      <c r="Y118" s="10">
        <f t="shared" si="17"/>
        <v>0</v>
      </c>
      <c r="Z118" s="10">
        <f t="shared" si="17"/>
        <v>0.58868821000000005</v>
      </c>
      <c r="AA118" s="10">
        <f t="shared" si="17"/>
        <v>0.39017018999999997</v>
      </c>
      <c r="AB118" s="10">
        <f t="shared" si="17"/>
        <v>5.5943149999999997E-2</v>
      </c>
      <c r="AC118" s="10">
        <f t="shared" si="17"/>
        <v>0.79105072999999992</v>
      </c>
      <c r="AD118" s="10">
        <f t="shared" si="17"/>
        <v>0.58095574000000005</v>
      </c>
      <c r="AE118" s="10">
        <f t="shared" si="17"/>
        <v>0.26945974</v>
      </c>
      <c r="AF118" s="10">
        <f t="shared" si="17"/>
        <v>2.7421520000000001E-2</v>
      </c>
      <c r="AG118" s="10">
        <f t="shared" si="17"/>
        <v>2.05662E-2</v>
      </c>
      <c r="AH118" s="10">
        <f t="shared" si="17"/>
        <v>1.371087E-2</v>
      </c>
      <c r="AI118" s="10">
        <f t="shared" si="17"/>
        <v>0</v>
      </c>
      <c r="AJ118" s="10">
        <f t="shared" si="17"/>
        <v>0</v>
      </c>
      <c r="AK118" s="10">
        <f t="shared" si="17"/>
        <v>0</v>
      </c>
      <c r="AL118" s="10">
        <f t="shared" si="17"/>
        <v>1.9762290000000002E-2</v>
      </c>
      <c r="AM118" s="10">
        <f t="shared" si="17"/>
        <v>2.3616069999999999E-2</v>
      </c>
      <c r="AN118" s="10">
        <f t="shared" si="17"/>
        <v>1.8565169999999999E-2</v>
      </c>
      <c r="AO118" s="10">
        <f t="shared" si="17"/>
        <v>0.44249364999999996</v>
      </c>
      <c r="AP118" s="10">
        <f t="shared" si="17"/>
        <v>0.37078669000000003</v>
      </c>
      <c r="AQ118" s="10">
        <f t="shared" si="17"/>
        <v>0.18210824</v>
      </c>
    </row>
    <row r="119" spans="1:43" x14ac:dyDescent="0.3">
      <c r="A119" s="4">
        <v>10</v>
      </c>
      <c r="B119" s="7">
        <f t="shared" si="17"/>
        <v>340</v>
      </c>
      <c r="C119" s="7">
        <f t="shared" si="17"/>
        <v>227</v>
      </c>
      <c r="D119" s="7">
        <f t="shared" si="17"/>
        <v>120</v>
      </c>
      <c r="E119" s="7">
        <f t="shared" si="17"/>
        <v>127</v>
      </c>
      <c r="F119" s="7">
        <f t="shared" si="17"/>
        <v>99</v>
      </c>
      <c r="G119" s="7">
        <f t="shared" si="17"/>
        <v>64</v>
      </c>
      <c r="H119" s="7">
        <f t="shared" si="17"/>
        <v>467</v>
      </c>
      <c r="I119" s="7">
        <f t="shared" si="17"/>
        <v>326</v>
      </c>
      <c r="J119" s="7">
        <f t="shared" si="17"/>
        <v>184</v>
      </c>
      <c r="K119" s="9">
        <f t="shared" si="17"/>
        <v>0</v>
      </c>
      <c r="L119" s="9">
        <f t="shared" si="17"/>
        <v>0</v>
      </c>
      <c r="M119" s="9">
        <f t="shared" si="17"/>
        <v>0</v>
      </c>
      <c r="N119" s="10">
        <f t="shared" si="17"/>
        <v>0.28384509000000002</v>
      </c>
      <c r="O119" s="10">
        <f t="shared" si="17"/>
        <v>9.4455910000000004E-2</v>
      </c>
      <c r="P119" s="10">
        <f t="shared" si="17"/>
        <v>0</v>
      </c>
      <c r="Q119" s="10">
        <f t="shared" si="17"/>
        <v>0.73648376999999998</v>
      </c>
      <c r="R119" s="10">
        <f t="shared" si="17"/>
        <v>0.72034295999999998</v>
      </c>
      <c r="S119" s="10">
        <f t="shared" si="17"/>
        <v>0.61588067000000002</v>
      </c>
      <c r="T119" s="10">
        <f t="shared" si="17"/>
        <v>1.1813699999999999E-3</v>
      </c>
      <c r="U119" s="10">
        <f t="shared" si="17"/>
        <v>0</v>
      </c>
      <c r="V119" s="10">
        <f t="shared" si="17"/>
        <v>0</v>
      </c>
      <c r="W119" s="10">
        <f t="shared" si="17"/>
        <v>0</v>
      </c>
      <c r="X119" s="10">
        <f t="shared" si="17"/>
        <v>0</v>
      </c>
      <c r="Y119" s="10">
        <f t="shared" si="17"/>
        <v>0</v>
      </c>
      <c r="Z119" s="10">
        <f t="shared" si="17"/>
        <v>2.2402868599999999</v>
      </c>
      <c r="AA119" s="10">
        <f t="shared" si="17"/>
        <v>1.4741985500000001</v>
      </c>
      <c r="AB119" s="10">
        <f t="shared" si="17"/>
        <v>0.51307820999999998</v>
      </c>
      <c r="AC119" s="10">
        <f t="shared" si="17"/>
        <v>1.4649815999999998</v>
      </c>
      <c r="AD119" s="10">
        <f t="shared" si="17"/>
        <v>1.31702567</v>
      </c>
      <c r="AE119" s="10">
        <f t="shared" si="17"/>
        <v>0.75488252999999994</v>
      </c>
      <c r="AF119" s="10">
        <f t="shared" si="17"/>
        <v>0</v>
      </c>
      <c r="AG119" s="10">
        <f t="shared" si="17"/>
        <v>0</v>
      </c>
      <c r="AH119" s="10">
        <f t="shared" si="17"/>
        <v>0</v>
      </c>
      <c r="AI119" s="10">
        <f t="shared" si="17"/>
        <v>0</v>
      </c>
      <c r="AJ119" s="10">
        <f t="shared" si="17"/>
        <v>0</v>
      </c>
      <c r="AK119" s="10">
        <f t="shared" si="17"/>
        <v>0</v>
      </c>
      <c r="AL119" s="10">
        <f t="shared" si="17"/>
        <v>0.38348123000000001</v>
      </c>
      <c r="AM119" s="10">
        <f t="shared" si="17"/>
        <v>0.27407710000000002</v>
      </c>
      <c r="AN119" s="10">
        <f t="shared" si="17"/>
        <v>0.18420866999999999</v>
      </c>
      <c r="AO119" s="10">
        <f t="shared" si="17"/>
        <v>4.1754776800000002</v>
      </c>
      <c r="AP119" s="10">
        <f t="shared" si="17"/>
        <v>2.7344525900000001</v>
      </c>
      <c r="AQ119" s="10">
        <f t="shared" si="17"/>
        <v>1.74504953</v>
      </c>
    </row>
    <row r="120" spans="1:43" x14ac:dyDescent="0.3">
      <c r="A120" s="4">
        <v>11</v>
      </c>
      <c r="B120" s="7">
        <f t="shared" si="17"/>
        <v>4868</v>
      </c>
      <c r="C120" s="7">
        <f t="shared" si="17"/>
        <v>3013</v>
      </c>
      <c r="D120" s="7">
        <f t="shared" si="17"/>
        <v>800</v>
      </c>
      <c r="E120" s="7">
        <f t="shared" si="17"/>
        <v>1099</v>
      </c>
      <c r="F120" s="7">
        <f t="shared" si="17"/>
        <v>794</v>
      </c>
      <c r="G120" s="7">
        <f t="shared" si="17"/>
        <v>560</v>
      </c>
      <c r="H120" s="7">
        <f t="shared" si="17"/>
        <v>5967</v>
      </c>
      <c r="I120" s="7">
        <f t="shared" si="17"/>
        <v>3807</v>
      </c>
      <c r="J120" s="7">
        <f t="shared" si="17"/>
        <v>1360</v>
      </c>
      <c r="K120" s="9">
        <f t="shared" si="17"/>
        <v>0</v>
      </c>
      <c r="L120" s="9">
        <f t="shared" si="17"/>
        <v>0</v>
      </c>
      <c r="M120" s="9">
        <f t="shared" si="17"/>
        <v>0</v>
      </c>
      <c r="N120" s="10">
        <f t="shared" si="17"/>
        <v>2.6254943399999995</v>
      </c>
      <c r="O120" s="10">
        <f t="shared" si="17"/>
        <v>2.54561847</v>
      </c>
      <c r="P120" s="10">
        <f t="shared" si="17"/>
        <v>1.9814613200000002</v>
      </c>
      <c r="Q120" s="10">
        <f t="shared" si="17"/>
        <v>8.1051679800000009</v>
      </c>
      <c r="R120" s="10">
        <f t="shared" si="17"/>
        <v>6.9158305100000002</v>
      </c>
      <c r="S120" s="10">
        <f t="shared" si="17"/>
        <v>2.9087118900000002</v>
      </c>
      <c r="T120" s="10">
        <f t="shared" si="17"/>
        <v>0.27503718999999999</v>
      </c>
      <c r="U120" s="10">
        <f t="shared" si="17"/>
        <v>0.20016434999999999</v>
      </c>
      <c r="V120" s="10">
        <f t="shared" si="17"/>
        <v>0.12290152999999999</v>
      </c>
      <c r="W120" s="10">
        <f t="shared" si="17"/>
        <v>4.454504</v>
      </c>
      <c r="X120" s="10">
        <f t="shared" si="17"/>
        <v>3.6389662199999999</v>
      </c>
      <c r="Y120" s="10">
        <f t="shared" si="17"/>
        <v>2.05656968</v>
      </c>
      <c r="Z120" s="10">
        <f t="shared" si="17"/>
        <v>12.187436790000001</v>
      </c>
      <c r="AA120" s="10">
        <f t="shared" si="17"/>
        <v>8.2762839100000001</v>
      </c>
      <c r="AB120" s="10">
        <f t="shared" si="17"/>
        <v>3.6758685399999997</v>
      </c>
      <c r="AC120" s="10">
        <f t="shared" si="17"/>
        <v>7.5656787599999999</v>
      </c>
      <c r="AD120" s="10">
        <f t="shared" si="17"/>
        <v>6.4500504099999993</v>
      </c>
      <c r="AE120" s="10">
        <f t="shared" si="17"/>
        <v>6.0224629099999989</v>
      </c>
      <c r="AF120" s="10">
        <f t="shared" si="17"/>
        <v>0</v>
      </c>
      <c r="AG120" s="10">
        <f t="shared" si="17"/>
        <v>0</v>
      </c>
      <c r="AH120" s="10">
        <f t="shared" si="17"/>
        <v>0</v>
      </c>
      <c r="AI120" s="10">
        <f t="shared" si="17"/>
        <v>7.0207240000000004E-2</v>
      </c>
      <c r="AJ120" s="10">
        <f t="shared" si="17"/>
        <v>1.3054939999999999E-2</v>
      </c>
      <c r="AK120" s="10">
        <f t="shared" si="17"/>
        <v>0</v>
      </c>
      <c r="AL120" s="10">
        <f t="shared" si="17"/>
        <v>2.2321558599999998</v>
      </c>
      <c r="AM120" s="10">
        <f t="shared" si="17"/>
        <v>2.21778955</v>
      </c>
      <c r="AN120" s="10">
        <f t="shared" si="17"/>
        <v>1.4478454299999999</v>
      </c>
      <c r="AO120" s="10">
        <f t="shared" si="17"/>
        <v>7.7103437799999996</v>
      </c>
      <c r="AP120" s="10">
        <f t="shared" si="17"/>
        <v>6.439475390000001</v>
      </c>
      <c r="AQ120" s="10">
        <f t="shared" si="17"/>
        <v>6.5639392599999997</v>
      </c>
    </row>
    <row r="121" spans="1:43" x14ac:dyDescent="0.3">
      <c r="A121" s="4">
        <v>12</v>
      </c>
      <c r="B121" s="7">
        <f t="shared" si="17"/>
        <v>5835</v>
      </c>
      <c r="C121" s="7">
        <f t="shared" si="17"/>
        <v>3825</v>
      </c>
      <c r="D121" s="7">
        <f t="shared" si="17"/>
        <v>2416</v>
      </c>
      <c r="E121" s="7">
        <f t="shared" si="17"/>
        <v>980</v>
      </c>
      <c r="F121" s="7">
        <f t="shared" si="17"/>
        <v>693</v>
      </c>
      <c r="G121" s="7">
        <f t="shared" si="17"/>
        <v>454</v>
      </c>
      <c r="H121" s="7">
        <f t="shared" si="17"/>
        <v>6815</v>
      </c>
      <c r="I121" s="7">
        <f t="shared" si="17"/>
        <v>4518</v>
      </c>
      <c r="J121" s="7">
        <f t="shared" si="17"/>
        <v>2870</v>
      </c>
      <c r="K121" s="9">
        <f t="shared" si="17"/>
        <v>0</v>
      </c>
      <c r="L121" s="9">
        <f t="shared" si="17"/>
        <v>0</v>
      </c>
      <c r="M121" s="9">
        <f t="shared" si="17"/>
        <v>0</v>
      </c>
      <c r="N121" s="10">
        <f t="shared" si="17"/>
        <v>0.94228822000000012</v>
      </c>
      <c r="O121" s="10">
        <f t="shared" si="17"/>
        <v>0.80728802999999993</v>
      </c>
      <c r="P121" s="10">
        <f t="shared" si="17"/>
        <v>0.48234918999999998</v>
      </c>
      <c r="Q121" s="10">
        <f t="shared" si="17"/>
        <v>1.7477528100000002</v>
      </c>
      <c r="R121" s="10">
        <f t="shared" si="17"/>
        <v>0.53002199999999977</v>
      </c>
      <c r="S121" s="10">
        <f t="shared" si="17"/>
        <v>0.55379331000000009</v>
      </c>
      <c r="T121" s="10">
        <f t="shared" si="17"/>
        <v>1.45163844</v>
      </c>
      <c r="U121" s="10">
        <f t="shared" si="17"/>
        <v>1.1053967200000001</v>
      </c>
      <c r="V121" s="10">
        <f t="shared" si="17"/>
        <v>0.7300668600000001</v>
      </c>
      <c r="W121" s="10">
        <f t="shared" si="17"/>
        <v>2.0730455999999999</v>
      </c>
      <c r="X121" s="10">
        <f t="shared" si="17"/>
        <v>1.9054669299999998</v>
      </c>
      <c r="Y121" s="10">
        <f t="shared" si="17"/>
        <v>0.86539509000000003</v>
      </c>
      <c r="Z121" s="10">
        <f t="shared" si="17"/>
        <v>15.520505790000001</v>
      </c>
      <c r="AA121" s="10">
        <f t="shared" si="17"/>
        <v>10.34143111</v>
      </c>
      <c r="AB121" s="10">
        <f t="shared" si="17"/>
        <v>6.7626737099999996</v>
      </c>
      <c r="AC121" s="10">
        <f t="shared" si="17"/>
        <v>5.0223442</v>
      </c>
      <c r="AD121" s="10">
        <f t="shared" si="17"/>
        <v>4.6370278599999999</v>
      </c>
      <c r="AE121" s="10">
        <f t="shared" si="17"/>
        <v>3.9665266199999998</v>
      </c>
      <c r="AF121" s="10">
        <f t="shared" si="17"/>
        <v>0</v>
      </c>
      <c r="AG121" s="10">
        <f t="shared" si="17"/>
        <v>0</v>
      </c>
      <c r="AH121" s="10">
        <f t="shared" si="17"/>
        <v>0</v>
      </c>
      <c r="AI121" s="10">
        <f t="shared" si="17"/>
        <v>0.21503795999999997</v>
      </c>
      <c r="AJ121" s="10">
        <f t="shared" si="17"/>
        <v>6.0003350000000011E-2</v>
      </c>
      <c r="AK121" s="10">
        <f t="shared" si="17"/>
        <v>4.9702569999999946E-2</v>
      </c>
      <c r="AL121" s="10">
        <f t="shared" si="17"/>
        <v>2.27066597</v>
      </c>
      <c r="AM121" s="10">
        <f t="shared" si="17"/>
        <v>1.7199107599999999</v>
      </c>
      <c r="AN121" s="10">
        <f t="shared" si="17"/>
        <v>0.90886043000000005</v>
      </c>
      <c r="AO121" s="10">
        <f t="shared" si="17"/>
        <v>19.311284610000001</v>
      </c>
      <c r="AP121" s="10">
        <f t="shared" si="17"/>
        <v>12.280345179999999</v>
      </c>
      <c r="AQ121" s="10">
        <f t="shared" si="17"/>
        <v>5.7550663200000001</v>
      </c>
    </row>
    <row r="122" spans="1:43" x14ac:dyDescent="0.3">
      <c r="A122" s="4">
        <v>13</v>
      </c>
      <c r="B122" s="7">
        <f t="shared" si="17"/>
        <v>2338</v>
      </c>
      <c r="C122" s="7">
        <f t="shared" si="17"/>
        <v>2035</v>
      </c>
      <c r="D122" s="7">
        <f t="shared" si="17"/>
        <v>1398</v>
      </c>
      <c r="E122" s="7">
        <f t="shared" si="17"/>
        <v>674</v>
      </c>
      <c r="F122" s="7">
        <f t="shared" si="17"/>
        <v>560</v>
      </c>
      <c r="G122" s="7">
        <f t="shared" si="17"/>
        <v>380</v>
      </c>
      <c r="H122" s="7">
        <f t="shared" si="17"/>
        <v>3012</v>
      </c>
      <c r="I122" s="7">
        <f t="shared" si="17"/>
        <v>2595</v>
      </c>
      <c r="J122" s="7">
        <f t="shared" si="17"/>
        <v>1778</v>
      </c>
      <c r="K122" s="9">
        <f t="shared" si="17"/>
        <v>0</v>
      </c>
      <c r="L122" s="9">
        <f t="shared" si="17"/>
        <v>0</v>
      </c>
      <c r="M122" s="9">
        <f t="shared" si="17"/>
        <v>0</v>
      </c>
      <c r="N122" s="10">
        <f t="shared" si="17"/>
        <v>1.0908078400000001</v>
      </c>
      <c r="O122" s="10">
        <f t="shared" si="17"/>
        <v>0.77912415000000002</v>
      </c>
      <c r="P122" s="10">
        <f t="shared" si="17"/>
        <v>0.53765540000000001</v>
      </c>
      <c r="Q122" s="10">
        <f t="shared" si="17"/>
        <v>3.50671841</v>
      </c>
      <c r="R122" s="10">
        <f t="shared" si="17"/>
        <v>2.0520504600000002</v>
      </c>
      <c r="S122" s="10">
        <f t="shared" si="17"/>
        <v>0.79036039000000002</v>
      </c>
      <c r="T122" s="10">
        <f t="shared" si="17"/>
        <v>9.9442050000000004E-2</v>
      </c>
      <c r="U122" s="10">
        <f t="shared" si="17"/>
        <v>8.9437130000000004E-2</v>
      </c>
      <c r="V122" s="10">
        <f t="shared" si="17"/>
        <v>6.9490419999999997E-2</v>
      </c>
      <c r="W122" s="10">
        <f t="shared" si="17"/>
        <v>0.25604345000000001</v>
      </c>
      <c r="X122" s="10">
        <f t="shared" si="17"/>
        <v>0.20009407000000001</v>
      </c>
      <c r="Y122" s="10">
        <f t="shared" si="17"/>
        <v>0.12704286999999997</v>
      </c>
      <c r="Z122" s="10">
        <f t="shared" si="17"/>
        <v>3.6957626800000001</v>
      </c>
      <c r="AA122" s="10">
        <f t="shared" si="17"/>
        <v>2.3136495199999998</v>
      </c>
      <c r="AB122" s="10">
        <f t="shared" si="17"/>
        <v>1.30742004</v>
      </c>
      <c r="AC122" s="10">
        <f t="shared" si="17"/>
        <v>3.5281580899999998</v>
      </c>
      <c r="AD122" s="10">
        <f t="shared" si="17"/>
        <v>2.5719706500000004</v>
      </c>
      <c r="AE122" s="10">
        <f t="shared" si="17"/>
        <v>1.6507027400000001</v>
      </c>
      <c r="AF122" s="10">
        <f t="shared" si="17"/>
        <v>1.38805326</v>
      </c>
      <c r="AG122" s="10">
        <f t="shared" si="17"/>
        <v>0.13805348000000001</v>
      </c>
      <c r="AH122" s="10">
        <f t="shared" si="17"/>
        <v>4.1177319999999996E-2</v>
      </c>
      <c r="AI122" s="10">
        <f t="shared" si="17"/>
        <v>0</v>
      </c>
      <c r="AJ122" s="10">
        <f t="shared" si="17"/>
        <v>0</v>
      </c>
      <c r="AK122" s="10">
        <f t="shared" si="17"/>
        <v>0</v>
      </c>
      <c r="AL122" s="10">
        <f t="shared" si="17"/>
        <v>0.21514893000000002</v>
      </c>
      <c r="AM122" s="10">
        <f t="shared" si="17"/>
        <v>0.16443639999999998</v>
      </c>
      <c r="AN122" s="10">
        <f t="shared" si="17"/>
        <v>0.10233622000000001</v>
      </c>
      <c r="AO122" s="10">
        <f t="shared" si="17"/>
        <v>11.884117410000002</v>
      </c>
      <c r="AP122" s="10">
        <f t="shared" si="17"/>
        <v>6.9020879000000006</v>
      </c>
      <c r="AQ122" s="10">
        <f t="shared" si="17"/>
        <v>3.20233203</v>
      </c>
    </row>
    <row r="123" spans="1:43" x14ac:dyDescent="0.3">
      <c r="A123" s="4">
        <v>14</v>
      </c>
      <c r="B123" s="7">
        <f t="shared" si="17"/>
        <v>489</v>
      </c>
      <c r="C123" s="7">
        <f t="shared" si="17"/>
        <v>400</v>
      </c>
      <c r="D123" s="7">
        <f t="shared" si="17"/>
        <v>256</v>
      </c>
      <c r="E123" s="7">
        <f t="shared" si="17"/>
        <v>280</v>
      </c>
      <c r="F123" s="7">
        <f t="shared" si="17"/>
        <v>216</v>
      </c>
      <c r="G123" s="7">
        <f t="shared" si="17"/>
        <v>154</v>
      </c>
      <c r="H123" s="7">
        <f t="shared" si="17"/>
        <v>769</v>
      </c>
      <c r="I123" s="7">
        <f t="shared" si="17"/>
        <v>616</v>
      </c>
      <c r="J123" s="7">
        <f t="shared" si="17"/>
        <v>410</v>
      </c>
      <c r="K123" s="9">
        <f t="shared" si="17"/>
        <v>0</v>
      </c>
      <c r="L123" s="9">
        <f t="shared" si="17"/>
        <v>0</v>
      </c>
      <c r="M123" s="9">
        <f t="shared" si="17"/>
        <v>0</v>
      </c>
      <c r="N123" s="10">
        <f t="shared" si="17"/>
        <v>1.4014780000000001E-2</v>
      </c>
      <c r="O123" s="10">
        <f t="shared" si="17"/>
        <v>1.2012790000000001E-2</v>
      </c>
      <c r="P123" s="10">
        <f t="shared" si="17"/>
        <v>1.001061E-2</v>
      </c>
      <c r="Q123" s="10">
        <f t="shared" si="17"/>
        <v>1.53314522</v>
      </c>
      <c r="R123" s="10">
        <f t="shared" si="17"/>
        <v>1.09970412</v>
      </c>
      <c r="S123" s="10">
        <f t="shared" si="17"/>
        <v>0.73259183000000005</v>
      </c>
      <c r="T123" s="10">
        <f t="shared" si="17"/>
        <v>6.0640330000000006E-2</v>
      </c>
      <c r="U123" s="10">
        <f t="shared" si="17"/>
        <v>4.3355750000000005E-2</v>
      </c>
      <c r="V123" s="10">
        <f t="shared" si="17"/>
        <v>2.5947370000000001E-2</v>
      </c>
      <c r="W123" s="10">
        <f t="shared" si="17"/>
        <v>0.71784585000000001</v>
      </c>
      <c r="X123" s="10">
        <f t="shared" si="17"/>
        <v>0.41208104000000001</v>
      </c>
      <c r="Y123" s="10">
        <f t="shared" si="17"/>
        <v>0.10567770999999999</v>
      </c>
      <c r="Z123" s="10">
        <f t="shared" si="17"/>
        <v>2.1850436100000001</v>
      </c>
      <c r="AA123" s="10">
        <f t="shared" si="17"/>
        <v>1.6533800399999998</v>
      </c>
      <c r="AB123" s="10">
        <f t="shared" si="17"/>
        <v>1.30088293</v>
      </c>
      <c r="AC123" s="10">
        <f t="shared" si="17"/>
        <v>1.4861967699999998</v>
      </c>
      <c r="AD123" s="10">
        <f t="shared" si="17"/>
        <v>1.2511851299999999</v>
      </c>
      <c r="AE123" s="10">
        <f t="shared" si="17"/>
        <v>1.10443844</v>
      </c>
      <c r="AF123" s="10">
        <f t="shared" si="17"/>
        <v>0</v>
      </c>
      <c r="AG123" s="10">
        <f t="shared" si="17"/>
        <v>0</v>
      </c>
      <c r="AH123" s="10">
        <f t="shared" si="17"/>
        <v>0</v>
      </c>
      <c r="AI123" s="10">
        <f t="shared" si="17"/>
        <v>0</v>
      </c>
      <c r="AJ123" s="10">
        <f t="shared" si="17"/>
        <v>0</v>
      </c>
      <c r="AK123" s="10">
        <f t="shared" si="17"/>
        <v>0</v>
      </c>
      <c r="AL123" s="10">
        <f t="shared" si="17"/>
        <v>0.15241538000000002</v>
      </c>
      <c r="AM123" s="10">
        <f t="shared" si="17"/>
        <v>0.12744707999999999</v>
      </c>
      <c r="AN123" s="10">
        <f t="shared" si="17"/>
        <v>8.282159E-2</v>
      </c>
      <c r="AO123" s="10">
        <f t="shared" si="17"/>
        <v>3.2746964900000002</v>
      </c>
      <c r="AP123" s="10">
        <f t="shared" si="17"/>
        <v>1.7742428699999999</v>
      </c>
      <c r="AQ123" s="10">
        <f t="shared" si="17"/>
        <v>0.75453274999999997</v>
      </c>
    </row>
    <row r="124" spans="1:43" x14ac:dyDescent="0.3">
      <c r="A124" s="4">
        <v>15</v>
      </c>
      <c r="B124" s="7">
        <f t="shared" si="17"/>
        <v>3536</v>
      </c>
      <c r="C124" s="7">
        <f t="shared" si="17"/>
        <v>2542</v>
      </c>
      <c r="D124" s="7">
        <f t="shared" si="17"/>
        <v>1555</v>
      </c>
      <c r="E124" s="7">
        <f t="shared" ref="E124:AQ124" si="18">E45-E19</f>
        <v>557</v>
      </c>
      <c r="F124" s="7">
        <f t="shared" si="18"/>
        <v>459</v>
      </c>
      <c r="G124" s="7">
        <f t="shared" si="18"/>
        <v>347</v>
      </c>
      <c r="H124" s="7">
        <f t="shared" si="18"/>
        <v>4093</v>
      </c>
      <c r="I124" s="7">
        <f t="shared" si="18"/>
        <v>3001</v>
      </c>
      <c r="J124" s="7">
        <f t="shared" si="18"/>
        <v>1902</v>
      </c>
      <c r="K124" s="9">
        <f t="shared" si="18"/>
        <v>0</v>
      </c>
      <c r="L124" s="9">
        <f t="shared" si="18"/>
        <v>0</v>
      </c>
      <c r="M124" s="9">
        <f t="shared" si="18"/>
        <v>0</v>
      </c>
      <c r="N124" s="10">
        <f t="shared" si="18"/>
        <v>1.4608656499999999</v>
      </c>
      <c r="O124" s="10">
        <f t="shared" si="18"/>
        <v>1.3349243500000001</v>
      </c>
      <c r="P124" s="10">
        <f t="shared" si="18"/>
        <v>0.51078528000000001</v>
      </c>
      <c r="Q124" s="10">
        <f t="shared" si="18"/>
        <v>1.0100886200000001</v>
      </c>
      <c r="R124" s="10">
        <f t="shared" si="18"/>
        <v>0.60043177999999997</v>
      </c>
      <c r="S124" s="10">
        <f t="shared" si="18"/>
        <v>0.13753744000000001</v>
      </c>
      <c r="T124" s="10">
        <f t="shared" si="18"/>
        <v>0.48084895</v>
      </c>
      <c r="U124" s="10">
        <f t="shared" si="18"/>
        <v>0.27056192000000001</v>
      </c>
      <c r="V124" s="10">
        <f t="shared" si="18"/>
        <v>0.11636285</v>
      </c>
      <c r="W124" s="10">
        <f t="shared" si="18"/>
        <v>4.4858950499999999</v>
      </c>
      <c r="X124" s="10">
        <f t="shared" si="18"/>
        <v>3.6927331399999996</v>
      </c>
      <c r="Y124" s="10">
        <f t="shared" si="18"/>
        <v>1.6709246900000001</v>
      </c>
      <c r="Z124" s="10">
        <f t="shared" si="18"/>
        <v>6.8350648300000003</v>
      </c>
      <c r="AA124" s="10">
        <f t="shared" si="18"/>
        <v>4.7684803499999999</v>
      </c>
      <c r="AB124" s="10">
        <f t="shared" si="18"/>
        <v>2.89656424</v>
      </c>
      <c r="AC124" s="10">
        <f t="shared" si="18"/>
        <v>7.283057659999999</v>
      </c>
      <c r="AD124" s="10">
        <f t="shared" si="18"/>
        <v>6.5604664999999995</v>
      </c>
      <c r="AE124" s="10">
        <f t="shared" si="18"/>
        <v>5.5710193700000001</v>
      </c>
      <c r="AF124" s="10">
        <f t="shared" si="18"/>
        <v>0</v>
      </c>
      <c r="AG124" s="10">
        <f t="shared" si="18"/>
        <v>0</v>
      </c>
      <c r="AH124" s="10">
        <f t="shared" si="18"/>
        <v>0</v>
      </c>
      <c r="AI124" s="10">
        <f t="shared" si="18"/>
        <v>0</v>
      </c>
      <c r="AJ124" s="10">
        <f t="shared" si="18"/>
        <v>0</v>
      </c>
      <c r="AK124" s="10">
        <f t="shared" si="18"/>
        <v>0</v>
      </c>
      <c r="AL124" s="10">
        <f t="shared" si="18"/>
        <v>1.0633170399999998</v>
      </c>
      <c r="AM124" s="10">
        <f t="shared" si="18"/>
        <v>0.82092379999999998</v>
      </c>
      <c r="AN124" s="10">
        <f t="shared" si="18"/>
        <v>0.74679864000000007</v>
      </c>
      <c r="AO124" s="10">
        <f t="shared" si="18"/>
        <v>5.3816749599999998</v>
      </c>
      <c r="AP124" s="10">
        <f t="shared" si="18"/>
        <v>3.5560319200000001</v>
      </c>
      <c r="AQ124" s="10">
        <f t="shared" si="18"/>
        <v>2.3660715400000001</v>
      </c>
    </row>
    <row r="125" spans="1:43" x14ac:dyDescent="0.3">
      <c r="A125" s="4">
        <v>16</v>
      </c>
      <c r="B125" s="7">
        <f t="shared" ref="B125:AQ129" si="19">B46-B20</f>
        <v>453</v>
      </c>
      <c r="C125" s="7">
        <f t="shared" si="19"/>
        <v>246</v>
      </c>
      <c r="D125" s="7">
        <f t="shared" si="19"/>
        <v>156</v>
      </c>
      <c r="E125" s="7">
        <f t="shared" si="19"/>
        <v>308</v>
      </c>
      <c r="F125" s="7">
        <f t="shared" si="19"/>
        <v>253</v>
      </c>
      <c r="G125" s="7">
        <f t="shared" si="19"/>
        <v>166</v>
      </c>
      <c r="H125" s="7">
        <f t="shared" si="19"/>
        <v>761</v>
      </c>
      <c r="I125" s="7">
        <f t="shared" si="19"/>
        <v>499</v>
      </c>
      <c r="J125" s="7">
        <f t="shared" si="19"/>
        <v>322</v>
      </c>
      <c r="K125" s="9">
        <f t="shared" si="19"/>
        <v>1</v>
      </c>
      <c r="L125" s="9">
        <f t="shared" si="19"/>
        <v>1</v>
      </c>
      <c r="M125" s="9">
        <f t="shared" si="19"/>
        <v>1</v>
      </c>
      <c r="N125" s="10">
        <f t="shared" si="19"/>
        <v>3.8394423599999996</v>
      </c>
      <c r="O125" s="10">
        <f t="shared" si="19"/>
        <v>4.1260988699999999</v>
      </c>
      <c r="P125" s="10">
        <f t="shared" si="19"/>
        <v>4.4441585999999997</v>
      </c>
      <c r="Q125" s="10">
        <f t="shared" si="19"/>
        <v>0.28383060999999998</v>
      </c>
      <c r="R125" s="10">
        <f t="shared" si="19"/>
        <v>0.14900632</v>
      </c>
      <c r="S125" s="10">
        <f t="shared" si="19"/>
        <v>4.1470760000000002E-2</v>
      </c>
      <c r="T125" s="10">
        <f t="shared" si="19"/>
        <v>1.190562E-2</v>
      </c>
      <c r="U125" s="10">
        <f t="shared" si="19"/>
        <v>1.81785E-3</v>
      </c>
      <c r="V125" s="10">
        <f t="shared" si="19"/>
        <v>0</v>
      </c>
      <c r="W125" s="10">
        <f t="shared" si="19"/>
        <v>0.48369582999999999</v>
      </c>
      <c r="X125" s="10">
        <f t="shared" si="19"/>
        <v>0.36696178000000002</v>
      </c>
      <c r="Y125" s="10">
        <f t="shared" si="19"/>
        <v>5.0670350000000003E-2</v>
      </c>
      <c r="Z125" s="10">
        <f t="shared" si="19"/>
        <v>2.0093919899999997</v>
      </c>
      <c r="AA125" s="10">
        <f t="shared" si="19"/>
        <v>1.62218017</v>
      </c>
      <c r="AB125" s="10">
        <f t="shared" si="19"/>
        <v>0.82063656000000007</v>
      </c>
      <c r="AC125" s="10">
        <f t="shared" si="19"/>
        <v>2.3374901100000001</v>
      </c>
      <c r="AD125" s="10">
        <f t="shared" si="19"/>
        <v>2.28161383</v>
      </c>
      <c r="AE125" s="10">
        <f t="shared" si="19"/>
        <v>1.7268570000000001</v>
      </c>
      <c r="AF125" s="10">
        <f t="shared" si="19"/>
        <v>3.9608200000000003E-3</v>
      </c>
      <c r="AG125" s="10">
        <f t="shared" si="19"/>
        <v>3.0005000000000001E-3</v>
      </c>
      <c r="AH125" s="10">
        <f t="shared" si="19"/>
        <v>2.0401899999999999E-3</v>
      </c>
      <c r="AI125" s="10">
        <f t="shared" si="19"/>
        <v>0</v>
      </c>
      <c r="AJ125" s="10">
        <f t="shared" si="19"/>
        <v>0</v>
      </c>
      <c r="AK125" s="10">
        <f t="shared" si="19"/>
        <v>0</v>
      </c>
      <c r="AL125" s="10">
        <f t="shared" si="19"/>
        <v>0.24187605999999998</v>
      </c>
      <c r="AM125" s="10">
        <f t="shared" si="19"/>
        <v>0.18435867</v>
      </c>
      <c r="AN125" s="10">
        <f t="shared" si="19"/>
        <v>3.02866E-2</v>
      </c>
      <c r="AO125" s="10">
        <f t="shared" si="19"/>
        <v>3.4252131299999999</v>
      </c>
      <c r="AP125" s="10">
        <f t="shared" si="19"/>
        <v>2.8660218199999998</v>
      </c>
      <c r="AQ125" s="10">
        <f t="shared" si="19"/>
        <v>1.8209252600000001</v>
      </c>
    </row>
    <row r="126" spans="1:43" x14ac:dyDescent="0.3">
      <c r="A126" s="4">
        <v>17</v>
      </c>
      <c r="B126" s="7">
        <f t="shared" si="19"/>
        <v>1341</v>
      </c>
      <c r="C126" s="7">
        <f t="shared" si="19"/>
        <v>999</v>
      </c>
      <c r="D126" s="7">
        <f t="shared" si="19"/>
        <v>505</v>
      </c>
      <c r="E126" s="7">
        <f t="shared" si="19"/>
        <v>918</v>
      </c>
      <c r="F126" s="7">
        <f t="shared" si="19"/>
        <v>737</v>
      </c>
      <c r="G126" s="7">
        <f t="shared" si="19"/>
        <v>397</v>
      </c>
      <c r="H126" s="7">
        <f t="shared" si="19"/>
        <v>2259</v>
      </c>
      <c r="I126" s="7">
        <f t="shared" si="19"/>
        <v>1736</v>
      </c>
      <c r="J126" s="7">
        <f t="shared" si="19"/>
        <v>902</v>
      </c>
      <c r="K126" s="9">
        <f t="shared" si="19"/>
        <v>1</v>
      </c>
      <c r="L126" s="9">
        <f t="shared" si="19"/>
        <v>1</v>
      </c>
      <c r="M126" s="9">
        <f t="shared" si="19"/>
        <v>0</v>
      </c>
      <c r="N126" s="10">
        <f t="shared" si="19"/>
        <v>3.9250616299999996</v>
      </c>
      <c r="O126" s="10">
        <f t="shared" si="19"/>
        <v>3.3272172200000001</v>
      </c>
      <c r="P126" s="10">
        <f t="shared" si="19"/>
        <v>2.4984578900000001</v>
      </c>
      <c r="Q126" s="10">
        <f t="shared" si="19"/>
        <v>2.4128847099999997</v>
      </c>
      <c r="R126" s="10">
        <f t="shared" si="19"/>
        <v>1.59588839</v>
      </c>
      <c r="S126" s="10">
        <f t="shared" si="19"/>
        <v>0.44316204000000003</v>
      </c>
      <c r="T126" s="10">
        <f t="shared" si="19"/>
        <v>8.1695719999999999E-2</v>
      </c>
      <c r="U126" s="10">
        <f t="shared" si="19"/>
        <v>3.7703630000000002E-2</v>
      </c>
      <c r="V126" s="10">
        <f t="shared" si="19"/>
        <v>0</v>
      </c>
      <c r="W126" s="10">
        <f t="shared" si="19"/>
        <v>1.7330018899999999</v>
      </c>
      <c r="X126" s="10">
        <f t="shared" si="19"/>
        <v>1.4297732999999999</v>
      </c>
      <c r="Y126" s="10">
        <f t="shared" si="19"/>
        <v>0.40977221000000003</v>
      </c>
      <c r="Z126" s="10">
        <f t="shared" si="19"/>
        <v>4.6959852900000003</v>
      </c>
      <c r="AA126" s="10">
        <f t="shared" si="19"/>
        <v>3.35640172</v>
      </c>
      <c r="AB126" s="10">
        <f t="shared" si="19"/>
        <v>2.0794147299999999</v>
      </c>
      <c r="AC126" s="10">
        <f t="shared" si="19"/>
        <v>7.5042531800000001</v>
      </c>
      <c r="AD126" s="10">
        <f t="shared" si="19"/>
        <v>4.8774707900000003</v>
      </c>
      <c r="AE126" s="10">
        <f t="shared" si="19"/>
        <v>2.1404809599999997</v>
      </c>
      <c r="AF126" s="10">
        <f t="shared" si="19"/>
        <v>0</v>
      </c>
      <c r="AG126" s="10">
        <f t="shared" si="19"/>
        <v>0</v>
      </c>
      <c r="AH126" s="10">
        <f t="shared" si="19"/>
        <v>0</v>
      </c>
      <c r="AI126" s="10">
        <f t="shared" si="19"/>
        <v>0</v>
      </c>
      <c r="AJ126" s="10">
        <f t="shared" si="19"/>
        <v>0</v>
      </c>
      <c r="AK126" s="10">
        <f t="shared" si="19"/>
        <v>0</v>
      </c>
      <c r="AL126" s="10">
        <f t="shared" si="19"/>
        <v>1.10408883</v>
      </c>
      <c r="AM126" s="10">
        <f t="shared" si="19"/>
        <v>0.67003610000000002</v>
      </c>
      <c r="AN126" s="10">
        <f t="shared" si="19"/>
        <v>0.28126792</v>
      </c>
      <c r="AO126" s="10">
        <f t="shared" si="19"/>
        <v>6.3429874499999999</v>
      </c>
      <c r="AP126" s="10">
        <f t="shared" si="19"/>
        <v>4.49217537</v>
      </c>
      <c r="AQ126" s="10">
        <f t="shared" si="19"/>
        <v>2.3990010900000001</v>
      </c>
    </row>
    <row r="127" spans="1:43" x14ac:dyDescent="0.3">
      <c r="A127" s="4">
        <v>18</v>
      </c>
      <c r="B127" s="7">
        <f t="shared" si="19"/>
        <v>294</v>
      </c>
      <c r="C127" s="7">
        <f t="shared" si="19"/>
        <v>216</v>
      </c>
      <c r="D127" s="7">
        <f t="shared" si="19"/>
        <v>165</v>
      </c>
      <c r="E127" s="7">
        <f t="shared" si="19"/>
        <v>159</v>
      </c>
      <c r="F127" s="7">
        <f t="shared" si="19"/>
        <v>112</v>
      </c>
      <c r="G127" s="7">
        <f t="shared" si="19"/>
        <v>81</v>
      </c>
      <c r="H127" s="7">
        <f t="shared" si="19"/>
        <v>453</v>
      </c>
      <c r="I127" s="7">
        <f t="shared" si="19"/>
        <v>328</v>
      </c>
      <c r="J127" s="7">
        <f t="shared" si="19"/>
        <v>246</v>
      </c>
      <c r="K127" s="9">
        <f t="shared" si="19"/>
        <v>0</v>
      </c>
      <c r="L127" s="9">
        <f t="shared" si="19"/>
        <v>0</v>
      </c>
      <c r="M127" s="9">
        <f t="shared" si="19"/>
        <v>0</v>
      </c>
      <c r="N127" s="10">
        <f t="shared" si="19"/>
        <v>0.33451723999999999</v>
      </c>
      <c r="O127" s="10">
        <f t="shared" si="19"/>
        <v>0.26023268999999999</v>
      </c>
      <c r="P127" s="10">
        <f t="shared" si="19"/>
        <v>0.11720696</v>
      </c>
      <c r="Q127" s="10">
        <f t="shared" si="19"/>
        <v>0</v>
      </c>
      <c r="R127" s="10">
        <f t="shared" si="19"/>
        <v>0</v>
      </c>
      <c r="S127" s="10">
        <f t="shared" si="19"/>
        <v>0</v>
      </c>
      <c r="T127" s="10">
        <f t="shared" si="19"/>
        <v>0</v>
      </c>
      <c r="U127" s="10">
        <f t="shared" si="19"/>
        <v>0</v>
      </c>
      <c r="V127" s="10">
        <f t="shared" si="19"/>
        <v>0</v>
      </c>
      <c r="W127" s="10">
        <f t="shared" si="19"/>
        <v>0.28213674</v>
      </c>
      <c r="X127" s="10">
        <f t="shared" si="19"/>
        <v>0.18367045999999998</v>
      </c>
      <c r="Y127" s="10">
        <f t="shared" si="19"/>
        <v>0.16237931</v>
      </c>
      <c r="Z127" s="10">
        <f t="shared" si="19"/>
        <v>0.43644685</v>
      </c>
      <c r="AA127" s="10">
        <f t="shared" si="19"/>
        <v>0.28573951000000003</v>
      </c>
      <c r="AB127" s="10">
        <f t="shared" si="19"/>
        <v>0.15505716999999999</v>
      </c>
      <c r="AC127" s="10">
        <f t="shared" si="19"/>
        <v>0.34124178999999999</v>
      </c>
      <c r="AD127" s="10">
        <f t="shared" si="19"/>
        <v>0.21419484</v>
      </c>
      <c r="AE127" s="10">
        <f t="shared" si="19"/>
        <v>0.11983501000000001</v>
      </c>
      <c r="AF127" s="10">
        <f t="shared" si="19"/>
        <v>0</v>
      </c>
      <c r="AG127" s="10">
        <f t="shared" si="19"/>
        <v>0</v>
      </c>
      <c r="AH127" s="10">
        <f t="shared" si="19"/>
        <v>0</v>
      </c>
      <c r="AI127" s="10">
        <f t="shared" si="19"/>
        <v>0</v>
      </c>
      <c r="AJ127" s="10">
        <f t="shared" si="19"/>
        <v>0</v>
      </c>
      <c r="AK127" s="10">
        <f t="shared" si="19"/>
        <v>0</v>
      </c>
      <c r="AL127" s="10">
        <f t="shared" si="19"/>
        <v>2.8458580000000001E-2</v>
      </c>
      <c r="AM127" s="10">
        <f t="shared" si="19"/>
        <v>2.794085E-2</v>
      </c>
      <c r="AN127" s="10">
        <f t="shared" si="19"/>
        <v>1.349146E-2</v>
      </c>
      <c r="AO127" s="10">
        <f t="shared" si="19"/>
        <v>1.7146465900000001</v>
      </c>
      <c r="AP127" s="10">
        <f t="shared" si="19"/>
        <v>1.3319437199999999</v>
      </c>
      <c r="AQ127" s="10">
        <f t="shared" si="19"/>
        <v>0.94684201999999995</v>
      </c>
    </row>
    <row r="128" spans="1:43" x14ac:dyDescent="0.3">
      <c r="A128" s="4">
        <v>19</v>
      </c>
      <c r="B128" s="7">
        <f t="shared" si="19"/>
        <v>5</v>
      </c>
      <c r="C128" s="7">
        <f t="shared" si="19"/>
        <v>2</v>
      </c>
      <c r="D128" s="7">
        <f t="shared" si="19"/>
        <v>0</v>
      </c>
      <c r="E128" s="7">
        <f t="shared" si="19"/>
        <v>4</v>
      </c>
      <c r="F128" s="7">
        <f t="shared" si="19"/>
        <v>3</v>
      </c>
      <c r="G128" s="7">
        <f t="shared" si="19"/>
        <v>1</v>
      </c>
      <c r="H128" s="7">
        <f t="shared" si="19"/>
        <v>9</v>
      </c>
      <c r="I128" s="7">
        <f t="shared" si="19"/>
        <v>5</v>
      </c>
      <c r="J128" s="7">
        <f t="shared" si="19"/>
        <v>1</v>
      </c>
      <c r="K128" s="9">
        <f t="shared" si="19"/>
        <v>0</v>
      </c>
      <c r="L128" s="9">
        <f t="shared" si="19"/>
        <v>0</v>
      </c>
      <c r="M128" s="9">
        <f t="shared" si="19"/>
        <v>0</v>
      </c>
      <c r="N128" s="10">
        <f t="shared" si="19"/>
        <v>1.17873187</v>
      </c>
      <c r="O128" s="10">
        <f t="shared" si="19"/>
        <v>1.2914691299999999</v>
      </c>
      <c r="P128" s="10">
        <f t="shared" si="19"/>
        <v>0.8969461700000001</v>
      </c>
      <c r="Q128" s="10">
        <f t="shared" si="19"/>
        <v>1.9799800000000001E-3</v>
      </c>
      <c r="R128" s="10">
        <f t="shared" si="19"/>
        <v>1.5000799999999998E-3</v>
      </c>
      <c r="S128" s="10">
        <f t="shared" si="19"/>
        <v>1.0199599999999999E-3</v>
      </c>
      <c r="T128" s="10">
        <f t="shared" si="19"/>
        <v>0</v>
      </c>
      <c r="U128" s="10">
        <f t="shared" si="19"/>
        <v>0</v>
      </c>
      <c r="V128" s="10">
        <f t="shared" si="19"/>
        <v>0</v>
      </c>
      <c r="W128" s="10">
        <f t="shared" si="19"/>
        <v>0</v>
      </c>
      <c r="X128" s="10">
        <f t="shared" si="19"/>
        <v>0</v>
      </c>
      <c r="Y128" s="10">
        <f t="shared" si="19"/>
        <v>0</v>
      </c>
      <c r="Z128" s="10">
        <f t="shared" si="19"/>
        <v>3.4982509999999994E-2</v>
      </c>
      <c r="AA128" s="10">
        <f t="shared" si="19"/>
        <v>1.7453760000000002E-2</v>
      </c>
      <c r="AB128" s="10">
        <f t="shared" si="19"/>
        <v>1.13283E-3</v>
      </c>
      <c r="AC128" s="10">
        <f t="shared" si="19"/>
        <v>0.12400758999999999</v>
      </c>
      <c r="AD128" s="10">
        <f t="shared" si="19"/>
        <v>5.4384419999999996E-2</v>
      </c>
      <c r="AE128" s="10">
        <f t="shared" si="19"/>
        <v>3.0680300000000002E-3</v>
      </c>
      <c r="AF128" s="10">
        <f t="shared" si="19"/>
        <v>1.480938E-2</v>
      </c>
      <c r="AG128" s="10">
        <f t="shared" si="19"/>
        <v>1.1218970000000002E-2</v>
      </c>
      <c r="AH128" s="10">
        <f t="shared" si="19"/>
        <v>7.0319199999999988E-3</v>
      </c>
      <c r="AI128" s="10">
        <f t="shared" si="19"/>
        <v>0</v>
      </c>
      <c r="AJ128" s="10">
        <f t="shared" si="19"/>
        <v>0</v>
      </c>
      <c r="AK128" s="10">
        <f t="shared" si="19"/>
        <v>0</v>
      </c>
      <c r="AL128" s="10">
        <f t="shared" si="19"/>
        <v>0</v>
      </c>
      <c r="AM128" s="10">
        <f t="shared" si="19"/>
        <v>0</v>
      </c>
      <c r="AN128" s="10">
        <f t="shared" si="19"/>
        <v>0</v>
      </c>
      <c r="AO128" s="10">
        <f t="shared" si="19"/>
        <v>1.5702415699999999</v>
      </c>
      <c r="AP128" s="10">
        <f t="shared" si="19"/>
        <v>1.5129478500000002</v>
      </c>
      <c r="AQ128" s="10">
        <f t="shared" si="19"/>
        <v>1.1543909700000001</v>
      </c>
    </row>
    <row r="129" spans="1:43" x14ac:dyDescent="0.3">
      <c r="A129" s="4">
        <v>22</v>
      </c>
      <c r="B129" s="7">
        <f t="shared" si="19"/>
        <v>626</v>
      </c>
      <c r="C129" s="7">
        <f t="shared" si="19"/>
        <v>388</v>
      </c>
      <c r="D129" s="7">
        <f t="shared" si="19"/>
        <v>145</v>
      </c>
      <c r="E129" s="7">
        <f t="shared" si="19"/>
        <v>353</v>
      </c>
      <c r="F129" s="7">
        <f t="shared" si="19"/>
        <v>304</v>
      </c>
      <c r="G129" s="7">
        <f t="shared" si="19"/>
        <v>219</v>
      </c>
      <c r="H129" s="7">
        <f t="shared" si="19"/>
        <v>979</v>
      </c>
      <c r="I129" s="7">
        <f t="shared" si="19"/>
        <v>692</v>
      </c>
      <c r="J129" s="7">
        <f t="shared" si="19"/>
        <v>364</v>
      </c>
      <c r="K129" s="9">
        <f t="shared" si="19"/>
        <v>3</v>
      </c>
      <c r="L129" s="9">
        <f t="shared" si="19"/>
        <v>1</v>
      </c>
      <c r="M129" s="9">
        <f t="shared" si="19"/>
        <v>0</v>
      </c>
      <c r="N129" s="10">
        <f t="shared" si="19"/>
        <v>10.33516019</v>
      </c>
      <c r="O129" s="10">
        <f t="shared" si="19"/>
        <v>8.1891023400000016</v>
      </c>
      <c r="P129" s="10">
        <f t="shared" si="19"/>
        <v>5.8797096600000005</v>
      </c>
      <c r="Q129" s="10">
        <f t="shared" si="19"/>
        <v>9.5848093599999995</v>
      </c>
      <c r="R129" s="10">
        <f t="shared" si="19"/>
        <v>7.37515944</v>
      </c>
      <c r="S129" s="10">
        <f t="shared" si="19"/>
        <v>5.5603788600000001</v>
      </c>
      <c r="T129" s="10">
        <f t="shared" si="19"/>
        <v>8.5804199999999997E-2</v>
      </c>
      <c r="U129" s="10">
        <f t="shared" si="19"/>
        <v>3.7420050000000003E-2</v>
      </c>
      <c r="V129" s="10">
        <f t="shared" si="19"/>
        <v>1.6043729999999999E-2</v>
      </c>
      <c r="W129" s="10">
        <f t="shared" si="19"/>
        <v>2.5746662300000001</v>
      </c>
      <c r="X129" s="10">
        <f t="shared" si="19"/>
        <v>1.71929917</v>
      </c>
      <c r="Y129" s="10">
        <f t="shared" si="19"/>
        <v>0.96792659000000003</v>
      </c>
      <c r="Z129" s="10">
        <f t="shared" si="19"/>
        <v>8.0912524999999995</v>
      </c>
      <c r="AA129" s="10">
        <f t="shared" si="19"/>
        <v>6.3415030100000003</v>
      </c>
      <c r="AB129" s="10">
        <f t="shared" si="19"/>
        <v>4.2046562300000003</v>
      </c>
      <c r="AC129" s="10">
        <f t="shared" si="19"/>
        <v>11.20026747</v>
      </c>
      <c r="AD129" s="10">
        <f t="shared" si="19"/>
        <v>8.7312481399999999</v>
      </c>
      <c r="AE129" s="10">
        <f t="shared" si="19"/>
        <v>6.1148050400000002</v>
      </c>
      <c r="AF129" s="10">
        <f t="shared" si="19"/>
        <v>0</v>
      </c>
      <c r="AG129" s="10">
        <f t="shared" si="19"/>
        <v>0</v>
      </c>
      <c r="AH129" s="10">
        <f t="shared" si="19"/>
        <v>0</v>
      </c>
      <c r="AI129" s="10">
        <f t="shared" si="19"/>
        <v>0</v>
      </c>
      <c r="AJ129" s="10">
        <f t="shared" si="19"/>
        <v>0</v>
      </c>
      <c r="AK129" s="10">
        <f t="shared" si="19"/>
        <v>0</v>
      </c>
      <c r="AL129" s="10">
        <f t="shared" si="19"/>
        <v>1.4264239000000001</v>
      </c>
      <c r="AM129" s="10">
        <f t="shared" si="19"/>
        <v>1.383818</v>
      </c>
      <c r="AN129" s="10">
        <f t="shared" si="19"/>
        <v>1.2770405600000001</v>
      </c>
      <c r="AO129" s="10">
        <f t="shared" si="19"/>
        <v>15.62821095</v>
      </c>
      <c r="AP129" s="10">
        <f t="shared" si="19"/>
        <v>14.809616820000002</v>
      </c>
      <c r="AQ129" s="10">
        <f t="shared" si="19"/>
        <v>11.116049479999999</v>
      </c>
    </row>
    <row r="130" spans="1:43" x14ac:dyDescent="0.3">
      <c r="A130" s="5" t="s">
        <v>1</v>
      </c>
      <c r="B130" s="8">
        <f>SUM(B110:B129)</f>
        <v>26350</v>
      </c>
      <c r="C130" s="8">
        <f t="shared" ref="C130:AQ130" si="20">SUM(C110:C129)</f>
        <v>18106</v>
      </c>
      <c r="D130" s="8">
        <f t="shared" si="20"/>
        <v>9788</v>
      </c>
      <c r="E130" s="8">
        <f t="shared" si="20"/>
        <v>9075</v>
      </c>
      <c r="F130" s="8">
        <f t="shared" si="20"/>
        <v>7717</v>
      </c>
      <c r="G130" s="8">
        <f t="shared" si="20"/>
        <v>5574</v>
      </c>
      <c r="H130" s="8">
        <f t="shared" si="20"/>
        <v>35425</v>
      </c>
      <c r="I130" s="8">
        <f t="shared" si="20"/>
        <v>25823</v>
      </c>
      <c r="J130" s="8">
        <f t="shared" si="20"/>
        <v>15362</v>
      </c>
      <c r="K130" s="8">
        <f t="shared" si="20"/>
        <v>5</v>
      </c>
      <c r="L130" s="8">
        <f t="shared" si="20"/>
        <v>3</v>
      </c>
      <c r="M130" s="8">
        <f t="shared" si="20"/>
        <v>1</v>
      </c>
      <c r="N130" s="11">
        <f t="shared" si="20"/>
        <v>29.881489259999999</v>
      </c>
      <c r="O130" s="11">
        <f t="shared" si="20"/>
        <v>25.126633350000002</v>
      </c>
      <c r="P130" s="11">
        <f t="shared" si="20"/>
        <v>18.292550110000001</v>
      </c>
      <c r="Q130" s="11">
        <f t="shared" si="20"/>
        <v>33.546083250000002</v>
      </c>
      <c r="R130" s="11">
        <f t="shared" si="20"/>
        <v>23.85243556</v>
      </c>
      <c r="S130" s="11">
        <f t="shared" si="20"/>
        <v>14.066607440000002</v>
      </c>
      <c r="T130" s="11">
        <f t="shared" si="20"/>
        <v>4.6177245400000002</v>
      </c>
      <c r="U130" s="11">
        <f t="shared" si="20"/>
        <v>3.4277071400000003</v>
      </c>
      <c r="V130" s="11">
        <f t="shared" si="20"/>
        <v>2.1789672099999997</v>
      </c>
      <c r="W130" s="11">
        <f t="shared" si="20"/>
        <v>22.167430159999995</v>
      </c>
      <c r="X130" s="11">
        <f t="shared" si="20"/>
        <v>17.534460340000003</v>
      </c>
      <c r="Y130" s="11">
        <f t="shared" si="20"/>
        <v>8.7654098300000012</v>
      </c>
      <c r="Z130" s="11">
        <f t="shared" si="20"/>
        <v>92.869585540000003</v>
      </c>
      <c r="AA130" s="11">
        <f t="shared" si="20"/>
        <v>65.931681960000006</v>
      </c>
      <c r="AB130" s="11">
        <f t="shared" si="20"/>
        <v>38.564207070000002</v>
      </c>
      <c r="AC130" s="11">
        <f t="shared" si="20"/>
        <v>72.220980629999985</v>
      </c>
      <c r="AD130" s="11">
        <f t="shared" si="20"/>
        <v>55.434526519999984</v>
      </c>
      <c r="AE130" s="11">
        <f t="shared" si="20"/>
        <v>39.750766090000006</v>
      </c>
      <c r="AF130" s="11">
        <f t="shared" si="20"/>
        <v>1.4342449800000001</v>
      </c>
      <c r="AG130" s="11">
        <f t="shared" si="20"/>
        <v>0.17283915</v>
      </c>
      <c r="AH130" s="11">
        <f t="shared" si="20"/>
        <v>6.3960299999999998E-2</v>
      </c>
      <c r="AI130" s="11">
        <f t="shared" si="20"/>
        <v>0.46937998999999997</v>
      </c>
      <c r="AJ130" s="11">
        <f t="shared" si="20"/>
        <v>0.27139791000000002</v>
      </c>
      <c r="AK130" s="11">
        <f t="shared" si="20"/>
        <v>0.17039620999999994</v>
      </c>
      <c r="AL130" s="11">
        <f t="shared" si="20"/>
        <v>12.32399934</v>
      </c>
      <c r="AM130" s="11">
        <f t="shared" si="20"/>
        <v>10.388802389999999</v>
      </c>
      <c r="AN130" s="11">
        <f t="shared" si="20"/>
        <v>6.9191441000000005</v>
      </c>
      <c r="AO130" s="11">
        <f t="shared" si="20"/>
        <v>120.31176299999998</v>
      </c>
      <c r="AP130" s="11">
        <f t="shared" si="20"/>
        <v>89.828273179999997</v>
      </c>
      <c r="AQ130" s="11">
        <f t="shared" si="20"/>
        <v>61.645815580000004</v>
      </c>
    </row>
    <row r="132" spans="1:43" s="6" customFormat="1" x14ac:dyDescent="0.3">
      <c r="A132" s="6" t="s">
        <v>62</v>
      </c>
    </row>
    <row r="133" spans="1:43" s="2" customFormat="1" ht="30" customHeight="1" x14ac:dyDescent="0.3">
      <c r="B133" s="24" t="s">
        <v>40</v>
      </c>
      <c r="C133" s="25"/>
      <c r="D133" s="25"/>
      <c r="E133" s="25"/>
      <c r="F133" s="25"/>
      <c r="G133" s="25"/>
      <c r="H133" s="25"/>
      <c r="I133" s="25"/>
      <c r="J133" s="26"/>
      <c r="K133" s="21" t="s">
        <v>41</v>
      </c>
      <c r="L133" s="22"/>
      <c r="M133" s="23"/>
      <c r="N133" s="21" t="s">
        <v>42</v>
      </c>
      <c r="O133" s="22"/>
      <c r="P133" s="23"/>
      <c r="Q133" s="21" t="s">
        <v>43</v>
      </c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3"/>
    </row>
    <row r="134" spans="1:43" s="2" customFormat="1" ht="30" customHeight="1" x14ac:dyDescent="0.3">
      <c r="A134" s="27" t="s">
        <v>0</v>
      </c>
      <c r="B134" s="21" t="s">
        <v>44</v>
      </c>
      <c r="C134" s="22"/>
      <c r="D134" s="23"/>
      <c r="E134" s="21" t="s">
        <v>45</v>
      </c>
      <c r="F134" s="22"/>
      <c r="G134" s="23"/>
      <c r="H134" s="21" t="s">
        <v>46</v>
      </c>
      <c r="I134" s="22"/>
      <c r="J134" s="23"/>
      <c r="K134" s="21" t="s">
        <v>47</v>
      </c>
      <c r="L134" s="22"/>
      <c r="M134" s="23"/>
      <c r="N134" s="21" t="s">
        <v>48</v>
      </c>
      <c r="O134" s="22"/>
      <c r="P134" s="23"/>
      <c r="Q134" s="21" t="s">
        <v>49</v>
      </c>
      <c r="R134" s="22"/>
      <c r="S134" s="23"/>
      <c r="T134" s="21" t="s">
        <v>50</v>
      </c>
      <c r="U134" s="22"/>
      <c r="V134" s="23"/>
      <c r="W134" s="21" t="s">
        <v>51</v>
      </c>
      <c r="X134" s="22"/>
      <c r="Y134" s="23"/>
      <c r="Z134" s="21" t="s">
        <v>52</v>
      </c>
      <c r="AA134" s="22"/>
      <c r="AB134" s="23"/>
      <c r="AC134" s="21" t="s">
        <v>53</v>
      </c>
      <c r="AD134" s="22"/>
      <c r="AE134" s="23"/>
      <c r="AF134" s="21" t="s">
        <v>54</v>
      </c>
      <c r="AG134" s="22"/>
      <c r="AH134" s="23"/>
      <c r="AI134" s="21" t="s">
        <v>55</v>
      </c>
      <c r="AJ134" s="22"/>
      <c r="AK134" s="23"/>
      <c r="AL134" s="21" t="s">
        <v>56</v>
      </c>
      <c r="AM134" s="22"/>
      <c r="AN134" s="23"/>
      <c r="AO134" s="21" t="s">
        <v>57</v>
      </c>
      <c r="AP134" s="22"/>
      <c r="AQ134" s="23"/>
    </row>
    <row r="135" spans="1:43" s="2" customFormat="1" ht="28.8" x14ac:dyDescent="0.3">
      <c r="A135" s="28"/>
      <c r="B135" s="3" t="s">
        <v>60</v>
      </c>
      <c r="C135" s="3" t="s">
        <v>58</v>
      </c>
      <c r="D135" s="3" t="s">
        <v>59</v>
      </c>
      <c r="E135" s="3" t="s">
        <v>60</v>
      </c>
      <c r="F135" s="3" t="s">
        <v>58</v>
      </c>
      <c r="G135" s="3" t="s">
        <v>59</v>
      </c>
      <c r="H135" s="3" t="s">
        <v>60</v>
      </c>
      <c r="I135" s="3" t="s">
        <v>58</v>
      </c>
      <c r="J135" s="3" t="s">
        <v>59</v>
      </c>
      <c r="K135" s="3" t="s">
        <v>60</v>
      </c>
      <c r="L135" s="3" t="s">
        <v>58</v>
      </c>
      <c r="M135" s="3" t="s">
        <v>59</v>
      </c>
      <c r="N135" s="3" t="s">
        <v>60</v>
      </c>
      <c r="O135" s="3" t="s">
        <v>58</v>
      </c>
      <c r="P135" s="3" t="s">
        <v>59</v>
      </c>
      <c r="Q135" s="3" t="s">
        <v>60</v>
      </c>
      <c r="R135" s="3" t="s">
        <v>58</v>
      </c>
      <c r="S135" s="3" t="s">
        <v>59</v>
      </c>
      <c r="T135" s="3" t="s">
        <v>60</v>
      </c>
      <c r="U135" s="3" t="s">
        <v>58</v>
      </c>
      <c r="V135" s="3" t="s">
        <v>59</v>
      </c>
      <c r="W135" s="3" t="s">
        <v>60</v>
      </c>
      <c r="X135" s="3" t="s">
        <v>58</v>
      </c>
      <c r="Y135" s="3" t="s">
        <v>59</v>
      </c>
      <c r="Z135" s="3" t="s">
        <v>60</v>
      </c>
      <c r="AA135" s="3" t="s">
        <v>58</v>
      </c>
      <c r="AB135" s="3" t="s">
        <v>59</v>
      </c>
      <c r="AC135" s="3" t="s">
        <v>60</v>
      </c>
      <c r="AD135" s="3" t="s">
        <v>58</v>
      </c>
      <c r="AE135" s="3" t="s">
        <v>59</v>
      </c>
      <c r="AF135" s="3" t="s">
        <v>60</v>
      </c>
      <c r="AG135" s="3" t="s">
        <v>58</v>
      </c>
      <c r="AH135" s="3" t="s">
        <v>59</v>
      </c>
      <c r="AI135" s="3" t="s">
        <v>60</v>
      </c>
      <c r="AJ135" s="3" t="s">
        <v>58</v>
      </c>
      <c r="AK135" s="3" t="s">
        <v>59</v>
      </c>
      <c r="AL135" s="3" t="s">
        <v>60</v>
      </c>
      <c r="AM135" s="3" t="s">
        <v>58</v>
      </c>
      <c r="AN135" s="3" t="s">
        <v>59</v>
      </c>
      <c r="AO135" s="3" t="s">
        <v>60</v>
      </c>
      <c r="AP135" s="3" t="s">
        <v>58</v>
      </c>
      <c r="AQ135" s="3" t="s">
        <v>59</v>
      </c>
    </row>
    <row r="136" spans="1:43" x14ac:dyDescent="0.3">
      <c r="A136" s="4">
        <v>1</v>
      </c>
      <c r="B136" s="7">
        <f>B57-B31</f>
        <v>785</v>
      </c>
      <c r="C136" s="7">
        <f t="shared" ref="C136:AQ136" si="21">C57-C31</f>
        <v>457</v>
      </c>
      <c r="D136" s="7">
        <f t="shared" si="21"/>
        <v>251</v>
      </c>
      <c r="E136" s="7">
        <f t="shared" si="21"/>
        <v>361</v>
      </c>
      <c r="F136" s="7">
        <f t="shared" si="21"/>
        <v>226</v>
      </c>
      <c r="G136" s="7">
        <f t="shared" si="21"/>
        <v>111</v>
      </c>
      <c r="H136" s="7">
        <f t="shared" si="21"/>
        <v>1146</v>
      </c>
      <c r="I136" s="7">
        <f t="shared" si="21"/>
        <v>683</v>
      </c>
      <c r="J136" s="7">
        <f t="shared" si="21"/>
        <v>362</v>
      </c>
      <c r="K136" s="9">
        <f t="shared" si="21"/>
        <v>0</v>
      </c>
      <c r="L136" s="9">
        <f t="shared" si="21"/>
        <v>0</v>
      </c>
      <c r="M136" s="9">
        <f t="shared" si="21"/>
        <v>0</v>
      </c>
      <c r="N136" s="10">
        <f t="shared" si="21"/>
        <v>0</v>
      </c>
      <c r="O136" s="10">
        <f t="shared" si="21"/>
        <v>0</v>
      </c>
      <c r="P136" s="10">
        <f t="shared" si="21"/>
        <v>0</v>
      </c>
      <c r="Q136" s="10">
        <f t="shared" si="21"/>
        <v>0.71087001999999999</v>
      </c>
      <c r="R136" s="10">
        <f t="shared" si="21"/>
        <v>0.34433427999999999</v>
      </c>
      <c r="S136" s="10">
        <f t="shared" si="21"/>
        <v>9.6527379999999996E-2</v>
      </c>
      <c r="T136" s="10">
        <f t="shared" si="21"/>
        <v>0.36017758</v>
      </c>
      <c r="U136" s="10">
        <f t="shared" si="21"/>
        <v>0.19563440000000001</v>
      </c>
      <c r="V136" s="10">
        <f t="shared" si="21"/>
        <v>6.8114460000000002E-2</v>
      </c>
      <c r="W136" s="10">
        <f t="shared" si="21"/>
        <v>0.57083932000000004</v>
      </c>
      <c r="X136" s="10">
        <f t="shared" si="21"/>
        <v>0.47463075999999993</v>
      </c>
      <c r="Y136" s="10">
        <f t="shared" si="21"/>
        <v>0.49395591999999994</v>
      </c>
      <c r="Z136" s="10">
        <f t="shared" si="21"/>
        <v>5.1411309999999997</v>
      </c>
      <c r="AA136" s="10">
        <f t="shared" si="21"/>
        <v>3.2276457400000003</v>
      </c>
      <c r="AB136" s="10">
        <f t="shared" si="21"/>
        <v>2.0622588599999996</v>
      </c>
      <c r="AC136" s="10">
        <f t="shared" si="21"/>
        <v>4.5092724300000002</v>
      </c>
      <c r="AD136" s="10">
        <f t="shared" si="21"/>
        <v>3.4974239099999997</v>
      </c>
      <c r="AE136" s="10">
        <f t="shared" si="21"/>
        <v>1.8458845099999999</v>
      </c>
      <c r="AF136" s="10">
        <f t="shared" si="21"/>
        <v>0</v>
      </c>
      <c r="AG136" s="10">
        <f t="shared" si="21"/>
        <v>0</v>
      </c>
      <c r="AH136" s="10">
        <f t="shared" si="21"/>
        <v>0</v>
      </c>
      <c r="AI136" s="10">
        <f t="shared" si="21"/>
        <v>0</v>
      </c>
      <c r="AJ136" s="10">
        <f t="shared" si="21"/>
        <v>0</v>
      </c>
      <c r="AK136" s="10">
        <f t="shared" si="21"/>
        <v>0</v>
      </c>
      <c r="AL136" s="10">
        <f t="shared" si="21"/>
        <v>0.85671120999999995</v>
      </c>
      <c r="AM136" s="10">
        <f t="shared" si="21"/>
        <v>0.56891033999999996</v>
      </c>
      <c r="AN136" s="10">
        <f t="shared" si="21"/>
        <v>0.34128299000000001</v>
      </c>
      <c r="AO136" s="10">
        <f t="shared" si="21"/>
        <v>3.3468839399999997</v>
      </c>
      <c r="AP136" s="10">
        <f t="shared" si="21"/>
        <v>2.4773567999999999</v>
      </c>
      <c r="AQ136" s="10">
        <f t="shared" si="21"/>
        <v>1.3230289099999999</v>
      </c>
    </row>
    <row r="137" spans="1:43" x14ac:dyDescent="0.3">
      <c r="A137" s="4">
        <v>2</v>
      </c>
      <c r="B137" s="7">
        <f t="shared" ref="B137:AQ143" si="22">B58-B32</f>
        <v>2555</v>
      </c>
      <c r="C137" s="7">
        <f t="shared" si="22"/>
        <v>1584</v>
      </c>
      <c r="D137" s="7">
        <f t="shared" si="22"/>
        <v>928</v>
      </c>
      <c r="E137" s="7">
        <f t="shared" si="22"/>
        <v>613</v>
      </c>
      <c r="F137" s="7">
        <f t="shared" si="22"/>
        <v>522</v>
      </c>
      <c r="G137" s="7">
        <f t="shared" si="22"/>
        <v>305</v>
      </c>
      <c r="H137" s="7">
        <f t="shared" si="22"/>
        <v>3168</v>
      </c>
      <c r="I137" s="7">
        <f t="shared" si="22"/>
        <v>2106</v>
      </c>
      <c r="J137" s="7">
        <f t="shared" si="22"/>
        <v>1233</v>
      </c>
      <c r="K137" s="9">
        <f t="shared" si="22"/>
        <v>0</v>
      </c>
      <c r="L137" s="9">
        <f t="shared" si="22"/>
        <v>0</v>
      </c>
      <c r="M137" s="9">
        <f t="shared" si="22"/>
        <v>0</v>
      </c>
      <c r="N137" s="10">
        <f t="shared" si="22"/>
        <v>4.4586151300000001</v>
      </c>
      <c r="O137" s="10">
        <f t="shared" si="22"/>
        <v>3.4229900500000001</v>
      </c>
      <c r="P137" s="10">
        <f t="shared" si="22"/>
        <v>1.7338962499999999</v>
      </c>
      <c r="Q137" s="10">
        <f t="shared" si="22"/>
        <v>8.1853158400000012</v>
      </c>
      <c r="R137" s="10">
        <f t="shared" si="22"/>
        <v>5.8979672399999998</v>
      </c>
      <c r="S137" s="10">
        <f t="shared" si="22"/>
        <v>3.7461293100000002</v>
      </c>
      <c r="T137" s="10">
        <f t="shared" si="22"/>
        <v>1.75153834</v>
      </c>
      <c r="U137" s="10">
        <f t="shared" si="22"/>
        <v>0.97211426000000012</v>
      </c>
      <c r="V137" s="10">
        <f t="shared" si="22"/>
        <v>0.72560122000000005</v>
      </c>
      <c r="W137" s="10">
        <f t="shared" si="22"/>
        <v>1.29250457</v>
      </c>
      <c r="X137" s="10">
        <f t="shared" si="22"/>
        <v>0.65655209999999986</v>
      </c>
      <c r="Y137" s="10">
        <f t="shared" si="22"/>
        <v>0.60913009000000007</v>
      </c>
      <c r="Z137" s="10">
        <f t="shared" si="22"/>
        <v>13.569060610000001</v>
      </c>
      <c r="AA137" s="10">
        <f t="shared" si="22"/>
        <v>9.3843336099999988</v>
      </c>
      <c r="AB137" s="10">
        <f t="shared" si="22"/>
        <v>5.4960481399999992</v>
      </c>
      <c r="AC137" s="10">
        <f t="shared" si="22"/>
        <v>6.4705444300000003</v>
      </c>
      <c r="AD137" s="10">
        <f t="shared" si="22"/>
        <v>4.5021040000000001</v>
      </c>
      <c r="AE137" s="10">
        <f t="shared" si="22"/>
        <v>1.5801701499999998</v>
      </c>
      <c r="AF137" s="10">
        <f t="shared" si="22"/>
        <v>0</v>
      </c>
      <c r="AG137" s="10">
        <f t="shared" si="22"/>
        <v>0</v>
      </c>
      <c r="AH137" s="10">
        <f t="shared" si="22"/>
        <v>0</v>
      </c>
      <c r="AI137" s="10">
        <f t="shared" si="22"/>
        <v>0</v>
      </c>
      <c r="AJ137" s="10">
        <f t="shared" si="22"/>
        <v>0</v>
      </c>
      <c r="AK137" s="10">
        <f t="shared" si="22"/>
        <v>0</v>
      </c>
      <c r="AL137" s="10">
        <f t="shared" si="22"/>
        <v>0.39874363000000002</v>
      </c>
      <c r="AM137" s="10">
        <f t="shared" si="22"/>
        <v>0.59502364000000008</v>
      </c>
      <c r="AN137" s="10">
        <f t="shared" si="22"/>
        <v>0.67674137999999995</v>
      </c>
      <c r="AO137" s="10">
        <f t="shared" si="22"/>
        <v>8.8727059099999988</v>
      </c>
      <c r="AP137" s="10">
        <f t="shared" si="22"/>
        <v>6.7673195100000001</v>
      </c>
      <c r="AQ137" s="10">
        <f t="shared" si="22"/>
        <v>3.7114183699999996</v>
      </c>
    </row>
    <row r="138" spans="1:43" x14ac:dyDescent="0.3">
      <c r="A138" s="4">
        <v>3</v>
      </c>
      <c r="B138" s="7">
        <f t="shared" si="22"/>
        <v>2288</v>
      </c>
      <c r="C138" s="7">
        <f t="shared" si="22"/>
        <v>1833</v>
      </c>
      <c r="D138" s="7">
        <f t="shared" si="22"/>
        <v>1308</v>
      </c>
      <c r="E138" s="7">
        <f t="shared" si="22"/>
        <v>717</v>
      </c>
      <c r="F138" s="7">
        <f t="shared" si="22"/>
        <v>586</v>
      </c>
      <c r="G138" s="7">
        <f t="shared" si="22"/>
        <v>415</v>
      </c>
      <c r="H138" s="7">
        <f t="shared" si="22"/>
        <v>3005</v>
      </c>
      <c r="I138" s="7">
        <f t="shared" si="22"/>
        <v>2419</v>
      </c>
      <c r="J138" s="7">
        <f t="shared" si="22"/>
        <v>1723</v>
      </c>
      <c r="K138" s="9">
        <f t="shared" si="22"/>
        <v>0</v>
      </c>
      <c r="L138" s="9">
        <f t="shared" si="22"/>
        <v>0</v>
      </c>
      <c r="M138" s="9">
        <f t="shared" si="22"/>
        <v>0</v>
      </c>
      <c r="N138" s="10">
        <f t="shared" si="22"/>
        <v>0</v>
      </c>
      <c r="O138" s="10">
        <f t="shared" si="22"/>
        <v>0</v>
      </c>
      <c r="P138" s="10">
        <f t="shared" si="22"/>
        <v>0</v>
      </c>
      <c r="Q138" s="10">
        <f t="shared" si="22"/>
        <v>1.3268</v>
      </c>
      <c r="R138" s="10">
        <f t="shared" si="22"/>
        <v>0.54602881999999997</v>
      </c>
      <c r="S138" s="10">
        <f t="shared" si="22"/>
        <v>0.12797832999999997</v>
      </c>
      <c r="T138" s="10">
        <f t="shared" si="22"/>
        <v>1.041941</v>
      </c>
      <c r="U138" s="10">
        <f t="shared" si="22"/>
        <v>0.46703338000000005</v>
      </c>
      <c r="V138" s="10">
        <f t="shared" si="22"/>
        <v>0.34661971999999996</v>
      </c>
      <c r="W138" s="10">
        <f t="shared" si="22"/>
        <v>2.8967026099999997</v>
      </c>
      <c r="X138" s="10">
        <f t="shared" si="22"/>
        <v>2.29254208</v>
      </c>
      <c r="Y138" s="10">
        <f t="shared" si="22"/>
        <v>0.62576474999999998</v>
      </c>
      <c r="Z138" s="10">
        <f t="shared" si="22"/>
        <v>8.2713126799999994</v>
      </c>
      <c r="AA138" s="10">
        <f t="shared" si="22"/>
        <v>7.0266768599999994</v>
      </c>
      <c r="AB138" s="10">
        <f t="shared" si="22"/>
        <v>5.5617981899999993</v>
      </c>
      <c r="AC138" s="10">
        <f t="shared" si="22"/>
        <v>6.2607674999999992</v>
      </c>
      <c r="AD138" s="10">
        <f t="shared" si="22"/>
        <v>7.08973838</v>
      </c>
      <c r="AE138" s="10">
        <f t="shared" si="22"/>
        <v>6.4192558000000002</v>
      </c>
      <c r="AF138" s="10">
        <f t="shared" si="22"/>
        <v>0</v>
      </c>
      <c r="AG138" s="10">
        <f t="shared" si="22"/>
        <v>0</v>
      </c>
      <c r="AH138" s="10">
        <f t="shared" si="22"/>
        <v>0</v>
      </c>
      <c r="AI138" s="10">
        <f t="shared" si="22"/>
        <v>0.10508273000000001</v>
      </c>
      <c r="AJ138" s="10">
        <f t="shared" si="22"/>
        <v>3.5438750000000019E-2</v>
      </c>
      <c r="AK138" s="10">
        <f t="shared" si="22"/>
        <v>0.10127441</v>
      </c>
      <c r="AL138" s="10">
        <f t="shared" si="22"/>
        <v>1.0044935499999998</v>
      </c>
      <c r="AM138" s="10">
        <f t="shared" si="22"/>
        <v>0.94600954000000004</v>
      </c>
      <c r="AN138" s="10">
        <f t="shared" si="22"/>
        <v>0.76728660999999998</v>
      </c>
      <c r="AO138" s="10">
        <f t="shared" si="22"/>
        <v>23.539428050000001</v>
      </c>
      <c r="AP138" s="10">
        <f t="shared" si="22"/>
        <v>18.742717810000002</v>
      </c>
      <c r="AQ138" s="10">
        <f t="shared" si="22"/>
        <v>12.93906623</v>
      </c>
    </row>
    <row r="139" spans="1:43" x14ac:dyDescent="0.3">
      <c r="A139" s="4">
        <v>4</v>
      </c>
      <c r="B139" s="7">
        <f t="shared" si="22"/>
        <v>211</v>
      </c>
      <c r="C139" s="7">
        <f t="shared" si="22"/>
        <v>125</v>
      </c>
      <c r="D139" s="7">
        <f t="shared" si="22"/>
        <v>20</v>
      </c>
      <c r="E139" s="7">
        <f t="shared" si="22"/>
        <v>19</v>
      </c>
      <c r="F139" s="7">
        <f t="shared" si="22"/>
        <v>8</v>
      </c>
      <c r="G139" s="7">
        <f t="shared" si="22"/>
        <v>6</v>
      </c>
      <c r="H139" s="7">
        <f t="shared" si="22"/>
        <v>230</v>
      </c>
      <c r="I139" s="7">
        <f t="shared" si="22"/>
        <v>133</v>
      </c>
      <c r="J139" s="7">
        <f t="shared" si="22"/>
        <v>26</v>
      </c>
      <c r="K139" s="9">
        <f t="shared" si="22"/>
        <v>0</v>
      </c>
      <c r="L139" s="9">
        <f t="shared" si="22"/>
        <v>0</v>
      </c>
      <c r="M139" s="9">
        <f t="shared" si="22"/>
        <v>0</v>
      </c>
      <c r="N139" s="10">
        <f t="shared" si="22"/>
        <v>0</v>
      </c>
      <c r="O139" s="10">
        <f t="shared" si="22"/>
        <v>0</v>
      </c>
      <c r="P139" s="10">
        <f t="shared" si="22"/>
        <v>0</v>
      </c>
      <c r="Q139" s="10">
        <f t="shared" si="22"/>
        <v>0</v>
      </c>
      <c r="R139" s="10">
        <f t="shared" si="22"/>
        <v>0</v>
      </c>
      <c r="S139" s="10">
        <f t="shared" si="22"/>
        <v>0</v>
      </c>
      <c r="T139" s="10">
        <f t="shared" si="22"/>
        <v>1.550374E-2</v>
      </c>
      <c r="U139" s="10">
        <f t="shared" si="22"/>
        <v>2.5062580000000001E-2</v>
      </c>
      <c r="V139" s="10">
        <f t="shared" si="22"/>
        <v>1.4106840000000001E-2</v>
      </c>
      <c r="W139" s="10">
        <f t="shared" si="22"/>
        <v>0.77866846000000001</v>
      </c>
      <c r="X139" s="10">
        <f t="shared" si="22"/>
        <v>0.82002971999999996</v>
      </c>
      <c r="Y139" s="10">
        <f t="shared" si="22"/>
        <v>0.33474335</v>
      </c>
      <c r="Z139" s="10">
        <f t="shared" si="22"/>
        <v>0.36993999999999999</v>
      </c>
      <c r="AA139" s="10">
        <f t="shared" si="22"/>
        <v>0.23267056999999999</v>
      </c>
      <c r="AB139" s="10">
        <f t="shared" si="22"/>
        <v>0.12005042</v>
      </c>
      <c r="AC139" s="10">
        <f t="shared" si="22"/>
        <v>0</v>
      </c>
      <c r="AD139" s="10">
        <f t="shared" si="22"/>
        <v>0</v>
      </c>
      <c r="AE139" s="10">
        <f t="shared" si="22"/>
        <v>0</v>
      </c>
      <c r="AF139" s="10">
        <f t="shared" si="22"/>
        <v>0</v>
      </c>
      <c r="AG139" s="10">
        <f t="shared" si="22"/>
        <v>0</v>
      </c>
      <c r="AH139" s="10">
        <f t="shared" si="22"/>
        <v>0</v>
      </c>
      <c r="AI139" s="10">
        <f t="shared" si="22"/>
        <v>0</v>
      </c>
      <c r="AJ139" s="10">
        <f t="shared" si="22"/>
        <v>0</v>
      </c>
      <c r="AK139" s="10">
        <f t="shared" si="22"/>
        <v>0</v>
      </c>
      <c r="AL139" s="10">
        <f t="shared" si="22"/>
        <v>0</v>
      </c>
      <c r="AM139" s="10">
        <f t="shared" si="22"/>
        <v>0</v>
      </c>
      <c r="AN139" s="10">
        <f t="shared" si="22"/>
        <v>0</v>
      </c>
      <c r="AO139" s="10">
        <f t="shared" si="22"/>
        <v>0.61440768000000001</v>
      </c>
      <c r="AP139" s="10">
        <f t="shared" si="22"/>
        <v>0.57193965999999996</v>
      </c>
      <c r="AQ139" s="10">
        <f t="shared" si="22"/>
        <v>0.29684716999999999</v>
      </c>
    </row>
    <row r="140" spans="1:43" x14ac:dyDescent="0.3">
      <c r="A140" s="4">
        <v>5</v>
      </c>
      <c r="B140" s="7">
        <f t="shared" si="22"/>
        <v>2</v>
      </c>
      <c r="C140" s="7">
        <f t="shared" si="22"/>
        <v>1</v>
      </c>
      <c r="D140" s="7">
        <f t="shared" si="22"/>
        <v>1</v>
      </c>
      <c r="E140" s="7">
        <f t="shared" si="22"/>
        <v>17</v>
      </c>
      <c r="F140" s="7">
        <f t="shared" si="22"/>
        <v>12</v>
      </c>
      <c r="G140" s="7">
        <f t="shared" si="22"/>
        <v>8</v>
      </c>
      <c r="H140" s="7">
        <f t="shared" si="22"/>
        <v>19</v>
      </c>
      <c r="I140" s="7">
        <f t="shared" si="22"/>
        <v>13</v>
      </c>
      <c r="J140" s="7">
        <f t="shared" si="22"/>
        <v>9</v>
      </c>
      <c r="K140" s="9">
        <f t="shared" si="22"/>
        <v>0</v>
      </c>
      <c r="L140" s="9">
        <f t="shared" si="22"/>
        <v>0</v>
      </c>
      <c r="M140" s="9">
        <f t="shared" si="22"/>
        <v>0</v>
      </c>
      <c r="N140" s="10">
        <f t="shared" si="22"/>
        <v>0</v>
      </c>
      <c r="O140" s="10">
        <f t="shared" si="22"/>
        <v>0</v>
      </c>
      <c r="P140" s="10">
        <f t="shared" si="22"/>
        <v>0</v>
      </c>
      <c r="Q140" s="10">
        <f t="shared" si="22"/>
        <v>0</v>
      </c>
      <c r="R140" s="10">
        <f t="shared" si="22"/>
        <v>0</v>
      </c>
      <c r="S140" s="10">
        <f t="shared" si="22"/>
        <v>0</v>
      </c>
      <c r="T140" s="10">
        <f t="shared" si="22"/>
        <v>0</v>
      </c>
      <c r="U140" s="10">
        <f t="shared" si="22"/>
        <v>0</v>
      </c>
      <c r="V140" s="10">
        <f t="shared" si="22"/>
        <v>0</v>
      </c>
      <c r="W140" s="10">
        <f t="shared" si="22"/>
        <v>0</v>
      </c>
      <c r="X140" s="10">
        <f t="shared" si="22"/>
        <v>0</v>
      </c>
      <c r="Y140" s="10">
        <f t="shared" si="22"/>
        <v>0</v>
      </c>
      <c r="Z140" s="10">
        <f t="shared" si="22"/>
        <v>0.16016226</v>
      </c>
      <c r="AA140" s="10">
        <f t="shared" si="22"/>
        <v>8.0594150000000003E-2</v>
      </c>
      <c r="AB140" s="10">
        <f t="shared" si="22"/>
        <v>1.0000120000000001E-2</v>
      </c>
      <c r="AC140" s="10">
        <f t="shared" si="22"/>
        <v>0</v>
      </c>
      <c r="AD140" s="10">
        <f t="shared" si="22"/>
        <v>0</v>
      </c>
      <c r="AE140" s="10">
        <f t="shared" si="22"/>
        <v>0</v>
      </c>
      <c r="AF140" s="10">
        <f t="shared" si="22"/>
        <v>0</v>
      </c>
      <c r="AG140" s="10">
        <f t="shared" si="22"/>
        <v>0</v>
      </c>
      <c r="AH140" s="10">
        <f t="shared" si="22"/>
        <v>0</v>
      </c>
      <c r="AI140" s="10">
        <f t="shared" si="22"/>
        <v>0</v>
      </c>
      <c r="AJ140" s="10">
        <f t="shared" si="22"/>
        <v>0</v>
      </c>
      <c r="AK140" s="10">
        <f t="shared" si="22"/>
        <v>0</v>
      </c>
      <c r="AL140" s="10">
        <f t="shared" si="22"/>
        <v>0</v>
      </c>
      <c r="AM140" s="10">
        <f t="shared" si="22"/>
        <v>0</v>
      </c>
      <c r="AN140" s="10">
        <f t="shared" si="22"/>
        <v>0</v>
      </c>
      <c r="AO140" s="10">
        <f t="shared" si="22"/>
        <v>1.5155387299999998</v>
      </c>
      <c r="AP140" s="10">
        <f t="shared" si="22"/>
        <v>0.85296056999999992</v>
      </c>
      <c r="AQ140" s="10">
        <f t="shared" si="22"/>
        <v>0.32857785</v>
      </c>
    </row>
    <row r="141" spans="1:43" x14ac:dyDescent="0.3">
      <c r="A141" s="4">
        <v>6</v>
      </c>
      <c r="B141" s="7">
        <f t="shared" si="22"/>
        <v>3190</v>
      </c>
      <c r="C141" s="7">
        <f t="shared" si="22"/>
        <v>2518</v>
      </c>
      <c r="D141" s="7">
        <f t="shared" si="22"/>
        <v>1675</v>
      </c>
      <c r="E141" s="7">
        <f t="shared" si="22"/>
        <v>938</v>
      </c>
      <c r="F141" s="7">
        <f t="shared" si="22"/>
        <v>774</v>
      </c>
      <c r="G141" s="7">
        <f t="shared" si="22"/>
        <v>590</v>
      </c>
      <c r="H141" s="7">
        <f t="shared" si="22"/>
        <v>4128</v>
      </c>
      <c r="I141" s="7">
        <f t="shared" si="22"/>
        <v>3292</v>
      </c>
      <c r="J141" s="7">
        <f t="shared" si="22"/>
        <v>2265</v>
      </c>
      <c r="K141" s="9">
        <f t="shared" si="22"/>
        <v>0</v>
      </c>
      <c r="L141" s="9">
        <f t="shared" si="22"/>
        <v>0</v>
      </c>
      <c r="M141" s="9">
        <f t="shared" si="22"/>
        <v>0</v>
      </c>
      <c r="N141" s="10">
        <f t="shared" si="22"/>
        <v>0.19356857999999999</v>
      </c>
      <c r="O141" s="10">
        <f t="shared" si="22"/>
        <v>0.15103757000000001</v>
      </c>
      <c r="P141" s="10">
        <f t="shared" si="22"/>
        <v>0.12863731</v>
      </c>
      <c r="Q141" s="10">
        <f t="shared" si="22"/>
        <v>1.2204389999999998</v>
      </c>
      <c r="R141" s="10">
        <f t="shared" si="22"/>
        <v>1.206866</v>
      </c>
      <c r="S141" s="10">
        <f t="shared" si="22"/>
        <v>0.86831645000000002</v>
      </c>
      <c r="T141" s="10">
        <f t="shared" si="22"/>
        <v>2.7729689099999999</v>
      </c>
      <c r="U141" s="10">
        <f t="shared" si="22"/>
        <v>1.57898717</v>
      </c>
      <c r="V141" s="10">
        <f t="shared" si="22"/>
        <v>0.47372820999999998</v>
      </c>
      <c r="W141" s="10">
        <f t="shared" si="22"/>
        <v>2.1945142500000001</v>
      </c>
      <c r="X141" s="10">
        <f t="shared" si="22"/>
        <v>2.08856888</v>
      </c>
      <c r="Y141" s="10">
        <f t="shared" si="22"/>
        <v>1.0350840400000001</v>
      </c>
      <c r="Z141" s="10">
        <f t="shared" si="22"/>
        <v>15.73006556</v>
      </c>
      <c r="AA141" s="10">
        <f t="shared" si="22"/>
        <v>12.310959870000001</v>
      </c>
      <c r="AB141" s="10">
        <f t="shared" si="22"/>
        <v>8.7156615899999998</v>
      </c>
      <c r="AC141" s="10">
        <f t="shared" si="22"/>
        <v>8.5657211100000001</v>
      </c>
      <c r="AD141" s="10">
        <f t="shared" si="22"/>
        <v>6.62078554</v>
      </c>
      <c r="AE141" s="10">
        <f t="shared" si="22"/>
        <v>3.8992327300000005</v>
      </c>
      <c r="AF141" s="10">
        <f t="shared" si="22"/>
        <v>0</v>
      </c>
      <c r="AG141" s="10">
        <f t="shared" si="22"/>
        <v>0</v>
      </c>
      <c r="AH141" s="10">
        <f t="shared" si="22"/>
        <v>0</v>
      </c>
      <c r="AI141" s="10">
        <f t="shared" si="22"/>
        <v>0</v>
      </c>
      <c r="AJ141" s="10">
        <f t="shared" si="22"/>
        <v>0</v>
      </c>
      <c r="AK141" s="10">
        <f t="shared" si="22"/>
        <v>0</v>
      </c>
      <c r="AL141" s="10">
        <f t="shared" si="22"/>
        <v>0.95365917999999994</v>
      </c>
      <c r="AM141" s="10">
        <f t="shared" si="22"/>
        <v>0.61204970000000003</v>
      </c>
      <c r="AN141" s="10">
        <f t="shared" si="22"/>
        <v>0.29529730000000004</v>
      </c>
      <c r="AO141" s="10">
        <f t="shared" si="22"/>
        <v>11.73823391</v>
      </c>
      <c r="AP141" s="10">
        <f t="shared" si="22"/>
        <v>9.5003565999999999</v>
      </c>
      <c r="AQ141" s="10">
        <f t="shared" si="22"/>
        <v>6.9726221600000002</v>
      </c>
    </row>
    <row r="142" spans="1:43" x14ac:dyDescent="0.3">
      <c r="A142" s="4">
        <v>7</v>
      </c>
      <c r="B142" s="7">
        <f t="shared" si="22"/>
        <v>2760</v>
      </c>
      <c r="C142" s="7">
        <f t="shared" si="22"/>
        <v>2061</v>
      </c>
      <c r="D142" s="7">
        <f t="shared" si="22"/>
        <v>1320</v>
      </c>
      <c r="E142" s="7">
        <f t="shared" si="22"/>
        <v>820</v>
      </c>
      <c r="F142" s="7">
        <f t="shared" si="22"/>
        <v>692</v>
      </c>
      <c r="G142" s="7">
        <f t="shared" si="22"/>
        <v>523</v>
      </c>
      <c r="H142" s="7">
        <f t="shared" si="22"/>
        <v>3580</v>
      </c>
      <c r="I142" s="7">
        <f t="shared" si="22"/>
        <v>2753</v>
      </c>
      <c r="J142" s="7">
        <f t="shared" si="22"/>
        <v>1843</v>
      </c>
      <c r="K142" s="9">
        <f t="shared" si="22"/>
        <v>0</v>
      </c>
      <c r="L142" s="9">
        <f t="shared" si="22"/>
        <v>0</v>
      </c>
      <c r="M142" s="9">
        <f t="shared" si="22"/>
        <v>0</v>
      </c>
      <c r="N142" s="10">
        <f t="shared" si="22"/>
        <v>0</v>
      </c>
      <c r="O142" s="10">
        <f t="shared" si="22"/>
        <v>0</v>
      </c>
      <c r="P142" s="10">
        <f t="shared" si="22"/>
        <v>0</v>
      </c>
      <c r="Q142" s="10">
        <f t="shared" si="22"/>
        <v>1.8685019700000001</v>
      </c>
      <c r="R142" s="10">
        <f t="shared" si="22"/>
        <v>1.1765096799999999</v>
      </c>
      <c r="S142" s="10">
        <f t="shared" si="22"/>
        <v>0.43415239</v>
      </c>
      <c r="T142" s="10">
        <f t="shared" si="22"/>
        <v>0.83958403999999998</v>
      </c>
      <c r="U142" s="10">
        <f t="shared" si="22"/>
        <v>0.57850950999999995</v>
      </c>
      <c r="V142" s="10">
        <f t="shared" si="22"/>
        <v>0.1464163</v>
      </c>
      <c r="W142" s="10">
        <f t="shared" si="22"/>
        <v>1.8221926900000001</v>
      </c>
      <c r="X142" s="10">
        <f t="shared" si="22"/>
        <v>1.12841931</v>
      </c>
      <c r="Y142" s="10">
        <f t="shared" si="22"/>
        <v>0.49784484000000001</v>
      </c>
      <c r="Z142" s="10">
        <f t="shared" si="22"/>
        <v>13.175886819999999</v>
      </c>
      <c r="AA142" s="10">
        <f t="shared" si="22"/>
        <v>9.5261333300000004</v>
      </c>
      <c r="AB142" s="10">
        <f t="shared" si="22"/>
        <v>6.8229283400000007</v>
      </c>
      <c r="AC142" s="10">
        <f t="shared" si="22"/>
        <v>3.3776216200000002</v>
      </c>
      <c r="AD142" s="10">
        <f t="shared" si="22"/>
        <v>2.2739181099999999</v>
      </c>
      <c r="AE142" s="10">
        <f t="shared" si="22"/>
        <v>2.0367905799999999</v>
      </c>
      <c r="AF142" s="10">
        <f t="shared" si="22"/>
        <v>0</v>
      </c>
      <c r="AG142" s="10">
        <f t="shared" si="22"/>
        <v>0</v>
      </c>
      <c r="AH142" s="10">
        <f t="shared" si="22"/>
        <v>0</v>
      </c>
      <c r="AI142" s="10">
        <f t="shared" si="22"/>
        <v>0</v>
      </c>
      <c r="AJ142" s="10">
        <f t="shared" si="22"/>
        <v>0</v>
      </c>
      <c r="AK142" s="10">
        <f t="shared" si="22"/>
        <v>0</v>
      </c>
      <c r="AL142" s="10">
        <f t="shared" si="22"/>
        <v>0.83258639000000001</v>
      </c>
      <c r="AM142" s="10">
        <f t="shared" si="22"/>
        <v>0.33999875000000007</v>
      </c>
      <c r="AN142" s="10">
        <f t="shared" si="22"/>
        <v>0.16713706999999994</v>
      </c>
      <c r="AO142" s="10">
        <f t="shared" si="22"/>
        <v>7.2875505799999996</v>
      </c>
      <c r="AP142" s="10">
        <f t="shared" si="22"/>
        <v>6.1442269600000001</v>
      </c>
      <c r="AQ142" s="10">
        <f t="shared" si="22"/>
        <v>4.7495908499999997</v>
      </c>
    </row>
    <row r="143" spans="1:43" x14ac:dyDescent="0.3">
      <c r="A143" s="4">
        <v>8</v>
      </c>
      <c r="B143" s="7">
        <f t="shared" si="22"/>
        <v>2699</v>
      </c>
      <c r="C143" s="7">
        <f t="shared" si="22"/>
        <v>1804</v>
      </c>
      <c r="D143" s="7">
        <f t="shared" si="22"/>
        <v>748</v>
      </c>
      <c r="E143" s="7">
        <f t="shared" ref="E143:AQ143" si="23">E64-E38</f>
        <v>444</v>
      </c>
      <c r="F143" s="7">
        <f t="shared" si="23"/>
        <v>362</v>
      </c>
      <c r="G143" s="7">
        <f t="shared" si="23"/>
        <v>445</v>
      </c>
      <c r="H143" s="7">
        <f t="shared" si="23"/>
        <v>3143</v>
      </c>
      <c r="I143" s="7">
        <f t="shared" si="23"/>
        <v>2166</v>
      </c>
      <c r="J143" s="7">
        <f t="shared" si="23"/>
        <v>1193</v>
      </c>
      <c r="K143" s="9">
        <f t="shared" si="23"/>
        <v>1</v>
      </c>
      <c r="L143" s="9">
        <f t="shared" si="23"/>
        <v>0</v>
      </c>
      <c r="M143" s="9">
        <f t="shared" si="23"/>
        <v>0</v>
      </c>
      <c r="N143" s="10">
        <f t="shared" si="23"/>
        <v>1.0899015099999998</v>
      </c>
      <c r="O143" s="10">
        <f t="shared" si="23"/>
        <v>1.1579516000000001</v>
      </c>
      <c r="P143" s="10">
        <f t="shared" si="23"/>
        <v>1.69931334</v>
      </c>
      <c r="Q143" s="10">
        <f t="shared" si="23"/>
        <v>0.14399066000000002</v>
      </c>
      <c r="R143" s="10">
        <f t="shared" si="23"/>
        <v>0.13557007000000001</v>
      </c>
      <c r="S143" s="10">
        <f t="shared" si="23"/>
        <v>6.9526370000000004E-2</v>
      </c>
      <c r="T143" s="10">
        <f t="shared" si="23"/>
        <v>0.53155384999999999</v>
      </c>
      <c r="U143" s="10">
        <f t="shared" si="23"/>
        <v>0.11257455</v>
      </c>
      <c r="V143" s="10">
        <f t="shared" si="23"/>
        <v>3.2964640000000003E-2</v>
      </c>
      <c r="W143" s="10">
        <f t="shared" si="23"/>
        <v>0.49096335000000013</v>
      </c>
      <c r="X143" s="10">
        <f t="shared" si="23"/>
        <v>0.37782391000000004</v>
      </c>
      <c r="Y143" s="10">
        <f t="shared" si="23"/>
        <v>1.5526911000000001</v>
      </c>
      <c r="Z143" s="10">
        <f t="shared" si="23"/>
        <v>7.4774058499999994</v>
      </c>
      <c r="AA143" s="10">
        <f t="shared" si="23"/>
        <v>4.1429458099999996</v>
      </c>
      <c r="AB143" s="10">
        <f t="shared" si="23"/>
        <v>2.0818848000000001</v>
      </c>
      <c r="AC143" s="10">
        <f t="shared" si="23"/>
        <v>5.9955636800000001</v>
      </c>
      <c r="AD143" s="10">
        <f t="shared" si="23"/>
        <v>5.8427313500000002</v>
      </c>
      <c r="AE143" s="10">
        <f t="shared" si="23"/>
        <v>5.0594251799999999</v>
      </c>
      <c r="AF143" s="10">
        <f t="shared" si="23"/>
        <v>0</v>
      </c>
      <c r="AG143" s="10">
        <f t="shared" si="23"/>
        <v>0</v>
      </c>
      <c r="AH143" s="10">
        <f t="shared" si="23"/>
        <v>0</v>
      </c>
      <c r="AI143" s="10">
        <f t="shared" si="23"/>
        <v>9.1049039999999998E-2</v>
      </c>
      <c r="AJ143" s="10">
        <f t="shared" si="23"/>
        <v>2.1312109999999999E-2</v>
      </c>
      <c r="AK143" s="10">
        <f t="shared" si="23"/>
        <v>0</v>
      </c>
      <c r="AL143" s="10">
        <f t="shared" si="23"/>
        <v>0.46858500000000003</v>
      </c>
      <c r="AM143" s="10">
        <f t="shared" si="23"/>
        <v>0.22657669000000003</v>
      </c>
      <c r="AN143" s="10">
        <f t="shared" si="23"/>
        <v>0.26577494000000002</v>
      </c>
      <c r="AO143" s="10">
        <f t="shared" si="23"/>
        <v>2.4400527100000002</v>
      </c>
      <c r="AP143" s="10">
        <f t="shared" si="23"/>
        <v>1.7494443900000003</v>
      </c>
      <c r="AQ143" s="10">
        <f t="shared" si="23"/>
        <v>1.1155966199999998</v>
      </c>
    </row>
    <row r="144" spans="1:43" x14ac:dyDescent="0.3">
      <c r="A144" s="4">
        <v>9</v>
      </c>
      <c r="B144" s="7">
        <f t="shared" ref="B144:AQ150" si="24">B65-B39</f>
        <v>111</v>
      </c>
      <c r="C144" s="7">
        <f t="shared" si="24"/>
        <v>92</v>
      </c>
      <c r="D144" s="7">
        <f t="shared" si="24"/>
        <v>44</v>
      </c>
      <c r="E144" s="7">
        <f t="shared" si="24"/>
        <v>52</v>
      </c>
      <c r="F144" s="7">
        <f t="shared" si="24"/>
        <v>31</v>
      </c>
      <c r="G144" s="7">
        <f t="shared" si="24"/>
        <v>19</v>
      </c>
      <c r="H144" s="7">
        <f t="shared" si="24"/>
        <v>163</v>
      </c>
      <c r="I144" s="7">
        <f t="shared" si="24"/>
        <v>123</v>
      </c>
      <c r="J144" s="7">
        <f t="shared" si="24"/>
        <v>63</v>
      </c>
      <c r="K144" s="9">
        <f t="shared" si="24"/>
        <v>0</v>
      </c>
      <c r="L144" s="9">
        <f t="shared" si="24"/>
        <v>0</v>
      </c>
      <c r="M144" s="9">
        <f t="shared" si="24"/>
        <v>0</v>
      </c>
      <c r="N144" s="10">
        <f t="shared" si="24"/>
        <v>0.22719011</v>
      </c>
      <c r="O144" s="10">
        <f t="shared" si="24"/>
        <v>0.27286686000000004</v>
      </c>
      <c r="P144" s="10">
        <f t="shared" si="24"/>
        <v>0.16196440000000001</v>
      </c>
      <c r="Q144" s="10">
        <f t="shared" si="24"/>
        <v>0</v>
      </c>
      <c r="R144" s="10">
        <f t="shared" si="24"/>
        <v>0</v>
      </c>
      <c r="S144" s="10">
        <f t="shared" si="24"/>
        <v>0</v>
      </c>
      <c r="T144" s="10">
        <f t="shared" si="24"/>
        <v>2.3138320000000004E-2</v>
      </c>
      <c r="U144" s="10">
        <f t="shared" si="24"/>
        <v>3.7669469999999997E-2</v>
      </c>
      <c r="V144" s="10">
        <f t="shared" si="24"/>
        <v>2.5883799999999998E-2</v>
      </c>
      <c r="W144" s="10">
        <f t="shared" si="24"/>
        <v>0</v>
      </c>
      <c r="X144" s="10">
        <f t="shared" si="24"/>
        <v>0</v>
      </c>
      <c r="Y144" s="10">
        <f t="shared" si="24"/>
        <v>0</v>
      </c>
      <c r="Z144" s="10">
        <f t="shared" si="24"/>
        <v>0.45328342999999993</v>
      </c>
      <c r="AA144" s="10">
        <f t="shared" si="24"/>
        <v>0.45852646000000008</v>
      </c>
      <c r="AB144" s="10">
        <f t="shared" si="24"/>
        <v>0.54932734000000005</v>
      </c>
      <c r="AC144" s="10">
        <f t="shared" si="24"/>
        <v>0.87414886000000003</v>
      </c>
      <c r="AD144" s="10">
        <f t="shared" si="24"/>
        <v>0.72048447999999987</v>
      </c>
      <c r="AE144" s="10">
        <f t="shared" si="24"/>
        <v>0.6958733399999999</v>
      </c>
      <c r="AF144" s="10">
        <f t="shared" si="24"/>
        <v>8.126536999999999E-2</v>
      </c>
      <c r="AG144" s="10">
        <f t="shared" si="24"/>
        <v>6.1590879999999994E-2</v>
      </c>
      <c r="AH144" s="10">
        <f t="shared" si="24"/>
        <v>1.3710650000000001E-2</v>
      </c>
      <c r="AI144" s="10">
        <f t="shared" si="24"/>
        <v>0</v>
      </c>
      <c r="AJ144" s="10">
        <f t="shared" si="24"/>
        <v>0</v>
      </c>
      <c r="AK144" s="10">
        <f t="shared" si="24"/>
        <v>0</v>
      </c>
      <c r="AL144" s="10">
        <f t="shared" si="24"/>
        <v>6.9544510000000004E-2</v>
      </c>
      <c r="AM144" s="10">
        <f t="shared" si="24"/>
        <v>2.4212600000000015E-3</v>
      </c>
      <c r="AN144" s="10">
        <f t="shared" si="24"/>
        <v>7.472160000000002E-3</v>
      </c>
      <c r="AO144" s="10">
        <f t="shared" si="24"/>
        <v>0.39294297</v>
      </c>
      <c r="AP144" s="10">
        <f t="shared" si="24"/>
        <v>0.41797234</v>
      </c>
      <c r="AQ144" s="10">
        <f t="shared" si="24"/>
        <v>0.39012705000000003</v>
      </c>
    </row>
    <row r="145" spans="1:43" x14ac:dyDescent="0.3">
      <c r="A145" s="4">
        <v>10</v>
      </c>
      <c r="B145" s="7">
        <f t="shared" si="24"/>
        <v>1147</v>
      </c>
      <c r="C145" s="7">
        <f t="shared" si="24"/>
        <v>625</v>
      </c>
      <c r="D145" s="7">
        <f t="shared" si="24"/>
        <v>334</v>
      </c>
      <c r="E145" s="7">
        <f t="shared" si="24"/>
        <v>225</v>
      </c>
      <c r="F145" s="7">
        <f t="shared" si="24"/>
        <v>142</v>
      </c>
      <c r="G145" s="7">
        <f t="shared" si="24"/>
        <v>103</v>
      </c>
      <c r="H145" s="7">
        <f t="shared" si="24"/>
        <v>1372</v>
      </c>
      <c r="I145" s="7">
        <f t="shared" si="24"/>
        <v>767</v>
      </c>
      <c r="J145" s="7">
        <f t="shared" si="24"/>
        <v>437</v>
      </c>
      <c r="K145" s="9">
        <f t="shared" si="24"/>
        <v>0</v>
      </c>
      <c r="L145" s="9">
        <f t="shared" si="24"/>
        <v>0</v>
      </c>
      <c r="M145" s="9">
        <f t="shared" si="24"/>
        <v>0</v>
      </c>
      <c r="N145" s="10">
        <f t="shared" si="24"/>
        <v>0.54462436000000003</v>
      </c>
      <c r="O145" s="10">
        <f t="shared" si="24"/>
        <v>0.38259803000000003</v>
      </c>
      <c r="P145" s="10">
        <f t="shared" si="24"/>
        <v>0.31226292</v>
      </c>
      <c r="Q145" s="10">
        <f t="shared" si="24"/>
        <v>0.11336873999999997</v>
      </c>
      <c r="R145" s="10">
        <f t="shared" si="24"/>
        <v>0.11214924000000004</v>
      </c>
      <c r="S145" s="10">
        <f t="shared" si="24"/>
        <v>0.15260642999999996</v>
      </c>
      <c r="T145" s="10">
        <f t="shared" si="24"/>
        <v>0.16844704000000002</v>
      </c>
      <c r="U145" s="10">
        <f t="shared" si="24"/>
        <v>0.11327821</v>
      </c>
      <c r="V145" s="10">
        <f t="shared" si="24"/>
        <v>5.7271199999999996E-3</v>
      </c>
      <c r="W145" s="10">
        <f t="shared" si="24"/>
        <v>0.28140083999999999</v>
      </c>
      <c r="X145" s="10">
        <f t="shared" si="24"/>
        <v>3.9741020000000002E-2</v>
      </c>
      <c r="Y145" s="10">
        <f t="shared" si="24"/>
        <v>0</v>
      </c>
      <c r="Z145" s="10">
        <f t="shared" si="24"/>
        <v>4.02131449</v>
      </c>
      <c r="AA145" s="10">
        <f t="shared" si="24"/>
        <v>2.9124702900000004</v>
      </c>
      <c r="AB145" s="10">
        <f t="shared" si="24"/>
        <v>2.3803246299999996</v>
      </c>
      <c r="AC145" s="10">
        <f t="shared" si="24"/>
        <v>4.1289284899999998</v>
      </c>
      <c r="AD145" s="10">
        <f t="shared" si="24"/>
        <v>2.1858549200000001</v>
      </c>
      <c r="AE145" s="10">
        <f t="shared" si="24"/>
        <v>1.30319746</v>
      </c>
      <c r="AF145" s="10">
        <f t="shared" si="24"/>
        <v>0</v>
      </c>
      <c r="AG145" s="10">
        <f t="shared" si="24"/>
        <v>0</v>
      </c>
      <c r="AH145" s="10">
        <f t="shared" si="24"/>
        <v>0</v>
      </c>
      <c r="AI145" s="10">
        <f t="shared" si="24"/>
        <v>0</v>
      </c>
      <c r="AJ145" s="10">
        <f t="shared" si="24"/>
        <v>0</v>
      </c>
      <c r="AK145" s="10">
        <f t="shared" si="24"/>
        <v>0</v>
      </c>
      <c r="AL145" s="10">
        <f t="shared" si="24"/>
        <v>0.64608915999999983</v>
      </c>
      <c r="AM145" s="10">
        <f t="shared" si="24"/>
        <v>0.5605408999999999</v>
      </c>
      <c r="AN145" s="10">
        <f t="shared" si="24"/>
        <v>0.36894246000000008</v>
      </c>
      <c r="AO145" s="10">
        <f t="shared" si="24"/>
        <v>7.315741759999999</v>
      </c>
      <c r="AP145" s="10">
        <f t="shared" si="24"/>
        <v>5.2280883800000009</v>
      </c>
      <c r="AQ145" s="10">
        <f t="shared" si="24"/>
        <v>3.6221163700000001</v>
      </c>
    </row>
    <row r="146" spans="1:43" x14ac:dyDescent="0.3">
      <c r="A146" s="4">
        <v>11</v>
      </c>
      <c r="B146" s="7">
        <f t="shared" si="24"/>
        <v>7921</v>
      </c>
      <c r="C146" s="7">
        <f t="shared" si="24"/>
        <v>6109</v>
      </c>
      <c r="D146" s="7">
        <f t="shared" si="24"/>
        <v>4998</v>
      </c>
      <c r="E146" s="7">
        <f t="shared" si="24"/>
        <v>1364</v>
      </c>
      <c r="F146" s="7">
        <f t="shared" si="24"/>
        <v>1117</v>
      </c>
      <c r="G146" s="7">
        <f t="shared" si="24"/>
        <v>840</v>
      </c>
      <c r="H146" s="7">
        <f t="shared" si="24"/>
        <v>9285</v>
      </c>
      <c r="I146" s="7">
        <f t="shared" si="24"/>
        <v>7226</v>
      </c>
      <c r="J146" s="7">
        <f t="shared" si="24"/>
        <v>5838</v>
      </c>
      <c r="K146" s="9">
        <f t="shared" si="24"/>
        <v>2</v>
      </c>
      <c r="L146" s="9">
        <f t="shared" si="24"/>
        <v>2</v>
      </c>
      <c r="M146" s="9">
        <f t="shared" si="24"/>
        <v>1</v>
      </c>
      <c r="N146" s="10">
        <f t="shared" si="24"/>
        <v>4.6516087800000001</v>
      </c>
      <c r="O146" s="10">
        <f t="shared" si="24"/>
        <v>2.9726975799999993</v>
      </c>
      <c r="P146" s="10">
        <f t="shared" si="24"/>
        <v>1.8645122199999999</v>
      </c>
      <c r="Q146" s="10">
        <f t="shared" si="24"/>
        <v>5.1193140899999996</v>
      </c>
      <c r="R146" s="10">
        <f t="shared" si="24"/>
        <v>3.9004426900000002</v>
      </c>
      <c r="S146" s="10">
        <f t="shared" si="24"/>
        <v>5.7718452000000005</v>
      </c>
      <c r="T146" s="10">
        <f t="shared" si="24"/>
        <v>1.6013925499999999</v>
      </c>
      <c r="U146" s="10">
        <f t="shared" si="24"/>
        <v>0.94573217000000009</v>
      </c>
      <c r="V146" s="10">
        <f t="shared" si="24"/>
        <v>0.31626412000000004</v>
      </c>
      <c r="W146" s="10">
        <f t="shared" si="24"/>
        <v>2.2282558100000003</v>
      </c>
      <c r="X146" s="10">
        <f t="shared" si="24"/>
        <v>2.1175746899999996</v>
      </c>
      <c r="Y146" s="10">
        <f t="shared" si="24"/>
        <v>2.6957207999999997</v>
      </c>
      <c r="Z146" s="10">
        <f t="shared" si="24"/>
        <v>25.311517819999999</v>
      </c>
      <c r="AA146" s="10">
        <f t="shared" si="24"/>
        <v>18.003912200000002</v>
      </c>
      <c r="AB146" s="10">
        <f t="shared" si="24"/>
        <v>11.2312251</v>
      </c>
      <c r="AC146" s="10">
        <f t="shared" si="24"/>
        <v>6.9305641999999992</v>
      </c>
      <c r="AD146" s="10">
        <f t="shared" si="24"/>
        <v>5.7878766200000005</v>
      </c>
      <c r="AE146" s="10">
        <f t="shared" si="24"/>
        <v>6.4906581900000013</v>
      </c>
      <c r="AF146" s="10">
        <f t="shared" si="24"/>
        <v>0</v>
      </c>
      <c r="AG146" s="10">
        <f t="shared" si="24"/>
        <v>0</v>
      </c>
      <c r="AH146" s="10">
        <f t="shared" si="24"/>
        <v>0</v>
      </c>
      <c r="AI146" s="10">
        <f t="shared" si="24"/>
        <v>0.42193952000000001</v>
      </c>
      <c r="AJ146" s="10">
        <f t="shared" si="24"/>
        <v>0.30964244999999996</v>
      </c>
      <c r="AK146" s="10">
        <f t="shared" si="24"/>
        <v>0.14103472</v>
      </c>
      <c r="AL146" s="10">
        <f t="shared" si="24"/>
        <v>1.4204633400000004</v>
      </c>
      <c r="AM146" s="10">
        <f t="shared" si="24"/>
        <v>1.1104190300000001</v>
      </c>
      <c r="AN146" s="10">
        <f t="shared" si="24"/>
        <v>1.40994441</v>
      </c>
      <c r="AO146" s="10">
        <f t="shared" si="24"/>
        <v>10.741241459999999</v>
      </c>
      <c r="AP146" s="10">
        <f t="shared" si="24"/>
        <v>8.7844993300000009</v>
      </c>
      <c r="AQ146" s="10">
        <f t="shared" si="24"/>
        <v>6.4168848900000004</v>
      </c>
    </row>
    <row r="147" spans="1:43" x14ac:dyDescent="0.3">
      <c r="A147" s="4">
        <v>12</v>
      </c>
      <c r="B147" s="7">
        <f t="shared" si="24"/>
        <v>11506</v>
      </c>
      <c r="C147" s="7">
        <f t="shared" si="24"/>
        <v>8968</v>
      </c>
      <c r="D147" s="7">
        <f t="shared" si="24"/>
        <v>6351</v>
      </c>
      <c r="E147" s="7">
        <f t="shared" si="24"/>
        <v>2258</v>
      </c>
      <c r="F147" s="7">
        <f t="shared" si="24"/>
        <v>1677</v>
      </c>
      <c r="G147" s="7">
        <f t="shared" si="24"/>
        <v>1097</v>
      </c>
      <c r="H147" s="7">
        <f t="shared" si="24"/>
        <v>13764</v>
      </c>
      <c r="I147" s="7">
        <f t="shared" si="24"/>
        <v>10645</v>
      </c>
      <c r="J147" s="7">
        <f t="shared" si="24"/>
        <v>7448</v>
      </c>
      <c r="K147" s="9">
        <f t="shared" si="24"/>
        <v>1</v>
      </c>
      <c r="L147" s="9">
        <f t="shared" si="24"/>
        <v>1</v>
      </c>
      <c r="M147" s="9">
        <f t="shared" si="24"/>
        <v>0</v>
      </c>
      <c r="N147" s="10">
        <f t="shared" si="24"/>
        <v>0.51798010999999988</v>
      </c>
      <c r="O147" s="10">
        <f t="shared" si="24"/>
        <v>0.43633702000000008</v>
      </c>
      <c r="P147" s="10">
        <f t="shared" si="24"/>
        <v>0.57810602999999994</v>
      </c>
      <c r="Q147" s="10">
        <f t="shared" si="24"/>
        <v>7.2341960300000006</v>
      </c>
      <c r="R147" s="10">
        <f t="shared" si="24"/>
        <v>5.7713641899999999</v>
      </c>
      <c r="S147" s="10">
        <f t="shared" si="24"/>
        <v>1.9995100300000002</v>
      </c>
      <c r="T147" s="10">
        <f t="shared" si="24"/>
        <v>2.4651306699999997</v>
      </c>
      <c r="U147" s="10">
        <f t="shared" si="24"/>
        <v>1.5907921499999997</v>
      </c>
      <c r="V147" s="10">
        <f t="shared" si="24"/>
        <v>1.0663854399999999</v>
      </c>
      <c r="W147" s="10">
        <f t="shared" si="24"/>
        <v>1.5569408600000001</v>
      </c>
      <c r="X147" s="10">
        <f t="shared" si="24"/>
        <v>1.2660283500000002</v>
      </c>
      <c r="Y147" s="10">
        <f t="shared" si="24"/>
        <v>1.4419749399999999</v>
      </c>
      <c r="Z147" s="10">
        <f t="shared" si="24"/>
        <v>41.823624299999999</v>
      </c>
      <c r="AA147" s="10">
        <f t="shared" si="24"/>
        <v>30.610649609999999</v>
      </c>
      <c r="AB147" s="10">
        <f t="shared" si="24"/>
        <v>18.605987500000001</v>
      </c>
      <c r="AC147" s="10">
        <f t="shared" si="24"/>
        <v>6.9409921699999995</v>
      </c>
      <c r="AD147" s="10">
        <f t="shared" si="24"/>
        <v>6.0981296</v>
      </c>
      <c r="AE147" s="10">
        <f t="shared" si="24"/>
        <v>4.7940525599999999</v>
      </c>
      <c r="AF147" s="10">
        <f t="shared" si="24"/>
        <v>0</v>
      </c>
      <c r="AG147" s="10">
        <f t="shared" si="24"/>
        <v>0</v>
      </c>
      <c r="AH147" s="10">
        <f t="shared" si="24"/>
        <v>0</v>
      </c>
      <c r="AI147" s="10">
        <f t="shared" si="24"/>
        <v>0.84874625000000004</v>
      </c>
      <c r="AJ147" s="10">
        <f t="shared" si="24"/>
        <v>0.6329324300000001</v>
      </c>
      <c r="AK147" s="10">
        <f t="shared" si="24"/>
        <v>0.41995593000000003</v>
      </c>
      <c r="AL147" s="10">
        <f t="shared" si="24"/>
        <v>2.0490335399999999</v>
      </c>
      <c r="AM147" s="10">
        <f t="shared" si="24"/>
        <v>1.8495718500000002</v>
      </c>
      <c r="AN147" s="10">
        <f t="shared" si="24"/>
        <v>1.68893118</v>
      </c>
      <c r="AO147" s="10">
        <f t="shared" si="24"/>
        <v>29.977138969999999</v>
      </c>
      <c r="AP147" s="10">
        <f t="shared" si="24"/>
        <v>27.395283199999998</v>
      </c>
      <c r="AQ147" s="10">
        <f t="shared" si="24"/>
        <v>23.911877140000001</v>
      </c>
    </row>
    <row r="148" spans="1:43" x14ac:dyDescent="0.3">
      <c r="A148" s="4">
        <v>13</v>
      </c>
      <c r="B148" s="7">
        <f t="shared" si="24"/>
        <v>2754</v>
      </c>
      <c r="C148" s="7">
        <f t="shared" si="24"/>
        <v>2105</v>
      </c>
      <c r="D148" s="7">
        <f t="shared" si="24"/>
        <v>1520</v>
      </c>
      <c r="E148" s="7">
        <f t="shared" si="24"/>
        <v>936</v>
      </c>
      <c r="F148" s="7">
        <f t="shared" si="24"/>
        <v>743</v>
      </c>
      <c r="G148" s="7">
        <f t="shared" si="24"/>
        <v>469</v>
      </c>
      <c r="H148" s="7">
        <f t="shared" si="24"/>
        <v>3690</v>
      </c>
      <c r="I148" s="7">
        <f t="shared" si="24"/>
        <v>2848</v>
      </c>
      <c r="J148" s="7">
        <f t="shared" si="24"/>
        <v>1989</v>
      </c>
      <c r="K148" s="9">
        <f t="shared" si="24"/>
        <v>1</v>
      </c>
      <c r="L148" s="9">
        <f t="shared" si="24"/>
        <v>0</v>
      </c>
      <c r="M148" s="9">
        <f t="shared" si="24"/>
        <v>0</v>
      </c>
      <c r="N148" s="10">
        <f t="shared" si="24"/>
        <v>1.2249259699999999</v>
      </c>
      <c r="O148" s="10">
        <f t="shared" si="24"/>
        <v>0.97932560999999996</v>
      </c>
      <c r="P148" s="10">
        <f t="shared" si="24"/>
        <v>0.79878914000000001</v>
      </c>
      <c r="Q148" s="10">
        <f t="shared" si="24"/>
        <v>5.1653535700000006</v>
      </c>
      <c r="R148" s="10">
        <f t="shared" si="24"/>
        <v>4.4040461200000003</v>
      </c>
      <c r="S148" s="10">
        <f t="shared" si="24"/>
        <v>2.84551139</v>
      </c>
      <c r="T148" s="10">
        <f t="shared" si="24"/>
        <v>0.12078155999999998</v>
      </c>
      <c r="U148" s="10">
        <f t="shared" si="24"/>
        <v>5.7719300000000001E-2</v>
      </c>
      <c r="V148" s="10">
        <f t="shared" si="24"/>
        <v>2.9951630000000007E-2</v>
      </c>
      <c r="W148" s="10">
        <f t="shared" si="24"/>
        <v>0.83300183999999988</v>
      </c>
      <c r="X148" s="10">
        <f t="shared" si="24"/>
        <v>0.41257221999999999</v>
      </c>
      <c r="Y148" s="10">
        <f t="shared" si="24"/>
        <v>0.18140708</v>
      </c>
      <c r="Z148" s="10">
        <f t="shared" si="24"/>
        <v>10.645954099999999</v>
      </c>
      <c r="AA148" s="10">
        <f t="shared" si="24"/>
        <v>7.0065439100000013</v>
      </c>
      <c r="AB148" s="10">
        <f t="shared" si="24"/>
        <v>3.2464919300000004</v>
      </c>
      <c r="AC148" s="10">
        <f t="shared" si="24"/>
        <v>5.5808816200000004</v>
      </c>
      <c r="AD148" s="10">
        <f t="shared" si="24"/>
        <v>4.2989097399999991</v>
      </c>
      <c r="AE148" s="10">
        <f t="shared" si="24"/>
        <v>2.7154732300000002</v>
      </c>
      <c r="AF148" s="10">
        <f t="shared" si="24"/>
        <v>3.7938070700000002</v>
      </c>
      <c r="AG148" s="10">
        <f t="shared" si="24"/>
        <v>3.4698817999999996</v>
      </c>
      <c r="AH148" s="10">
        <f t="shared" si="24"/>
        <v>1.3633316200000001</v>
      </c>
      <c r="AI148" s="10">
        <f t="shared" si="24"/>
        <v>0</v>
      </c>
      <c r="AJ148" s="10">
        <f t="shared" si="24"/>
        <v>0</v>
      </c>
      <c r="AK148" s="10">
        <f t="shared" si="24"/>
        <v>0</v>
      </c>
      <c r="AL148" s="10">
        <f t="shared" si="24"/>
        <v>0.39319340999999997</v>
      </c>
      <c r="AM148" s="10">
        <f t="shared" si="24"/>
        <v>0.31645504000000002</v>
      </c>
      <c r="AN148" s="10">
        <f t="shared" si="24"/>
        <v>0.16201660999999998</v>
      </c>
      <c r="AO148" s="10">
        <f t="shared" si="24"/>
        <v>13.259998689999998</v>
      </c>
      <c r="AP148" s="10">
        <f t="shared" si="24"/>
        <v>12.401931549999999</v>
      </c>
      <c r="AQ148" s="10">
        <f t="shared" si="24"/>
        <v>10.572915760000001</v>
      </c>
    </row>
    <row r="149" spans="1:43" x14ac:dyDescent="0.3">
      <c r="A149" s="4">
        <v>14</v>
      </c>
      <c r="B149" s="7">
        <f t="shared" si="24"/>
        <v>862</v>
      </c>
      <c r="C149" s="7">
        <f t="shared" si="24"/>
        <v>549</v>
      </c>
      <c r="D149" s="7">
        <f t="shared" si="24"/>
        <v>362</v>
      </c>
      <c r="E149" s="7">
        <f t="shared" si="24"/>
        <v>432</v>
      </c>
      <c r="F149" s="7">
        <f t="shared" si="24"/>
        <v>329</v>
      </c>
      <c r="G149" s="7">
        <f t="shared" si="24"/>
        <v>224</v>
      </c>
      <c r="H149" s="7">
        <f t="shared" si="24"/>
        <v>1294</v>
      </c>
      <c r="I149" s="7">
        <f t="shared" si="24"/>
        <v>878</v>
      </c>
      <c r="J149" s="7">
        <f t="shared" si="24"/>
        <v>586</v>
      </c>
      <c r="K149" s="9">
        <f t="shared" si="24"/>
        <v>1</v>
      </c>
      <c r="L149" s="9">
        <f t="shared" si="24"/>
        <v>1</v>
      </c>
      <c r="M149" s="9">
        <f t="shared" si="24"/>
        <v>0</v>
      </c>
      <c r="N149" s="10">
        <f t="shared" si="24"/>
        <v>0.11769836</v>
      </c>
      <c r="O149" s="10">
        <f t="shared" si="24"/>
        <v>5.9070659999999997E-2</v>
      </c>
      <c r="P149" s="10">
        <f t="shared" si="24"/>
        <v>1.001053E-2</v>
      </c>
      <c r="Q149" s="10">
        <f t="shared" si="24"/>
        <v>4.37073497</v>
      </c>
      <c r="R149" s="10">
        <f t="shared" si="24"/>
        <v>2.7498994200000002</v>
      </c>
      <c r="S149" s="10">
        <f t="shared" si="24"/>
        <v>1.1957049399999999</v>
      </c>
      <c r="T149" s="10">
        <f t="shared" si="24"/>
        <v>2.294525E-2</v>
      </c>
      <c r="U149" s="10">
        <f t="shared" si="24"/>
        <v>4.1878479999999996E-2</v>
      </c>
      <c r="V149" s="10">
        <f t="shared" si="24"/>
        <v>6.0345950000000009E-2</v>
      </c>
      <c r="W149" s="10">
        <f t="shared" si="24"/>
        <v>0.18950667999999993</v>
      </c>
      <c r="X149" s="10">
        <f t="shared" si="24"/>
        <v>0.40610546999999997</v>
      </c>
      <c r="Y149" s="10">
        <f t="shared" si="24"/>
        <v>0.61824531999999999</v>
      </c>
      <c r="Z149" s="10">
        <f t="shared" si="24"/>
        <v>3.5061283899999998</v>
      </c>
      <c r="AA149" s="10">
        <f t="shared" si="24"/>
        <v>1.9967824200000002</v>
      </c>
      <c r="AB149" s="10">
        <f t="shared" si="24"/>
        <v>1.16015402</v>
      </c>
      <c r="AC149" s="10">
        <f t="shared" si="24"/>
        <v>1.3746783500000004</v>
      </c>
      <c r="AD149" s="10">
        <f t="shared" si="24"/>
        <v>1.3201667100000001</v>
      </c>
      <c r="AE149" s="10">
        <f t="shared" si="24"/>
        <v>1.1305480199999998</v>
      </c>
      <c r="AF149" s="10">
        <f t="shared" si="24"/>
        <v>0</v>
      </c>
      <c r="AG149" s="10">
        <f t="shared" si="24"/>
        <v>0</v>
      </c>
      <c r="AH149" s="10">
        <f t="shared" si="24"/>
        <v>0</v>
      </c>
      <c r="AI149" s="10">
        <f t="shared" si="24"/>
        <v>0</v>
      </c>
      <c r="AJ149" s="10">
        <f t="shared" si="24"/>
        <v>0</v>
      </c>
      <c r="AK149" s="10">
        <f t="shared" si="24"/>
        <v>0</v>
      </c>
      <c r="AL149" s="10">
        <f t="shared" si="24"/>
        <v>0.41027645000000001</v>
      </c>
      <c r="AM149" s="10">
        <f t="shared" si="24"/>
        <v>0.24508345000000001</v>
      </c>
      <c r="AN149" s="10">
        <f t="shared" si="24"/>
        <v>0.11499487999999999</v>
      </c>
      <c r="AO149" s="10">
        <f t="shared" si="24"/>
        <v>9.6071523299999999</v>
      </c>
      <c r="AP149" s="10">
        <f t="shared" si="24"/>
        <v>6.0624620900000004</v>
      </c>
      <c r="AQ149" s="10">
        <f t="shared" si="24"/>
        <v>3.1854792300000003</v>
      </c>
    </row>
    <row r="150" spans="1:43" x14ac:dyDescent="0.3">
      <c r="A150" s="4">
        <v>15</v>
      </c>
      <c r="B150" s="7">
        <f t="shared" si="24"/>
        <v>4364</v>
      </c>
      <c r="C150" s="7">
        <f t="shared" si="24"/>
        <v>3509</v>
      </c>
      <c r="D150" s="7">
        <f t="shared" si="24"/>
        <v>2432</v>
      </c>
      <c r="E150" s="7">
        <f t="shared" ref="E150:AQ150" si="25">E71-E45</f>
        <v>585</v>
      </c>
      <c r="F150" s="7">
        <f t="shared" si="25"/>
        <v>509</v>
      </c>
      <c r="G150" s="7">
        <f t="shared" si="25"/>
        <v>381</v>
      </c>
      <c r="H150" s="7">
        <f t="shared" si="25"/>
        <v>4949</v>
      </c>
      <c r="I150" s="7">
        <f t="shared" si="25"/>
        <v>4018</v>
      </c>
      <c r="J150" s="7">
        <f t="shared" si="25"/>
        <v>2813</v>
      </c>
      <c r="K150" s="9">
        <f t="shared" si="25"/>
        <v>0</v>
      </c>
      <c r="L150" s="9">
        <f t="shared" si="25"/>
        <v>0</v>
      </c>
      <c r="M150" s="9">
        <f t="shared" si="25"/>
        <v>0</v>
      </c>
      <c r="N150" s="10">
        <f t="shared" si="25"/>
        <v>0.58305264999999995</v>
      </c>
      <c r="O150" s="10">
        <f t="shared" si="25"/>
        <v>0.57703465999999981</v>
      </c>
      <c r="P150" s="10">
        <f t="shared" si="25"/>
        <v>1.2079537899999999</v>
      </c>
      <c r="Q150" s="10">
        <f t="shared" si="25"/>
        <v>2.3075579500000001</v>
      </c>
      <c r="R150" s="10">
        <f t="shared" si="25"/>
        <v>1.7321781399999998</v>
      </c>
      <c r="S150" s="10">
        <f t="shared" si="25"/>
        <v>0.8817210499999999</v>
      </c>
      <c r="T150" s="10">
        <f t="shared" si="25"/>
        <v>0.97718996000000002</v>
      </c>
      <c r="U150" s="10">
        <f t="shared" si="25"/>
        <v>0.70746076000000002</v>
      </c>
      <c r="V150" s="10">
        <f t="shared" si="25"/>
        <v>0.40767281</v>
      </c>
      <c r="W150" s="10">
        <f t="shared" si="25"/>
        <v>3.0717865499999997</v>
      </c>
      <c r="X150" s="10">
        <f t="shared" si="25"/>
        <v>2.7463984500000005</v>
      </c>
      <c r="Y150" s="10">
        <f t="shared" si="25"/>
        <v>3.2793019899999996</v>
      </c>
      <c r="Z150" s="10">
        <f t="shared" si="25"/>
        <v>12.955272010000002</v>
      </c>
      <c r="AA150" s="10">
        <f t="shared" si="25"/>
        <v>10.08690427</v>
      </c>
      <c r="AB150" s="10">
        <f t="shared" si="25"/>
        <v>5.7538330299999991</v>
      </c>
      <c r="AC150" s="10">
        <f t="shared" si="25"/>
        <v>3.6791931800000004</v>
      </c>
      <c r="AD150" s="10">
        <f t="shared" si="25"/>
        <v>2.668645810000001</v>
      </c>
      <c r="AE150" s="10">
        <f t="shared" si="25"/>
        <v>3.06333447</v>
      </c>
      <c r="AF150" s="10">
        <f t="shared" si="25"/>
        <v>0</v>
      </c>
      <c r="AG150" s="10">
        <f t="shared" si="25"/>
        <v>0</v>
      </c>
      <c r="AH150" s="10">
        <f t="shared" si="25"/>
        <v>0</v>
      </c>
      <c r="AI150" s="10">
        <f t="shared" si="25"/>
        <v>0</v>
      </c>
      <c r="AJ150" s="10">
        <f t="shared" si="25"/>
        <v>0</v>
      </c>
      <c r="AK150" s="10">
        <f t="shared" si="25"/>
        <v>0</v>
      </c>
      <c r="AL150" s="10">
        <f t="shared" si="25"/>
        <v>0.85739580000000015</v>
      </c>
      <c r="AM150" s="10">
        <f t="shared" si="25"/>
        <v>0.95770959999999983</v>
      </c>
      <c r="AN150" s="10">
        <f t="shared" si="25"/>
        <v>0.70896239999999988</v>
      </c>
      <c r="AO150" s="10">
        <f t="shared" si="25"/>
        <v>8.7411022599999999</v>
      </c>
      <c r="AP150" s="10">
        <f t="shared" si="25"/>
        <v>6.4968406500000002</v>
      </c>
      <c r="AQ150" s="10">
        <f t="shared" si="25"/>
        <v>4.5814259100000001</v>
      </c>
    </row>
    <row r="151" spans="1:43" x14ac:dyDescent="0.3">
      <c r="A151" s="4">
        <v>16</v>
      </c>
      <c r="B151" s="7">
        <f t="shared" ref="B151:AQ155" si="26">B72-B46</f>
        <v>720</v>
      </c>
      <c r="C151" s="7">
        <f t="shared" si="26"/>
        <v>582</v>
      </c>
      <c r="D151" s="7">
        <f t="shared" si="26"/>
        <v>379</v>
      </c>
      <c r="E151" s="7">
        <f t="shared" si="26"/>
        <v>309</v>
      </c>
      <c r="F151" s="7">
        <f t="shared" si="26"/>
        <v>248</v>
      </c>
      <c r="G151" s="7">
        <f t="shared" si="26"/>
        <v>224</v>
      </c>
      <c r="H151" s="7">
        <f t="shared" si="26"/>
        <v>1029</v>
      </c>
      <c r="I151" s="7">
        <f t="shared" si="26"/>
        <v>830</v>
      </c>
      <c r="J151" s="7">
        <f t="shared" si="26"/>
        <v>603</v>
      </c>
      <c r="K151" s="9">
        <f t="shared" si="26"/>
        <v>0</v>
      </c>
      <c r="L151" s="9">
        <f t="shared" si="26"/>
        <v>0</v>
      </c>
      <c r="M151" s="9">
        <f t="shared" si="26"/>
        <v>0</v>
      </c>
      <c r="N151" s="10">
        <f t="shared" si="26"/>
        <v>2.6722727600000011</v>
      </c>
      <c r="O151" s="10">
        <f t="shared" si="26"/>
        <v>2.0947582000000002</v>
      </c>
      <c r="P151" s="10">
        <f t="shared" si="26"/>
        <v>1.5669353299999997</v>
      </c>
      <c r="Q151" s="10">
        <f t="shared" si="26"/>
        <v>0.83919580999999999</v>
      </c>
      <c r="R151" s="10">
        <f t="shared" si="26"/>
        <v>0.35139713000000006</v>
      </c>
      <c r="S151" s="10">
        <f t="shared" si="26"/>
        <v>0.26161078000000004</v>
      </c>
      <c r="T151" s="10">
        <f t="shared" si="26"/>
        <v>0.12388093999999999</v>
      </c>
      <c r="U151" s="10">
        <f t="shared" si="26"/>
        <v>5.0229899999999994E-2</v>
      </c>
      <c r="V151" s="10">
        <f t="shared" si="26"/>
        <v>1.190562E-2</v>
      </c>
      <c r="W151" s="10">
        <f t="shared" si="26"/>
        <v>0.40392307</v>
      </c>
      <c r="X151" s="10">
        <f t="shared" si="26"/>
        <v>0.23726961000000002</v>
      </c>
      <c r="Y151" s="10">
        <f t="shared" si="26"/>
        <v>0.45495592000000007</v>
      </c>
      <c r="Z151" s="10">
        <f t="shared" si="26"/>
        <v>3.7015467500000003</v>
      </c>
      <c r="AA151" s="10">
        <f t="shared" si="26"/>
        <v>1.97538389</v>
      </c>
      <c r="AB151" s="10">
        <f t="shared" si="26"/>
        <v>1.6744858800000002</v>
      </c>
      <c r="AC151" s="10">
        <f t="shared" si="26"/>
        <v>3.8735940800000002</v>
      </c>
      <c r="AD151" s="10">
        <f t="shared" si="26"/>
        <v>2.2128124999999996</v>
      </c>
      <c r="AE151" s="10">
        <f t="shared" si="26"/>
        <v>1.3923555799999998</v>
      </c>
      <c r="AF151" s="10">
        <f t="shared" si="26"/>
        <v>6.6008799999999999E-3</v>
      </c>
      <c r="AG151" s="10">
        <f t="shared" si="26"/>
        <v>5.0007399999999992E-3</v>
      </c>
      <c r="AH151" s="10">
        <f t="shared" si="26"/>
        <v>3.4007300000000002E-3</v>
      </c>
      <c r="AI151" s="10">
        <f t="shared" si="26"/>
        <v>0</v>
      </c>
      <c r="AJ151" s="10">
        <f t="shared" si="26"/>
        <v>0</v>
      </c>
      <c r="AK151" s="10">
        <f t="shared" si="26"/>
        <v>0</v>
      </c>
      <c r="AL151" s="10">
        <f t="shared" si="26"/>
        <v>0.38015478999999996</v>
      </c>
      <c r="AM151" s="10">
        <f t="shared" si="26"/>
        <v>0.30125191000000001</v>
      </c>
      <c r="AN151" s="10">
        <f t="shared" si="26"/>
        <v>0.25444871999999996</v>
      </c>
      <c r="AO151" s="10">
        <f t="shared" si="26"/>
        <v>5.2631871099999996</v>
      </c>
      <c r="AP151" s="10">
        <f t="shared" si="26"/>
        <v>3.3034289999999999</v>
      </c>
      <c r="AQ151" s="10">
        <f t="shared" si="26"/>
        <v>2.3026875600000003</v>
      </c>
    </row>
    <row r="152" spans="1:43" x14ac:dyDescent="0.3">
      <c r="A152" s="4">
        <v>17</v>
      </c>
      <c r="B152" s="7">
        <f t="shared" si="26"/>
        <v>2055</v>
      </c>
      <c r="C152" s="7">
        <f t="shared" si="26"/>
        <v>1585</v>
      </c>
      <c r="D152" s="7">
        <f t="shared" si="26"/>
        <v>1054</v>
      </c>
      <c r="E152" s="7">
        <f t="shared" si="26"/>
        <v>1042</v>
      </c>
      <c r="F152" s="7">
        <f t="shared" si="26"/>
        <v>834</v>
      </c>
      <c r="G152" s="7">
        <f t="shared" si="26"/>
        <v>654</v>
      </c>
      <c r="H152" s="7">
        <f t="shared" si="26"/>
        <v>3097</v>
      </c>
      <c r="I152" s="7">
        <f t="shared" si="26"/>
        <v>2419</v>
      </c>
      <c r="J152" s="7">
        <f t="shared" si="26"/>
        <v>1708</v>
      </c>
      <c r="K152" s="9">
        <f t="shared" si="26"/>
        <v>1</v>
      </c>
      <c r="L152" s="9">
        <f t="shared" si="26"/>
        <v>0</v>
      </c>
      <c r="M152" s="9">
        <f t="shared" si="26"/>
        <v>1</v>
      </c>
      <c r="N152" s="10">
        <f t="shared" si="26"/>
        <v>2.5763636600000002</v>
      </c>
      <c r="O152" s="10">
        <f t="shared" si="26"/>
        <v>2.1233463700000001</v>
      </c>
      <c r="P152" s="10">
        <f t="shared" si="26"/>
        <v>1.8310714100000003</v>
      </c>
      <c r="Q152" s="10">
        <f t="shared" si="26"/>
        <v>1.0899189000000002</v>
      </c>
      <c r="R152" s="10">
        <f t="shared" si="26"/>
        <v>1.4380977500000001</v>
      </c>
      <c r="S152" s="10">
        <f t="shared" si="26"/>
        <v>2.0632688099999998</v>
      </c>
      <c r="T152" s="10">
        <f t="shared" si="26"/>
        <v>0.46726427999999998</v>
      </c>
      <c r="U152" s="10">
        <f t="shared" si="26"/>
        <v>0.18197676000000002</v>
      </c>
      <c r="V152" s="10">
        <f t="shared" si="26"/>
        <v>9.6381709999999995E-2</v>
      </c>
      <c r="W152" s="10">
        <f t="shared" si="26"/>
        <v>0.94186944999999977</v>
      </c>
      <c r="X152" s="10">
        <f t="shared" si="26"/>
        <v>0.89801235000000013</v>
      </c>
      <c r="Y152" s="10">
        <f t="shared" si="26"/>
        <v>1.49834716</v>
      </c>
      <c r="Z152" s="10">
        <f t="shared" si="26"/>
        <v>9.7470800699999991</v>
      </c>
      <c r="AA152" s="10">
        <f t="shared" si="26"/>
        <v>6.4806719999999993</v>
      </c>
      <c r="AB152" s="10">
        <f t="shared" si="26"/>
        <v>3.7035061699999998</v>
      </c>
      <c r="AC152" s="10">
        <f t="shared" si="26"/>
        <v>9.5543234599999991</v>
      </c>
      <c r="AD152" s="10">
        <f t="shared" si="26"/>
        <v>8.5039986600000006</v>
      </c>
      <c r="AE152" s="10">
        <f t="shared" si="26"/>
        <v>7.4290318799999993</v>
      </c>
      <c r="AF152" s="10">
        <f t="shared" si="26"/>
        <v>0</v>
      </c>
      <c r="AG152" s="10">
        <f t="shared" si="26"/>
        <v>0</v>
      </c>
      <c r="AH152" s="10">
        <f t="shared" si="26"/>
        <v>0</v>
      </c>
      <c r="AI152" s="10">
        <f t="shared" si="26"/>
        <v>0</v>
      </c>
      <c r="AJ152" s="10">
        <f t="shared" si="26"/>
        <v>0</v>
      </c>
      <c r="AK152" s="10">
        <f t="shared" si="26"/>
        <v>0</v>
      </c>
      <c r="AL152" s="10">
        <f t="shared" si="26"/>
        <v>2.5231071199999997</v>
      </c>
      <c r="AM152" s="10">
        <f t="shared" si="26"/>
        <v>1.8346524200000003</v>
      </c>
      <c r="AN152" s="10">
        <f t="shared" si="26"/>
        <v>1.05778365</v>
      </c>
      <c r="AO152" s="10">
        <f t="shared" si="26"/>
        <v>9.7271809299999994</v>
      </c>
      <c r="AP152" s="10">
        <f t="shared" si="26"/>
        <v>7.7000004599999992</v>
      </c>
      <c r="AQ152" s="10">
        <f t="shared" si="26"/>
        <v>5.3851386999999988</v>
      </c>
    </row>
    <row r="153" spans="1:43" x14ac:dyDescent="0.3">
      <c r="A153" s="4">
        <v>18</v>
      </c>
      <c r="B153" s="7">
        <f t="shared" si="26"/>
        <v>337</v>
      </c>
      <c r="C153" s="7">
        <f t="shared" si="26"/>
        <v>243</v>
      </c>
      <c r="D153" s="7">
        <f t="shared" si="26"/>
        <v>167</v>
      </c>
      <c r="E153" s="7">
        <f t="shared" si="26"/>
        <v>204</v>
      </c>
      <c r="F153" s="7">
        <f t="shared" si="26"/>
        <v>167</v>
      </c>
      <c r="G153" s="7">
        <f t="shared" si="26"/>
        <v>110</v>
      </c>
      <c r="H153" s="7">
        <f t="shared" si="26"/>
        <v>541</v>
      </c>
      <c r="I153" s="7">
        <f t="shared" si="26"/>
        <v>410</v>
      </c>
      <c r="J153" s="7">
        <f t="shared" si="26"/>
        <v>277</v>
      </c>
      <c r="K153" s="9">
        <f t="shared" si="26"/>
        <v>0</v>
      </c>
      <c r="L153" s="9">
        <f t="shared" si="26"/>
        <v>0</v>
      </c>
      <c r="M153" s="9">
        <f t="shared" si="26"/>
        <v>0</v>
      </c>
      <c r="N153" s="10">
        <f t="shared" si="26"/>
        <v>0.74185450000000008</v>
      </c>
      <c r="O153" s="10">
        <f t="shared" si="26"/>
        <v>0.54554426999999994</v>
      </c>
      <c r="P153" s="10">
        <f t="shared" si="26"/>
        <v>0.29747221999999995</v>
      </c>
      <c r="Q153" s="10">
        <f t="shared" si="26"/>
        <v>0.28582983000000001</v>
      </c>
      <c r="R153" s="10">
        <f t="shared" si="26"/>
        <v>0.1272702</v>
      </c>
      <c r="S153" s="10">
        <f t="shared" si="26"/>
        <v>0</v>
      </c>
      <c r="T153" s="10">
        <f t="shared" si="26"/>
        <v>0</v>
      </c>
      <c r="U153" s="10">
        <f t="shared" si="26"/>
        <v>0</v>
      </c>
      <c r="V153" s="10">
        <f t="shared" si="26"/>
        <v>0</v>
      </c>
      <c r="W153" s="10">
        <f t="shared" si="26"/>
        <v>0.58118932999999995</v>
      </c>
      <c r="X153" s="10">
        <f t="shared" si="26"/>
        <v>0.40520632000000001</v>
      </c>
      <c r="Y153" s="10">
        <f t="shared" si="26"/>
        <v>0.17218521000000003</v>
      </c>
      <c r="Z153" s="10">
        <f t="shared" si="26"/>
        <v>0.9935729900000001</v>
      </c>
      <c r="AA153" s="10">
        <f t="shared" si="26"/>
        <v>0.70544819999999997</v>
      </c>
      <c r="AB153" s="10">
        <f t="shared" si="26"/>
        <v>0.33253440999999995</v>
      </c>
      <c r="AC153" s="10">
        <f t="shared" si="26"/>
        <v>1.61103497</v>
      </c>
      <c r="AD153" s="10">
        <f t="shared" si="26"/>
        <v>0.84737616999999998</v>
      </c>
      <c r="AE153" s="10">
        <f t="shared" si="26"/>
        <v>0.32909676999999998</v>
      </c>
      <c r="AF153" s="10">
        <f t="shared" si="26"/>
        <v>0</v>
      </c>
      <c r="AG153" s="10">
        <f t="shared" si="26"/>
        <v>0</v>
      </c>
      <c r="AH153" s="10">
        <f t="shared" si="26"/>
        <v>0</v>
      </c>
      <c r="AI153" s="10">
        <f t="shared" si="26"/>
        <v>0</v>
      </c>
      <c r="AJ153" s="10">
        <f t="shared" si="26"/>
        <v>0</v>
      </c>
      <c r="AK153" s="10">
        <f t="shared" si="26"/>
        <v>0</v>
      </c>
      <c r="AL153" s="10">
        <f t="shared" si="26"/>
        <v>0.25280862999999998</v>
      </c>
      <c r="AM153" s="10">
        <f t="shared" si="26"/>
        <v>8.2962239999999993E-2</v>
      </c>
      <c r="AN153" s="10">
        <f t="shared" si="26"/>
        <v>1.5765250000000001E-2</v>
      </c>
      <c r="AO153" s="10">
        <f t="shared" si="26"/>
        <v>4.5914357299999997</v>
      </c>
      <c r="AP153" s="10">
        <f t="shared" si="26"/>
        <v>2.6722260600000003</v>
      </c>
      <c r="AQ153" s="10">
        <f t="shared" si="26"/>
        <v>1.3998496</v>
      </c>
    </row>
    <row r="154" spans="1:43" x14ac:dyDescent="0.3">
      <c r="A154" s="4">
        <v>19</v>
      </c>
      <c r="B154" s="7">
        <f t="shared" si="26"/>
        <v>13</v>
      </c>
      <c r="C154" s="7">
        <f t="shared" si="26"/>
        <v>12</v>
      </c>
      <c r="D154" s="7">
        <f t="shared" si="26"/>
        <v>7</v>
      </c>
      <c r="E154" s="7">
        <f t="shared" si="26"/>
        <v>7</v>
      </c>
      <c r="F154" s="7">
        <f t="shared" si="26"/>
        <v>5</v>
      </c>
      <c r="G154" s="7">
        <f t="shared" si="26"/>
        <v>3</v>
      </c>
      <c r="H154" s="7">
        <f t="shared" si="26"/>
        <v>20</v>
      </c>
      <c r="I154" s="7">
        <f t="shared" si="26"/>
        <v>17</v>
      </c>
      <c r="J154" s="7">
        <f t="shared" si="26"/>
        <v>10</v>
      </c>
      <c r="K154" s="9">
        <f t="shared" si="26"/>
        <v>0</v>
      </c>
      <c r="L154" s="9">
        <f t="shared" si="26"/>
        <v>0</v>
      </c>
      <c r="M154" s="9">
        <f t="shared" si="26"/>
        <v>0</v>
      </c>
      <c r="N154" s="10">
        <f t="shared" si="26"/>
        <v>1.1797547099999999</v>
      </c>
      <c r="O154" s="10">
        <f t="shared" si="26"/>
        <v>0.70125813999999997</v>
      </c>
      <c r="P154" s="10">
        <f t="shared" si="26"/>
        <v>0.72949094999999997</v>
      </c>
      <c r="Q154" s="10">
        <f t="shared" si="26"/>
        <v>3.3000499999999997E-3</v>
      </c>
      <c r="R154" s="10">
        <f t="shared" si="26"/>
        <v>2.5000300000000003E-3</v>
      </c>
      <c r="S154" s="10">
        <f t="shared" si="26"/>
        <v>1.7000100000000001E-3</v>
      </c>
      <c r="T154" s="10">
        <f t="shared" si="26"/>
        <v>0</v>
      </c>
      <c r="U154" s="10">
        <f t="shared" si="26"/>
        <v>0</v>
      </c>
      <c r="V154" s="10">
        <f t="shared" si="26"/>
        <v>0</v>
      </c>
      <c r="W154" s="10">
        <f t="shared" si="26"/>
        <v>0</v>
      </c>
      <c r="X154" s="10">
        <f t="shared" si="26"/>
        <v>0</v>
      </c>
      <c r="Y154" s="10">
        <f t="shared" si="26"/>
        <v>0</v>
      </c>
      <c r="Z154" s="10">
        <f t="shared" si="26"/>
        <v>0.27145470999999999</v>
      </c>
      <c r="AA154" s="10">
        <f t="shared" si="26"/>
        <v>0.16900951</v>
      </c>
      <c r="AB154" s="10">
        <f t="shared" si="26"/>
        <v>3.4671599999999997E-2</v>
      </c>
      <c r="AC154" s="10">
        <f t="shared" si="26"/>
        <v>0.27246165</v>
      </c>
      <c r="AD154" s="10">
        <f t="shared" si="26"/>
        <v>0.17871506000000001</v>
      </c>
      <c r="AE154" s="10">
        <f t="shared" si="26"/>
        <v>0.13927426000000001</v>
      </c>
      <c r="AF154" s="10">
        <f t="shared" si="26"/>
        <v>2.0265179999999997E-2</v>
      </c>
      <c r="AG154" s="10">
        <f t="shared" si="26"/>
        <v>1.535248E-2</v>
      </c>
      <c r="AH154" s="10">
        <f t="shared" si="26"/>
        <v>1.1036870000000002E-2</v>
      </c>
      <c r="AI154" s="10">
        <f t="shared" si="26"/>
        <v>0</v>
      </c>
      <c r="AJ154" s="10">
        <f t="shared" si="26"/>
        <v>0</v>
      </c>
      <c r="AK154" s="10">
        <f t="shared" si="26"/>
        <v>0</v>
      </c>
      <c r="AL154" s="10">
        <f t="shared" si="26"/>
        <v>0</v>
      </c>
      <c r="AM154" s="10">
        <f t="shared" si="26"/>
        <v>0</v>
      </c>
      <c r="AN154" s="10">
        <f t="shared" si="26"/>
        <v>0</v>
      </c>
      <c r="AO154" s="10">
        <f t="shared" si="26"/>
        <v>1.0057086900000001</v>
      </c>
      <c r="AP154" s="10">
        <f t="shared" si="26"/>
        <v>1.2570998799999997</v>
      </c>
      <c r="AQ154" s="10">
        <f t="shared" si="26"/>
        <v>1.2722270899999999</v>
      </c>
    </row>
    <row r="155" spans="1:43" x14ac:dyDescent="0.3">
      <c r="A155" s="4">
        <v>22</v>
      </c>
      <c r="B155" s="7">
        <f t="shared" si="26"/>
        <v>3987</v>
      </c>
      <c r="C155" s="7">
        <f t="shared" si="26"/>
        <v>2365</v>
      </c>
      <c r="D155" s="7">
        <f t="shared" si="26"/>
        <v>758</v>
      </c>
      <c r="E155" s="7">
        <f t="shared" si="26"/>
        <v>1299</v>
      </c>
      <c r="F155" s="7">
        <f t="shared" si="26"/>
        <v>738</v>
      </c>
      <c r="G155" s="7">
        <f t="shared" si="26"/>
        <v>283</v>
      </c>
      <c r="H155" s="7">
        <f t="shared" si="26"/>
        <v>5286</v>
      </c>
      <c r="I155" s="7">
        <f t="shared" si="26"/>
        <v>3103</v>
      </c>
      <c r="J155" s="7">
        <f t="shared" si="26"/>
        <v>1041</v>
      </c>
      <c r="K155" s="9">
        <f t="shared" si="26"/>
        <v>3</v>
      </c>
      <c r="L155" s="9">
        <f t="shared" si="26"/>
        <v>5</v>
      </c>
      <c r="M155" s="9">
        <f t="shared" si="26"/>
        <v>3</v>
      </c>
      <c r="N155" s="10">
        <f t="shared" si="26"/>
        <v>12.87064346</v>
      </c>
      <c r="O155" s="10">
        <f t="shared" si="26"/>
        <v>11.22086305</v>
      </c>
      <c r="P155" s="10">
        <f t="shared" si="26"/>
        <v>8.5514283199999994</v>
      </c>
      <c r="Q155" s="10">
        <f t="shared" si="26"/>
        <v>8.4401060399999999</v>
      </c>
      <c r="R155" s="10">
        <f t="shared" si="26"/>
        <v>5.6597105200000009</v>
      </c>
      <c r="S155" s="10">
        <f t="shared" si="26"/>
        <v>5.31079788</v>
      </c>
      <c r="T155" s="10">
        <f t="shared" si="26"/>
        <v>1.6558068100000001</v>
      </c>
      <c r="U155" s="10">
        <f t="shared" si="26"/>
        <v>0.54352455</v>
      </c>
      <c r="V155" s="10">
        <f t="shared" si="26"/>
        <v>9.2225050000000003E-2</v>
      </c>
      <c r="W155" s="10">
        <f t="shared" si="26"/>
        <v>4.8086659899999997</v>
      </c>
      <c r="X155" s="10">
        <f t="shared" si="26"/>
        <v>3.8998202800000001</v>
      </c>
      <c r="Y155" s="10">
        <f t="shared" si="26"/>
        <v>1.86494242</v>
      </c>
      <c r="Z155" s="10">
        <f t="shared" si="26"/>
        <v>21.92712075</v>
      </c>
      <c r="AA155" s="10">
        <f t="shared" si="26"/>
        <v>11.10191378</v>
      </c>
      <c r="AB155" s="10">
        <f t="shared" si="26"/>
        <v>5.1563761599999998</v>
      </c>
      <c r="AC155" s="10">
        <f t="shared" si="26"/>
        <v>12.582746780000001</v>
      </c>
      <c r="AD155" s="10">
        <f t="shared" si="26"/>
        <v>11.42706183</v>
      </c>
      <c r="AE155" s="10">
        <f t="shared" si="26"/>
        <v>7.7713073500000007</v>
      </c>
      <c r="AF155" s="10">
        <f t="shared" si="26"/>
        <v>0</v>
      </c>
      <c r="AG155" s="10">
        <f t="shared" si="26"/>
        <v>0</v>
      </c>
      <c r="AH155" s="10">
        <f t="shared" si="26"/>
        <v>0</v>
      </c>
      <c r="AI155" s="10">
        <f t="shared" si="26"/>
        <v>4.9851270000000003E-2</v>
      </c>
      <c r="AJ155" s="10">
        <f t="shared" si="26"/>
        <v>1.6311099999999999E-2</v>
      </c>
      <c r="AK155" s="10">
        <f t="shared" si="26"/>
        <v>0</v>
      </c>
      <c r="AL155" s="10">
        <f t="shared" si="26"/>
        <v>1.9520608599999996</v>
      </c>
      <c r="AM155" s="10">
        <f t="shared" si="26"/>
        <v>1.80840544</v>
      </c>
      <c r="AN155" s="10">
        <f t="shared" si="26"/>
        <v>1.4015689799999997</v>
      </c>
      <c r="AO155" s="10">
        <f t="shared" si="26"/>
        <v>14.095672749999999</v>
      </c>
      <c r="AP155" s="10">
        <f t="shared" si="26"/>
        <v>10.91071586</v>
      </c>
      <c r="AQ155" s="10">
        <f t="shared" si="26"/>
        <v>9.3440846699999991</v>
      </c>
    </row>
    <row r="156" spans="1:43" x14ac:dyDescent="0.3">
      <c r="A156" s="5" t="s">
        <v>1</v>
      </c>
      <c r="B156" s="8">
        <f>SUM(B136:B155)</f>
        <v>50267</v>
      </c>
      <c r="C156" s="8">
        <f t="shared" ref="C156:AQ156" si="27">SUM(C136:C155)</f>
        <v>37127</v>
      </c>
      <c r="D156" s="8">
        <f t="shared" si="27"/>
        <v>24657</v>
      </c>
      <c r="E156" s="8">
        <f t="shared" si="27"/>
        <v>12642</v>
      </c>
      <c r="F156" s="8">
        <f t="shared" si="27"/>
        <v>9722</v>
      </c>
      <c r="G156" s="8">
        <f t="shared" si="27"/>
        <v>6810</v>
      </c>
      <c r="H156" s="8">
        <f t="shared" si="27"/>
        <v>62909</v>
      </c>
      <c r="I156" s="8">
        <f t="shared" si="27"/>
        <v>46849</v>
      </c>
      <c r="J156" s="8">
        <f t="shared" si="27"/>
        <v>31467</v>
      </c>
      <c r="K156" s="8">
        <f t="shared" si="27"/>
        <v>10</v>
      </c>
      <c r="L156" s="8">
        <f t="shared" si="27"/>
        <v>9</v>
      </c>
      <c r="M156" s="8">
        <f t="shared" si="27"/>
        <v>5</v>
      </c>
      <c r="N156" s="11">
        <f t="shared" si="27"/>
        <v>33.650054650000001</v>
      </c>
      <c r="O156" s="11">
        <f t="shared" si="27"/>
        <v>27.097679669999998</v>
      </c>
      <c r="P156" s="11">
        <f t="shared" si="27"/>
        <v>21.471844159999996</v>
      </c>
      <c r="Q156" s="11">
        <f t="shared" si="27"/>
        <v>48.424793469999997</v>
      </c>
      <c r="R156" s="11">
        <f t="shared" si="27"/>
        <v>35.556331520000001</v>
      </c>
      <c r="S156" s="11">
        <f t="shared" si="27"/>
        <v>25.826906749999999</v>
      </c>
      <c r="T156" s="11">
        <f t="shared" si="27"/>
        <v>14.939244839999999</v>
      </c>
      <c r="U156" s="11">
        <f t="shared" si="27"/>
        <v>8.2001776</v>
      </c>
      <c r="V156" s="11">
        <f t="shared" si="27"/>
        <v>3.9202946399999998</v>
      </c>
      <c r="W156" s="11">
        <f t="shared" si="27"/>
        <v>24.942925670000001</v>
      </c>
      <c r="X156" s="11">
        <f t="shared" si="27"/>
        <v>20.267295520000001</v>
      </c>
      <c r="Y156" s="11">
        <f t="shared" si="27"/>
        <v>17.356294929999997</v>
      </c>
      <c r="Z156" s="11">
        <f t="shared" si="27"/>
        <v>199.25283459000002</v>
      </c>
      <c r="AA156" s="11">
        <f t="shared" si="27"/>
        <v>137.44017648000002</v>
      </c>
      <c r="AB156" s="11">
        <f t="shared" si="27"/>
        <v>84.699548229999976</v>
      </c>
      <c r="AC156" s="11">
        <f t="shared" si="27"/>
        <v>92.583038579999993</v>
      </c>
      <c r="AD156" s="11">
        <f t="shared" si="27"/>
        <v>76.076733390000001</v>
      </c>
      <c r="AE156" s="11">
        <f t="shared" si="27"/>
        <v>58.09496206</v>
      </c>
      <c r="AF156" s="11">
        <f t="shared" si="27"/>
        <v>3.9019385000000004</v>
      </c>
      <c r="AG156" s="11">
        <f t="shared" si="27"/>
        <v>3.551825899999999</v>
      </c>
      <c r="AH156" s="11">
        <f t="shared" si="27"/>
        <v>1.3914798700000002</v>
      </c>
      <c r="AI156" s="11">
        <f t="shared" si="27"/>
        <v>1.5166688100000001</v>
      </c>
      <c r="AJ156" s="11">
        <f t="shared" si="27"/>
        <v>1.01563684</v>
      </c>
      <c r="AK156" s="11">
        <f t="shared" si="27"/>
        <v>0.66226505999999996</v>
      </c>
      <c r="AL156" s="11">
        <f t="shared" si="27"/>
        <v>15.468906570000001</v>
      </c>
      <c r="AM156" s="11">
        <f t="shared" si="27"/>
        <v>12.358041800000001</v>
      </c>
      <c r="AN156" s="11">
        <f t="shared" si="27"/>
        <v>9.70435099</v>
      </c>
      <c r="AO156" s="11">
        <f t="shared" si="27"/>
        <v>174.07330515999999</v>
      </c>
      <c r="AP156" s="11">
        <f t="shared" si="27"/>
        <v>139.43687109999999</v>
      </c>
      <c r="AQ156" s="11">
        <f t="shared" si="27"/>
        <v>103.82156212999999</v>
      </c>
    </row>
  </sheetData>
  <mergeCells count="100">
    <mergeCell ref="AF134:AH134"/>
    <mergeCell ref="Q134:S134"/>
    <mergeCell ref="T134:V134"/>
    <mergeCell ref="W134:Y134"/>
    <mergeCell ref="Z134:AB134"/>
    <mergeCell ref="AC134:AE134"/>
    <mergeCell ref="AI108:AK108"/>
    <mergeCell ref="AL108:AN108"/>
    <mergeCell ref="AO108:AQ108"/>
    <mergeCell ref="A134:A135"/>
    <mergeCell ref="B134:D134"/>
    <mergeCell ref="E134:G134"/>
    <mergeCell ref="H134:J134"/>
    <mergeCell ref="K134:M134"/>
    <mergeCell ref="AI134:AK134"/>
    <mergeCell ref="AL134:AN134"/>
    <mergeCell ref="AO134:AQ134"/>
    <mergeCell ref="B133:J133"/>
    <mergeCell ref="K133:M133"/>
    <mergeCell ref="N133:P133"/>
    <mergeCell ref="Q133:AQ133"/>
    <mergeCell ref="N134:P134"/>
    <mergeCell ref="Q107:AQ107"/>
    <mergeCell ref="N107:P107"/>
    <mergeCell ref="K107:M107"/>
    <mergeCell ref="B107:J107"/>
    <mergeCell ref="A108:A109"/>
    <mergeCell ref="B108:D108"/>
    <mergeCell ref="E108:G108"/>
    <mergeCell ref="H108:J108"/>
    <mergeCell ref="K108:M108"/>
    <mergeCell ref="N108:P108"/>
    <mergeCell ref="Q108:S108"/>
    <mergeCell ref="T108:V108"/>
    <mergeCell ref="W108:Y108"/>
    <mergeCell ref="Z108:AB108"/>
    <mergeCell ref="AC108:AE108"/>
    <mergeCell ref="AF108:AH108"/>
    <mergeCell ref="B80:J80"/>
    <mergeCell ref="A81:A82"/>
    <mergeCell ref="B81:D81"/>
    <mergeCell ref="E81:G81"/>
    <mergeCell ref="H81:J81"/>
    <mergeCell ref="AC55:AE55"/>
    <mergeCell ref="AF55:AH55"/>
    <mergeCell ref="AI55:AK55"/>
    <mergeCell ref="AL55:AN55"/>
    <mergeCell ref="AO55:AQ55"/>
    <mergeCell ref="N55:P55"/>
    <mergeCell ref="Q55:S55"/>
    <mergeCell ref="T55:V55"/>
    <mergeCell ref="W55:Y55"/>
    <mergeCell ref="Z55:AB55"/>
    <mergeCell ref="A55:A56"/>
    <mergeCell ref="B55:D55"/>
    <mergeCell ref="E55:G55"/>
    <mergeCell ref="H55:J55"/>
    <mergeCell ref="K55:M55"/>
    <mergeCell ref="AI29:AK29"/>
    <mergeCell ref="AL29:AN29"/>
    <mergeCell ref="AO29:AQ29"/>
    <mergeCell ref="B54:J54"/>
    <mergeCell ref="K54:M54"/>
    <mergeCell ref="N54:P54"/>
    <mergeCell ref="Q54:AQ54"/>
    <mergeCell ref="B28:J28"/>
    <mergeCell ref="K28:M28"/>
    <mergeCell ref="N28:P28"/>
    <mergeCell ref="Q28:AQ28"/>
    <mergeCell ref="A29:A30"/>
    <mergeCell ref="B29:D29"/>
    <mergeCell ref="E29:G29"/>
    <mergeCell ref="H29:J29"/>
    <mergeCell ref="K29:M29"/>
    <mergeCell ref="N29:P29"/>
    <mergeCell ref="Q29:S29"/>
    <mergeCell ref="T29:V29"/>
    <mergeCell ref="W29:Y29"/>
    <mergeCell ref="Z29:AB29"/>
    <mergeCell ref="AC29:AE29"/>
    <mergeCell ref="AF29:AH29"/>
    <mergeCell ref="A3:A4"/>
    <mergeCell ref="Q3:S3"/>
    <mergeCell ref="T3:V3"/>
    <mergeCell ref="W3:Y3"/>
    <mergeCell ref="Z3:AB3"/>
    <mergeCell ref="K3:M3"/>
    <mergeCell ref="B3:D3"/>
    <mergeCell ref="E3:G3"/>
    <mergeCell ref="H3:J3"/>
    <mergeCell ref="N3:P3"/>
    <mergeCell ref="Q2:AQ2"/>
    <mergeCell ref="B2:J2"/>
    <mergeCell ref="K2:M2"/>
    <mergeCell ref="N2:P2"/>
    <mergeCell ref="AF3:AH3"/>
    <mergeCell ref="AI3:AK3"/>
    <mergeCell ref="AL3:AN3"/>
    <mergeCell ref="AO3:AQ3"/>
    <mergeCell ref="AC3:AE3"/>
  </mergeCells>
  <conditionalFormatting sqref="B136:AQ155">
    <cfRule type="cellIs" dxfId="1" priority="2" operator="lessThan">
      <formula>0</formula>
    </cfRule>
  </conditionalFormatting>
  <conditionalFormatting sqref="B110:AQ129">
    <cfRule type="cellIs" dxfId="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35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129"/>
  <sheetViews>
    <sheetView zoomScale="70" zoomScaleNormal="70" workbookViewId="0">
      <pane xSplit="1" topLeftCell="B1" activePane="topRight" state="frozen"/>
      <selection pane="topRight" activeCell="B1" sqref="B1"/>
    </sheetView>
  </sheetViews>
  <sheetFormatPr defaultRowHeight="14.4" x14ac:dyDescent="0.3"/>
  <cols>
    <col min="2" max="109" width="10.88671875" customWidth="1"/>
  </cols>
  <sheetData>
    <row r="1" spans="1:109" s="6" customFormat="1" x14ac:dyDescent="0.3">
      <c r="A1" s="6" t="s">
        <v>65</v>
      </c>
      <c r="F1" s="6" t="s">
        <v>2</v>
      </c>
    </row>
    <row r="2" spans="1:109" s="2" customFormat="1" ht="29.25" customHeight="1" x14ac:dyDescent="0.3">
      <c r="B2" s="24" t="s">
        <v>64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6"/>
      <c r="AL2" s="21" t="s">
        <v>3</v>
      </c>
      <c r="AM2" s="22"/>
      <c r="AN2" s="23"/>
      <c r="AO2" s="21" t="s">
        <v>4</v>
      </c>
      <c r="AP2" s="22"/>
      <c r="AQ2" s="23"/>
      <c r="AR2" s="21" t="s">
        <v>5</v>
      </c>
      <c r="AS2" s="22"/>
      <c r="AT2" s="23"/>
      <c r="AU2" s="21" t="s">
        <v>6</v>
      </c>
      <c r="AV2" s="22"/>
      <c r="AW2" s="23"/>
      <c r="AX2" s="21" t="s">
        <v>7</v>
      </c>
      <c r="AY2" s="22"/>
      <c r="AZ2" s="23"/>
      <c r="BA2" s="21" t="s">
        <v>8</v>
      </c>
      <c r="BB2" s="22"/>
      <c r="BC2" s="23"/>
      <c r="BD2" s="21" t="s">
        <v>70</v>
      </c>
      <c r="BE2" s="22"/>
      <c r="BF2" s="23"/>
      <c r="BG2" s="21" t="s">
        <v>9</v>
      </c>
      <c r="BH2" s="22"/>
      <c r="BI2" s="23"/>
      <c r="BJ2" s="21" t="s">
        <v>10</v>
      </c>
      <c r="BK2" s="22"/>
      <c r="BL2" s="23"/>
      <c r="BM2" s="21" t="s">
        <v>11</v>
      </c>
      <c r="BN2" s="22"/>
      <c r="BO2" s="23"/>
      <c r="BP2" s="21" t="s">
        <v>12</v>
      </c>
      <c r="BQ2" s="22"/>
      <c r="BR2" s="23"/>
      <c r="BS2" s="21" t="s">
        <v>13</v>
      </c>
      <c r="BT2" s="22"/>
      <c r="BU2" s="23"/>
      <c r="BV2" s="21" t="s">
        <v>14</v>
      </c>
      <c r="BW2" s="22"/>
      <c r="BX2" s="23"/>
      <c r="BY2" s="21" t="s">
        <v>15</v>
      </c>
      <c r="BZ2" s="22"/>
      <c r="CA2" s="23"/>
      <c r="CB2" s="21" t="s">
        <v>16</v>
      </c>
      <c r="CC2" s="22"/>
      <c r="CD2" s="23"/>
      <c r="CE2" s="21" t="s">
        <v>17</v>
      </c>
      <c r="CF2" s="22"/>
      <c r="CG2" s="23"/>
      <c r="CH2" s="21" t="s">
        <v>18</v>
      </c>
      <c r="CI2" s="22"/>
      <c r="CJ2" s="23"/>
      <c r="CK2" s="21" t="s">
        <v>19</v>
      </c>
      <c r="CL2" s="22"/>
      <c r="CM2" s="23"/>
      <c r="CN2" s="21" t="s">
        <v>20</v>
      </c>
      <c r="CO2" s="22"/>
      <c r="CP2" s="23"/>
      <c r="CQ2" s="21" t="s">
        <v>21</v>
      </c>
      <c r="CR2" s="22"/>
      <c r="CS2" s="23"/>
      <c r="CT2" s="21" t="s">
        <v>22</v>
      </c>
      <c r="CU2" s="22"/>
      <c r="CV2" s="23"/>
      <c r="CW2" s="21" t="s">
        <v>23</v>
      </c>
      <c r="CX2" s="22"/>
      <c r="CY2" s="23"/>
      <c r="CZ2" s="21" t="s">
        <v>24</v>
      </c>
      <c r="DA2" s="22"/>
      <c r="DB2" s="23"/>
      <c r="DC2" s="21" t="s">
        <v>25</v>
      </c>
      <c r="DD2" s="22"/>
      <c r="DE2" s="23"/>
    </row>
    <row r="3" spans="1:109" s="2" customFormat="1" ht="15" customHeight="1" x14ac:dyDescent="0.3">
      <c r="A3" s="27" t="s">
        <v>0</v>
      </c>
      <c r="B3" s="21" t="s">
        <v>26</v>
      </c>
      <c r="C3" s="22"/>
      <c r="D3" s="23"/>
      <c r="E3" s="21" t="s">
        <v>27</v>
      </c>
      <c r="F3" s="22"/>
      <c r="G3" s="23"/>
      <c r="H3" s="21" t="s">
        <v>28</v>
      </c>
      <c r="I3" s="22"/>
      <c r="J3" s="23"/>
      <c r="K3" s="21" t="s">
        <v>29</v>
      </c>
      <c r="L3" s="22"/>
      <c r="M3" s="23"/>
      <c r="N3" s="21" t="s">
        <v>30</v>
      </c>
      <c r="O3" s="22"/>
      <c r="P3" s="23"/>
      <c r="Q3" s="21" t="s">
        <v>31</v>
      </c>
      <c r="R3" s="22"/>
      <c r="S3" s="23"/>
      <c r="T3" s="21" t="s">
        <v>32</v>
      </c>
      <c r="U3" s="22"/>
      <c r="V3" s="23"/>
      <c r="W3" s="21" t="s">
        <v>33</v>
      </c>
      <c r="X3" s="22"/>
      <c r="Y3" s="23"/>
      <c r="Z3" s="21" t="s">
        <v>34</v>
      </c>
      <c r="AA3" s="22"/>
      <c r="AB3" s="23"/>
      <c r="AC3" s="21" t="s">
        <v>35</v>
      </c>
      <c r="AD3" s="22"/>
      <c r="AE3" s="23"/>
      <c r="AF3" s="21" t="s">
        <v>36</v>
      </c>
      <c r="AG3" s="22"/>
      <c r="AH3" s="23"/>
      <c r="AI3" s="21" t="s">
        <v>37</v>
      </c>
      <c r="AJ3" s="22"/>
      <c r="AK3" s="23"/>
      <c r="AL3" s="21" t="s">
        <v>63</v>
      </c>
      <c r="AM3" s="22"/>
      <c r="AN3" s="23"/>
      <c r="AO3" s="21" t="s">
        <v>63</v>
      </c>
      <c r="AP3" s="22"/>
      <c r="AQ3" s="23"/>
      <c r="AR3" s="21" t="s">
        <v>63</v>
      </c>
      <c r="AS3" s="22"/>
      <c r="AT3" s="23"/>
      <c r="AU3" s="21" t="s">
        <v>63</v>
      </c>
      <c r="AV3" s="22"/>
      <c r="AW3" s="23"/>
      <c r="AX3" s="21" t="s">
        <v>63</v>
      </c>
      <c r="AY3" s="22"/>
      <c r="AZ3" s="23"/>
      <c r="BA3" s="21" t="s">
        <v>38</v>
      </c>
      <c r="BB3" s="22"/>
      <c r="BC3" s="23"/>
      <c r="BD3" s="21" t="s">
        <v>63</v>
      </c>
      <c r="BE3" s="22"/>
      <c r="BF3" s="23"/>
      <c r="BG3" s="21" t="s">
        <v>63</v>
      </c>
      <c r="BH3" s="22"/>
      <c r="BI3" s="23"/>
      <c r="BJ3" s="21" t="s">
        <v>63</v>
      </c>
      <c r="BK3" s="22"/>
      <c r="BL3" s="23"/>
      <c r="BM3" s="21" t="s">
        <v>63</v>
      </c>
      <c r="BN3" s="22"/>
      <c r="BO3" s="23"/>
      <c r="BP3" s="21" t="s">
        <v>63</v>
      </c>
      <c r="BQ3" s="22"/>
      <c r="BR3" s="23"/>
      <c r="BS3" s="21" t="s">
        <v>63</v>
      </c>
      <c r="BT3" s="22"/>
      <c r="BU3" s="23"/>
      <c r="BV3" s="21" t="s">
        <v>63</v>
      </c>
      <c r="BW3" s="22"/>
      <c r="BX3" s="23"/>
      <c r="BY3" s="21" t="s">
        <v>63</v>
      </c>
      <c r="BZ3" s="22"/>
      <c r="CA3" s="23"/>
      <c r="CB3" s="21" t="s">
        <v>63</v>
      </c>
      <c r="CC3" s="22"/>
      <c r="CD3" s="23"/>
      <c r="CE3" s="21" t="s">
        <v>63</v>
      </c>
      <c r="CF3" s="22"/>
      <c r="CG3" s="23"/>
      <c r="CH3" s="21" t="s">
        <v>63</v>
      </c>
      <c r="CI3" s="22"/>
      <c r="CJ3" s="23"/>
      <c r="CK3" s="21" t="s">
        <v>63</v>
      </c>
      <c r="CL3" s="22"/>
      <c r="CM3" s="23"/>
      <c r="CN3" s="21" t="s">
        <v>63</v>
      </c>
      <c r="CO3" s="22"/>
      <c r="CP3" s="23"/>
      <c r="CQ3" s="21" t="s">
        <v>63</v>
      </c>
      <c r="CR3" s="22"/>
      <c r="CS3" s="23"/>
      <c r="CT3" s="21" t="s">
        <v>63</v>
      </c>
      <c r="CU3" s="22"/>
      <c r="CV3" s="23"/>
      <c r="CW3" s="21" t="s">
        <v>63</v>
      </c>
      <c r="CX3" s="22"/>
      <c r="CY3" s="23"/>
      <c r="CZ3" s="21" t="s">
        <v>63</v>
      </c>
      <c r="DA3" s="22"/>
      <c r="DB3" s="23"/>
      <c r="DC3" s="21" t="s">
        <v>63</v>
      </c>
      <c r="DD3" s="22"/>
      <c r="DE3" s="23"/>
    </row>
    <row r="4" spans="1:109" s="2" customFormat="1" ht="30" customHeight="1" x14ac:dyDescent="0.3">
      <c r="A4" s="28"/>
      <c r="B4" s="3" t="s">
        <v>60</v>
      </c>
      <c r="C4" s="3" t="s">
        <v>58</v>
      </c>
      <c r="D4" s="3" t="s">
        <v>59</v>
      </c>
      <c r="E4" s="3" t="s">
        <v>60</v>
      </c>
      <c r="F4" s="3" t="s">
        <v>58</v>
      </c>
      <c r="G4" s="3" t="s">
        <v>59</v>
      </c>
      <c r="H4" s="3" t="s">
        <v>60</v>
      </c>
      <c r="I4" s="3" t="s">
        <v>58</v>
      </c>
      <c r="J4" s="3" t="s">
        <v>59</v>
      </c>
      <c r="K4" s="3" t="s">
        <v>60</v>
      </c>
      <c r="L4" s="3" t="s">
        <v>58</v>
      </c>
      <c r="M4" s="3" t="s">
        <v>59</v>
      </c>
      <c r="N4" s="3" t="s">
        <v>60</v>
      </c>
      <c r="O4" s="3" t="s">
        <v>58</v>
      </c>
      <c r="P4" s="3" t="s">
        <v>59</v>
      </c>
      <c r="Q4" s="3" t="s">
        <v>60</v>
      </c>
      <c r="R4" s="3" t="s">
        <v>58</v>
      </c>
      <c r="S4" s="3" t="s">
        <v>59</v>
      </c>
      <c r="T4" s="3" t="s">
        <v>60</v>
      </c>
      <c r="U4" s="3" t="s">
        <v>58</v>
      </c>
      <c r="V4" s="3" t="s">
        <v>59</v>
      </c>
      <c r="W4" s="3" t="s">
        <v>60</v>
      </c>
      <c r="X4" s="3" t="s">
        <v>58</v>
      </c>
      <c r="Y4" s="3" t="s">
        <v>59</v>
      </c>
      <c r="Z4" s="3" t="s">
        <v>60</v>
      </c>
      <c r="AA4" s="3" t="s">
        <v>58</v>
      </c>
      <c r="AB4" s="3" t="s">
        <v>59</v>
      </c>
      <c r="AC4" s="3" t="s">
        <v>60</v>
      </c>
      <c r="AD4" s="3" t="s">
        <v>58</v>
      </c>
      <c r="AE4" s="3" t="s">
        <v>59</v>
      </c>
      <c r="AF4" s="3" t="s">
        <v>60</v>
      </c>
      <c r="AG4" s="3" t="s">
        <v>58</v>
      </c>
      <c r="AH4" s="3" t="s">
        <v>59</v>
      </c>
      <c r="AI4" s="3" t="s">
        <v>60</v>
      </c>
      <c r="AJ4" s="3" t="s">
        <v>58</v>
      </c>
      <c r="AK4" s="3" t="s">
        <v>59</v>
      </c>
      <c r="AL4" s="3" t="s">
        <v>60</v>
      </c>
      <c r="AM4" s="3" t="s">
        <v>58</v>
      </c>
      <c r="AN4" s="3" t="s">
        <v>59</v>
      </c>
      <c r="AO4" s="3" t="s">
        <v>60</v>
      </c>
      <c r="AP4" s="3" t="s">
        <v>58</v>
      </c>
      <c r="AQ4" s="3" t="s">
        <v>59</v>
      </c>
      <c r="AR4" s="3" t="s">
        <v>60</v>
      </c>
      <c r="AS4" s="3" t="s">
        <v>58</v>
      </c>
      <c r="AT4" s="3" t="s">
        <v>59</v>
      </c>
      <c r="AU4" s="3" t="s">
        <v>60</v>
      </c>
      <c r="AV4" s="3" t="s">
        <v>58</v>
      </c>
      <c r="AW4" s="3" t="s">
        <v>59</v>
      </c>
      <c r="AX4" s="3" t="s">
        <v>60</v>
      </c>
      <c r="AY4" s="3" t="s">
        <v>58</v>
      </c>
      <c r="AZ4" s="3" t="s">
        <v>59</v>
      </c>
      <c r="BA4" s="3" t="s">
        <v>60</v>
      </c>
      <c r="BB4" s="3" t="s">
        <v>58</v>
      </c>
      <c r="BC4" s="3" t="s">
        <v>59</v>
      </c>
      <c r="BD4" s="3" t="s">
        <v>60</v>
      </c>
      <c r="BE4" s="3" t="s">
        <v>58</v>
      </c>
      <c r="BF4" s="3" t="s">
        <v>59</v>
      </c>
      <c r="BG4" s="3" t="s">
        <v>60</v>
      </c>
      <c r="BH4" s="3" t="s">
        <v>58</v>
      </c>
      <c r="BI4" s="3" t="s">
        <v>59</v>
      </c>
      <c r="BJ4" s="3" t="s">
        <v>60</v>
      </c>
      <c r="BK4" s="3" t="s">
        <v>58</v>
      </c>
      <c r="BL4" s="3" t="s">
        <v>59</v>
      </c>
      <c r="BM4" s="3" t="s">
        <v>60</v>
      </c>
      <c r="BN4" s="3" t="s">
        <v>58</v>
      </c>
      <c r="BO4" s="3" t="s">
        <v>59</v>
      </c>
      <c r="BP4" s="3" t="s">
        <v>60</v>
      </c>
      <c r="BQ4" s="3" t="s">
        <v>58</v>
      </c>
      <c r="BR4" s="3" t="s">
        <v>59</v>
      </c>
      <c r="BS4" s="3" t="s">
        <v>60</v>
      </c>
      <c r="BT4" s="3" t="s">
        <v>58</v>
      </c>
      <c r="BU4" s="3" t="s">
        <v>59</v>
      </c>
      <c r="BV4" s="3" t="s">
        <v>60</v>
      </c>
      <c r="BW4" s="3" t="s">
        <v>58</v>
      </c>
      <c r="BX4" s="3" t="s">
        <v>59</v>
      </c>
      <c r="BY4" s="3" t="s">
        <v>60</v>
      </c>
      <c r="BZ4" s="3" t="s">
        <v>58</v>
      </c>
      <c r="CA4" s="3" t="s">
        <v>59</v>
      </c>
      <c r="CB4" s="3" t="s">
        <v>60</v>
      </c>
      <c r="CC4" s="3" t="s">
        <v>58</v>
      </c>
      <c r="CD4" s="3" t="s">
        <v>59</v>
      </c>
      <c r="CE4" s="3" t="s">
        <v>60</v>
      </c>
      <c r="CF4" s="3" t="s">
        <v>58</v>
      </c>
      <c r="CG4" s="3" t="s">
        <v>59</v>
      </c>
      <c r="CH4" s="3" t="s">
        <v>60</v>
      </c>
      <c r="CI4" s="3" t="s">
        <v>58</v>
      </c>
      <c r="CJ4" s="3" t="s">
        <v>59</v>
      </c>
      <c r="CK4" s="3" t="s">
        <v>60</v>
      </c>
      <c r="CL4" s="3" t="s">
        <v>58</v>
      </c>
      <c r="CM4" s="3" t="s">
        <v>59</v>
      </c>
      <c r="CN4" s="3" t="s">
        <v>60</v>
      </c>
      <c r="CO4" s="3" t="s">
        <v>58</v>
      </c>
      <c r="CP4" s="3" t="s">
        <v>59</v>
      </c>
      <c r="CQ4" s="3" t="s">
        <v>60</v>
      </c>
      <c r="CR4" s="3" t="s">
        <v>58</v>
      </c>
      <c r="CS4" s="3" t="s">
        <v>59</v>
      </c>
      <c r="CT4" s="3" t="s">
        <v>60</v>
      </c>
      <c r="CU4" s="3" t="s">
        <v>58</v>
      </c>
      <c r="CV4" s="3" t="s">
        <v>59</v>
      </c>
      <c r="CW4" s="3" t="s">
        <v>60</v>
      </c>
      <c r="CX4" s="3" t="s">
        <v>58</v>
      </c>
      <c r="CY4" s="3" t="s">
        <v>59</v>
      </c>
      <c r="CZ4" s="3" t="s">
        <v>60</v>
      </c>
      <c r="DA4" s="3" t="s">
        <v>58</v>
      </c>
      <c r="DB4" s="3" t="s">
        <v>59</v>
      </c>
      <c r="DC4" s="3" t="s">
        <v>60</v>
      </c>
      <c r="DD4" s="3" t="s">
        <v>58</v>
      </c>
      <c r="DE4" s="3" t="s">
        <v>59</v>
      </c>
    </row>
    <row r="5" spans="1:109" x14ac:dyDescent="0.3">
      <c r="A5" s="4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7">
        <v>336887.50410461402</v>
      </c>
      <c r="I5" s="7">
        <v>238595.93632507301</v>
      </c>
      <c r="J5" s="7">
        <v>151722.862731934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7">
        <v>29408.7541656494</v>
      </c>
      <c r="R5" s="7">
        <v>21956.454452514601</v>
      </c>
      <c r="S5" s="7">
        <v>14563.8320007324</v>
      </c>
      <c r="T5" s="1">
        <v>0</v>
      </c>
      <c r="U5" s="1">
        <v>0</v>
      </c>
      <c r="V5" s="1">
        <v>0</v>
      </c>
      <c r="W5" s="7">
        <v>312429.90005493199</v>
      </c>
      <c r="X5" s="7">
        <v>229943.67218017601</v>
      </c>
      <c r="Y5" s="7">
        <v>152355.21984863299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7">
        <v>73993.268356323199</v>
      </c>
      <c r="AG5" s="7">
        <v>39707.8427734375</v>
      </c>
      <c r="AH5" s="7">
        <v>20457.485977172899</v>
      </c>
      <c r="AI5" s="1">
        <v>0</v>
      </c>
      <c r="AJ5" s="1">
        <v>0</v>
      </c>
      <c r="AK5" s="1">
        <v>0</v>
      </c>
      <c r="AL5" s="7">
        <v>201.47743225097699</v>
      </c>
      <c r="AM5" s="7">
        <v>152.574142456055</v>
      </c>
      <c r="AN5" s="7">
        <v>103.71051025390599</v>
      </c>
      <c r="AO5" s="7">
        <v>470379.15693664597</v>
      </c>
      <c r="AP5" s="7">
        <v>341676.29771423299</v>
      </c>
      <c r="AQ5" s="7">
        <v>222717.69979858401</v>
      </c>
      <c r="AR5" s="1">
        <v>0</v>
      </c>
      <c r="AS5" s="1">
        <v>0</v>
      </c>
      <c r="AT5" s="1">
        <v>0</v>
      </c>
      <c r="AU5" s="7">
        <v>629813.32832336402</v>
      </c>
      <c r="AV5" s="7">
        <v>458452.83259582502</v>
      </c>
      <c r="AW5" s="7">
        <v>298787.05685424799</v>
      </c>
      <c r="AX5" s="7">
        <v>11360.4822235107</v>
      </c>
      <c r="AY5" s="7">
        <v>8581.3077697753906</v>
      </c>
      <c r="AZ5" s="7">
        <v>5695.0498504638699</v>
      </c>
      <c r="BA5" s="7">
        <v>1</v>
      </c>
      <c r="BB5" s="7">
        <v>0</v>
      </c>
      <c r="BC5" s="7">
        <v>0</v>
      </c>
      <c r="BD5" s="7">
        <v>62712.594833374002</v>
      </c>
      <c r="BE5" s="7">
        <v>43558.097320556597</v>
      </c>
      <c r="BF5" s="7">
        <v>29408.483489990202</v>
      </c>
      <c r="BG5" s="7">
        <v>3184.3914642333998</v>
      </c>
      <c r="BH5" s="7">
        <v>2594.2835235595699</v>
      </c>
      <c r="BI5" s="7">
        <v>1828.35424804688</v>
      </c>
      <c r="BJ5" s="7">
        <v>46944.606323242202</v>
      </c>
      <c r="BK5" s="7">
        <v>35827.790863037102</v>
      </c>
      <c r="BL5" s="7">
        <v>24706.384963989301</v>
      </c>
      <c r="BM5" s="1">
        <v>0</v>
      </c>
      <c r="BN5" s="1">
        <v>0</v>
      </c>
      <c r="BO5" s="1">
        <v>0</v>
      </c>
      <c r="BP5" s="7">
        <v>201.92427062988301</v>
      </c>
      <c r="BQ5" s="7">
        <v>152.91799926757801</v>
      </c>
      <c r="BR5" s="7">
        <v>103.949096679688</v>
      </c>
      <c r="BS5" s="1">
        <v>0</v>
      </c>
      <c r="BT5" s="1">
        <v>0</v>
      </c>
      <c r="BU5" s="1">
        <v>0</v>
      </c>
      <c r="BV5" s="7">
        <v>13791.944915771501</v>
      </c>
      <c r="BW5" s="7">
        <v>11137.091369628901</v>
      </c>
      <c r="BX5" s="7">
        <v>7975.5054626464798</v>
      </c>
      <c r="BY5" s="1">
        <v>0</v>
      </c>
      <c r="BZ5" s="1">
        <v>0</v>
      </c>
      <c r="CA5" s="1">
        <v>0</v>
      </c>
      <c r="CB5" s="7">
        <v>499130.92735290498</v>
      </c>
      <c r="CC5" s="7">
        <v>363333.67221069301</v>
      </c>
      <c r="CD5" s="7">
        <v>237518.78602600101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7">
        <v>110547.607330322</v>
      </c>
      <c r="CL5" s="7">
        <v>85112.725021362305</v>
      </c>
      <c r="CM5" s="7">
        <v>59219.562332153298</v>
      </c>
      <c r="CN5" s="7">
        <v>12368.979049682601</v>
      </c>
      <c r="CO5" s="7">
        <v>8264.9369354247992</v>
      </c>
      <c r="CP5" s="7">
        <v>5490.6806030273401</v>
      </c>
      <c r="CQ5" s="7">
        <v>325723.13735961902</v>
      </c>
      <c r="CR5" s="7">
        <v>241736.215835571</v>
      </c>
      <c r="CS5" s="7">
        <v>163074.99543762201</v>
      </c>
      <c r="CT5" s="7">
        <v>195219.437683105</v>
      </c>
      <c r="CU5" s="7">
        <v>147113.42811584499</v>
      </c>
      <c r="CV5" s="7">
        <v>100324.289138794</v>
      </c>
      <c r="CW5" s="7">
        <v>110547.60696411099</v>
      </c>
      <c r="CX5" s="7">
        <v>85112.724792480498</v>
      </c>
      <c r="CY5" s="7">
        <v>59219.5624694824</v>
      </c>
      <c r="CZ5" s="7">
        <v>855499.24217224098</v>
      </c>
      <c r="DA5" s="7">
        <v>598489.43257141102</v>
      </c>
      <c r="DB5" s="7">
        <v>381032.543960571</v>
      </c>
      <c r="DC5" s="1">
        <v>0</v>
      </c>
      <c r="DD5" s="1">
        <v>0</v>
      </c>
      <c r="DE5" s="1">
        <v>0</v>
      </c>
    </row>
    <row r="6" spans="1:109" x14ac:dyDescent="0.3">
      <c r="A6" s="4">
        <v>2</v>
      </c>
      <c r="B6" s="1">
        <v>0</v>
      </c>
      <c r="C6" s="1">
        <v>0</v>
      </c>
      <c r="D6" s="1">
        <v>0</v>
      </c>
      <c r="E6" s="7">
        <v>50953.0178375244</v>
      </c>
      <c r="F6" s="7">
        <v>39602.045913696304</v>
      </c>
      <c r="G6" s="7">
        <v>27809.940032958999</v>
      </c>
      <c r="H6" s="7">
        <v>1104505.78404236</v>
      </c>
      <c r="I6" s="7">
        <v>823984.75837707496</v>
      </c>
      <c r="J6" s="7">
        <v>571351.51431274402</v>
      </c>
      <c r="K6" s="7">
        <v>16911.754211425799</v>
      </c>
      <c r="L6" s="7">
        <v>13699.972229003901</v>
      </c>
      <c r="M6" s="7">
        <v>9312.5341644287091</v>
      </c>
      <c r="N6" s="7">
        <v>3916.1183624267601</v>
      </c>
      <c r="O6" s="7">
        <v>2837.2594451904301</v>
      </c>
      <c r="P6" s="7">
        <v>1775.0747833252001</v>
      </c>
      <c r="Q6" s="7">
        <v>170296.42990112299</v>
      </c>
      <c r="R6" s="7">
        <v>131760.08895874</v>
      </c>
      <c r="S6" s="7">
        <v>92315.411407470703</v>
      </c>
      <c r="T6" s="1">
        <v>0</v>
      </c>
      <c r="U6" s="1">
        <v>0</v>
      </c>
      <c r="V6" s="1">
        <v>0</v>
      </c>
      <c r="W6" s="7">
        <v>130549.31179809599</v>
      </c>
      <c r="X6" s="7">
        <v>76186.715347289995</v>
      </c>
      <c r="Y6" s="7">
        <v>65561.964401245103</v>
      </c>
      <c r="Z6" s="1">
        <v>0</v>
      </c>
      <c r="AA6" s="1">
        <v>0</v>
      </c>
      <c r="AB6" s="1">
        <v>0</v>
      </c>
      <c r="AC6" s="7">
        <v>649.76618957519497</v>
      </c>
      <c r="AD6" s="7">
        <v>612.84089660644497</v>
      </c>
      <c r="AE6" s="7">
        <v>449.71810913085898</v>
      </c>
      <c r="AF6" s="7">
        <v>384915.31097412098</v>
      </c>
      <c r="AG6" s="7">
        <v>235716.35118103001</v>
      </c>
      <c r="AH6" s="7">
        <v>113784.506988525</v>
      </c>
      <c r="AI6" s="1">
        <v>0</v>
      </c>
      <c r="AJ6" s="1">
        <v>0</v>
      </c>
      <c r="AK6" s="1">
        <v>0</v>
      </c>
      <c r="AL6" s="7">
        <v>7869.4236145019504</v>
      </c>
      <c r="AM6" s="7">
        <v>6102.6356048584003</v>
      </c>
      <c r="AN6" s="7">
        <v>4420.9277954101599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7">
        <v>1083175.23878479</v>
      </c>
      <c r="AV6" s="7">
        <v>827663.89979553199</v>
      </c>
      <c r="AW6" s="7">
        <v>568927.69743347203</v>
      </c>
      <c r="AX6" s="7">
        <v>79119.502517700195</v>
      </c>
      <c r="AY6" s="7">
        <v>53481.219436645501</v>
      </c>
      <c r="AZ6" s="7">
        <v>33667.154602050803</v>
      </c>
      <c r="BA6" s="7">
        <v>15</v>
      </c>
      <c r="BB6" s="7">
        <v>1</v>
      </c>
      <c r="BC6" s="7">
        <v>1</v>
      </c>
      <c r="BD6" s="7">
        <v>97992.483001708999</v>
      </c>
      <c r="BE6" s="7">
        <v>74480.918594360395</v>
      </c>
      <c r="BF6" s="7">
        <v>51879.091445922902</v>
      </c>
      <c r="BG6" s="7">
        <v>3.7935485839843799</v>
      </c>
      <c r="BH6" s="7">
        <v>3.7935485839843799</v>
      </c>
      <c r="BI6" s="1">
        <v>0</v>
      </c>
      <c r="BJ6" s="7">
        <v>29517.1535797119</v>
      </c>
      <c r="BK6" s="7">
        <v>25004.695007324201</v>
      </c>
      <c r="BL6" s="7">
        <v>19717.5458679199</v>
      </c>
      <c r="BM6" s="7">
        <v>393158.93988037098</v>
      </c>
      <c r="BN6" s="7">
        <v>297441.86297607399</v>
      </c>
      <c r="BO6" s="7">
        <v>203717.76602172901</v>
      </c>
      <c r="BP6" s="7">
        <v>3379.6184997558598</v>
      </c>
      <c r="BQ6" s="7">
        <v>2585.5216217041002</v>
      </c>
      <c r="BR6" s="7">
        <v>1800.6034240722699</v>
      </c>
      <c r="BS6" s="7">
        <v>77179.645614623994</v>
      </c>
      <c r="BT6" s="7">
        <v>59075.2116546631</v>
      </c>
      <c r="BU6" s="7">
        <v>40941.060638427698</v>
      </c>
      <c r="BV6" s="7">
        <v>154130.15739440901</v>
      </c>
      <c r="BW6" s="7">
        <v>118656.67268371599</v>
      </c>
      <c r="BX6" s="7">
        <v>82937.2018890381</v>
      </c>
      <c r="BY6" s="7">
        <v>154130.25933837899</v>
      </c>
      <c r="BZ6" s="7">
        <v>118656.732040405</v>
      </c>
      <c r="CA6" s="7">
        <v>82937.225570678696</v>
      </c>
      <c r="CB6" s="7">
        <v>828601.48275756801</v>
      </c>
      <c r="CC6" s="7">
        <v>635037.13230895996</v>
      </c>
      <c r="CD6" s="7">
        <v>493334.92683410598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7">
        <v>5975.4850158691397</v>
      </c>
      <c r="CL6" s="7">
        <v>5298.6002502441397</v>
      </c>
      <c r="CM6" s="7">
        <v>4930.3454895019504</v>
      </c>
      <c r="CN6" s="7">
        <v>31826.689270019499</v>
      </c>
      <c r="CO6" s="7">
        <v>23673.334609985399</v>
      </c>
      <c r="CP6" s="7">
        <v>16153.3087463379</v>
      </c>
      <c r="CQ6" s="7">
        <v>352500.71812439</v>
      </c>
      <c r="CR6" s="7">
        <v>281552.05209350598</v>
      </c>
      <c r="CS6" s="7">
        <v>239206.69648742699</v>
      </c>
      <c r="CT6" s="7">
        <v>242761.592269897</v>
      </c>
      <c r="CU6" s="7">
        <v>188176.02426147499</v>
      </c>
      <c r="CV6" s="7">
        <v>166306.234298706</v>
      </c>
      <c r="CW6" s="7">
        <v>32346.5684204102</v>
      </c>
      <c r="CX6" s="7">
        <v>28733.796447753899</v>
      </c>
      <c r="CY6" s="7">
        <v>24760.687149047899</v>
      </c>
      <c r="CZ6" s="7">
        <v>1990995.67849731</v>
      </c>
      <c r="DA6" s="7">
        <v>1419166.0533447301</v>
      </c>
      <c r="DB6" s="7">
        <v>941182.53994751</v>
      </c>
      <c r="DC6" s="1">
        <v>0</v>
      </c>
      <c r="DD6" s="1">
        <v>0</v>
      </c>
      <c r="DE6" s="1">
        <v>0</v>
      </c>
    </row>
    <row r="7" spans="1:109" x14ac:dyDescent="0.3">
      <c r="A7" s="4">
        <v>3</v>
      </c>
      <c r="B7" s="1">
        <v>0</v>
      </c>
      <c r="C7" s="1">
        <v>0</v>
      </c>
      <c r="D7" s="1">
        <v>0</v>
      </c>
      <c r="E7" s="7">
        <v>38561.396102905303</v>
      </c>
      <c r="F7" s="7">
        <v>25680.590225219701</v>
      </c>
      <c r="G7" s="7">
        <v>14547.1545257568</v>
      </c>
      <c r="H7" s="7">
        <v>2020356.9621734601</v>
      </c>
      <c r="I7" s="7">
        <v>1547939.9036560101</v>
      </c>
      <c r="J7" s="7">
        <v>1082134.0453643801</v>
      </c>
      <c r="K7" s="7">
        <v>18.920852661132798</v>
      </c>
      <c r="L7" s="1">
        <v>0</v>
      </c>
      <c r="M7" s="1">
        <v>0</v>
      </c>
      <c r="N7" s="7">
        <v>10564.3888549805</v>
      </c>
      <c r="O7" s="7">
        <v>8204.7592468261701</v>
      </c>
      <c r="P7" s="7">
        <v>5642.99269104004</v>
      </c>
      <c r="Q7" s="7">
        <v>89632.344055175796</v>
      </c>
      <c r="R7" s="7">
        <v>66863.682998657197</v>
      </c>
      <c r="S7" s="7">
        <v>45894.709609985402</v>
      </c>
      <c r="T7" s="1">
        <v>0</v>
      </c>
      <c r="U7" s="1">
        <v>0</v>
      </c>
      <c r="V7" s="1">
        <v>0</v>
      </c>
      <c r="W7" s="7">
        <v>264164.01611328102</v>
      </c>
      <c r="X7" s="7">
        <v>203612.96124267601</v>
      </c>
      <c r="Y7" s="7">
        <v>142995.387191772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7">
        <v>85204.167648315401</v>
      </c>
      <c r="AG7" s="7">
        <v>59692.796875</v>
      </c>
      <c r="AH7" s="7">
        <v>39805.843261718801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7">
        <v>170485.93374633801</v>
      </c>
      <c r="AV7" s="7">
        <v>127613.58248901401</v>
      </c>
      <c r="AW7" s="7">
        <v>86989.907348632798</v>
      </c>
      <c r="AX7" s="7">
        <v>105.391311645508</v>
      </c>
      <c r="AY7" s="1">
        <v>0</v>
      </c>
      <c r="AZ7" s="1">
        <v>0</v>
      </c>
      <c r="BA7" s="7">
        <v>2</v>
      </c>
      <c r="BB7" s="7">
        <v>0</v>
      </c>
      <c r="BC7" s="7">
        <v>0</v>
      </c>
      <c r="BD7" s="7">
        <v>17428.9865722656</v>
      </c>
      <c r="BE7" s="7">
        <v>13179.7313537598</v>
      </c>
      <c r="BF7" s="7">
        <v>8833.5686798095703</v>
      </c>
      <c r="BG7" s="1">
        <v>0</v>
      </c>
      <c r="BH7" s="1">
        <v>0</v>
      </c>
      <c r="BI7" s="1">
        <v>0</v>
      </c>
      <c r="BJ7" s="7">
        <v>6788.6584625244104</v>
      </c>
      <c r="BK7" s="7">
        <v>3992.4566955566402</v>
      </c>
      <c r="BL7" s="7">
        <v>2127.8928985595699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7">
        <v>82186.709365844697</v>
      </c>
      <c r="BT7" s="7">
        <v>62520.344940185503</v>
      </c>
      <c r="BU7" s="7">
        <v>42658.013534545898</v>
      </c>
      <c r="BV7" s="7">
        <v>31350.416656494101</v>
      </c>
      <c r="BW7" s="7">
        <v>23699.2568054199</v>
      </c>
      <c r="BX7" s="7">
        <v>15884.102844238299</v>
      </c>
      <c r="BY7" s="7">
        <v>31350.422180175799</v>
      </c>
      <c r="BZ7" s="7">
        <v>23699.262374877901</v>
      </c>
      <c r="CA7" s="7">
        <v>15884.1063079834</v>
      </c>
      <c r="CB7" s="7">
        <v>92878.230926513701</v>
      </c>
      <c r="CC7" s="7">
        <v>75073.146560668902</v>
      </c>
      <c r="CD7" s="7">
        <v>57216.334304809599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7">
        <v>7308.8533630371103</v>
      </c>
      <c r="CL7" s="7">
        <v>4124.7976531982404</v>
      </c>
      <c r="CM7" s="7">
        <v>2127.8928985595699</v>
      </c>
      <c r="CN7" s="7">
        <v>7455.7933502197302</v>
      </c>
      <c r="CO7" s="7">
        <v>5586.3013305664099</v>
      </c>
      <c r="CP7" s="7">
        <v>3895.8190002441402</v>
      </c>
      <c r="CQ7" s="7">
        <v>152990.10479736299</v>
      </c>
      <c r="CR7" s="7">
        <v>117863.84883117701</v>
      </c>
      <c r="CS7" s="7">
        <v>83181.409469604507</v>
      </c>
      <c r="CT7" s="7">
        <v>46816.431976318403</v>
      </c>
      <c r="CU7" s="7">
        <v>37136.878448486299</v>
      </c>
      <c r="CV7" s="7">
        <v>26909.204254150402</v>
      </c>
      <c r="CW7" s="7">
        <v>23133.974288940401</v>
      </c>
      <c r="CX7" s="7">
        <v>17371.628341674801</v>
      </c>
      <c r="CY7" s="7">
        <v>12000.382476806601</v>
      </c>
      <c r="CZ7" s="7">
        <v>2394047.7893981901</v>
      </c>
      <c r="DA7" s="7">
        <v>1824791.0792694101</v>
      </c>
      <c r="DB7" s="7">
        <v>1270076.2068328899</v>
      </c>
      <c r="DC7" s="1">
        <v>0</v>
      </c>
      <c r="DD7" s="1">
        <v>0</v>
      </c>
      <c r="DE7" s="1">
        <v>0</v>
      </c>
    </row>
    <row r="8" spans="1:109" x14ac:dyDescent="0.3">
      <c r="A8" s="4">
        <v>4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7">
        <v>27754.344177246101</v>
      </c>
      <c r="AG8" s="7">
        <v>21248.751800537098</v>
      </c>
      <c r="AH8" s="7">
        <v>14854.1250610352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7">
        <v>0</v>
      </c>
      <c r="BB8" s="7">
        <v>0</v>
      </c>
      <c r="BC8" s="7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7">
        <v>9846.2708282470703</v>
      </c>
      <c r="CC8" s="7">
        <v>9157.7949066162091</v>
      </c>
      <c r="CD8" s="7">
        <v>8183.2902679443396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7">
        <v>9225.5101318359393</v>
      </c>
      <c r="CR8" s="7">
        <v>8650.0112457275409</v>
      </c>
      <c r="CS8" s="7">
        <v>7826.7817993164099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7">
        <v>27754.344421386701</v>
      </c>
      <c r="DA8" s="7">
        <v>21248.763076782201</v>
      </c>
      <c r="DB8" s="7">
        <v>14854.298522949201</v>
      </c>
      <c r="DC8" s="1">
        <v>0</v>
      </c>
      <c r="DD8" s="1">
        <v>0</v>
      </c>
      <c r="DE8" s="1">
        <v>0</v>
      </c>
    </row>
    <row r="9" spans="1:109" x14ac:dyDescent="0.3">
      <c r="A9" s="4">
        <v>5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7">
        <v>31179.174621581999</v>
      </c>
      <c r="I9" s="7">
        <v>23340.816925048799</v>
      </c>
      <c r="J9" s="7">
        <v>15573.5964508057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7">
        <v>21902.370666503899</v>
      </c>
      <c r="R9" s="7">
        <v>16426.444869995099</v>
      </c>
      <c r="S9" s="7">
        <v>10950.248840332</v>
      </c>
      <c r="T9" s="1">
        <v>0</v>
      </c>
      <c r="U9" s="1">
        <v>0</v>
      </c>
      <c r="V9" s="1">
        <v>0</v>
      </c>
      <c r="W9" s="7">
        <v>281700.35076904303</v>
      </c>
      <c r="X9" s="7">
        <v>188136.81411743199</v>
      </c>
      <c r="Y9" s="7">
        <v>110157.199829102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7">
        <v>17961.9353179932</v>
      </c>
      <c r="AG9" s="7">
        <v>12854.00390625</v>
      </c>
      <c r="AH9" s="7">
        <v>8246.6936035156305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7">
        <v>349530.385314941</v>
      </c>
      <c r="AP9" s="7">
        <v>239822.149765015</v>
      </c>
      <c r="AQ9" s="7">
        <v>145159.327590942</v>
      </c>
      <c r="AR9" s="1">
        <v>0</v>
      </c>
      <c r="AS9" s="1">
        <v>0</v>
      </c>
      <c r="AT9" s="1">
        <v>0</v>
      </c>
      <c r="AU9" s="7">
        <v>317507.33392334002</v>
      </c>
      <c r="AV9" s="7">
        <v>215815.304779053</v>
      </c>
      <c r="AW9" s="7">
        <v>128918.646621704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7">
        <v>212394.570510864</v>
      </c>
      <c r="BK9" s="7">
        <v>158390.85760498</v>
      </c>
      <c r="BL9" s="7">
        <v>107511.197219849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7">
        <v>2613.0740051269499</v>
      </c>
      <c r="BW9" s="7">
        <v>2281.2285614013699</v>
      </c>
      <c r="BX9" s="7"/>
      <c r="BY9" s="7">
        <v>2612.5825500488299</v>
      </c>
      <c r="BZ9" s="7">
        <v>2281.1204071044899</v>
      </c>
      <c r="CA9" s="1">
        <v>0</v>
      </c>
      <c r="CB9" s="7">
        <v>320443.79914855998</v>
      </c>
      <c r="CC9" s="7">
        <v>217293.32638549799</v>
      </c>
      <c r="CD9" s="7">
        <v>129692.68663024899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7">
        <v>276203.943359375</v>
      </c>
      <c r="CL9" s="7">
        <v>187232.727874756</v>
      </c>
      <c r="CM9" s="7">
        <v>111078.528961182</v>
      </c>
      <c r="CN9" s="1">
        <v>0</v>
      </c>
      <c r="CO9" s="1">
        <v>0</v>
      </c>
      <c r="CP9" s="1">
        <v>0</v>
      </c>
      <c r="CQ9" s="7">
        <v>276485.88850402797</v>
      </c>
      <c r="CR9" s="7">
        <v>187441.26141357399</v>
      </c>
      <c r="CS9" s="7">
        <v>111215.720016479</v>
      </c>
      <c r="CT9" s="7">
        <v>276204.48699951201</v>
      </c>
      <c r="CU9" s="7">
        <v>187232.984909058</v>
      </c>
      <c r="CV9" s="7">
        <v>111078.51049804701</v>
      </c>
      <c r="CW9" s="7">
        <v>276203.943359375</v>
      </c>
      <c r="CX9" s="7">
        <v>187232.727874756</v>
      </c>
      <c r="CY9" s="7">
        <v>111078.528961182</v>
      </c>
      <c r="CZ9" s="7">
        <v>364941.47036743199</v>
      </c>
      <c r="DA9" s="7">
        <v>250791.551498413</v>
      </c>
      <c r="DB9" s="7">
        <v>152153.49926757801</v>
      </c>
      <c r="DC9" s="1">
        <v>0</v>
      </c>
      <c r="DD9" s="1">
        <v>0</v>
      </c>
      <c r="DE9" s="1">
        <v>0</v>
      </c>
    </row>
    <row r="10" spans="1:109" x14ac:dyDescent="0.3">
      <c r="A10" s="4">
        <v>6</v>
      </c>
      <c r="B10" s="7">
        <v>289494.32431030303</v>
      </c>
      <c r="C10" s="7">
        <v>248683.94770813</v>
      </c>
      <c r="D10" s="7">
        <v>209338.59449768101</v>
      </c>
      <c r="E10" s="7">
        <v>104052.72492981001</v>
      </c>
      <c r="F10" s="7">
        <v>72978.3641967773</v>
      </c>
      <c r="G10" s="7">
        <v>44465.321609497099</v>
      </c>
      <c r="H10" s="7">
        <v>582162.46867370605</v>
      </c>
      <c r="I10" s="7">
        <v>427114.66349792498</v>
      </c>
      <c r="J10" s="7">
        <v>294347.89602661098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7">
        <v>54090.196899414099</v>
      </c>
      <c r="X10" s="7">
        <v>29523.063842773401</v>
      </c>
      <c r="Y10" s="7">
        <v>9442.6841735839807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7">
        <v>288975.51914977998</v>
      </c>
      <c r="AG10" s="7">
        <v>191300.42030334499</v>
      </c>
      <c r="AH10" s="7">
        <v>116909.10617065401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7">
        <v>439659.67517089797</v>
      </c>
      <c r="AP10" s="7">
        <v>329022.07882690401</v>
      </c>
      <c r="AQ10" s="7">
        <v>224355.211181641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7">
        <v>14188.870513915999</v>
      </c>
      <c r="AY10" s="7">
        <v>4926.9391632080096</v>
      </c>
      <c r="AZ10" s="1">
        <v>0</v>
      </c>
      <c r="BA10" s="7">
        <v>0</v>
      </c>
      <c r="BB10" s="7">
        <v>0</v>
      </c>
      <c r="BC10" s="7">
        <v>0</v>
      </c>
      <c r="BD10" s="7">
        <v>35471.031845092803</v>
      </c>
      <c r="BE10" s="7">
        <v>26864.132934570302</v>
      </c>
      <c r="BF10" s="7">
        <v>18484.205215454102</v>
      </c>
      <c r="BG10" s="1">
        <v>0</v>
      </c>
      <c r="BH10" s="1">
        <v>0</v>
      </c>
      <c r="BI10" s="1">
        <v>0</v>
      </c>
      <c r="BJ10" s="7">
        <v>41727.204559326201</v>
      </c>
      <c r="BK10" s="7">
        <v>20106.12109375</v>
      </c>
      <c r="BL10" s="7">
        <v>2939.3914947509802</v>
      </c>
      <c r="BM10" s="1">
        <v>0</v>
      </c>
      <c r="BN10" s="1">
        <v>0</v>
      </c>
      <c r="BO10" s="1">
        <v>0</v>
      </c>
      <c r="BP10" s="7">
        <v>120.1884765625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7">
        <v>137.48536682128901</v>
      </c>
      <c r="BW10" s="7">
        <v>133.00651550293</v>
      </c>
      <c r="BX10" s="7">
        <v>120.04524230957</v>
      </c>
      <c r="BY10" s="7">
        <v>137.36161804199199</v>
      </c>
      <c r="BZ10" s="7">
        <v>132.92677307128901</v>
      </c>
      <c r="CA10" s="7">
        <v>120.02215576171901</v>
      </c>
      <c r="CB10" s="7">
        <v>425215.07875061</v>
      </c>
      <c r="CC10" s="7">
        <v>314548.39344787598</v>
      </c>
      <c r="CD10" s="7">
        <v>222090.831588745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7">
        <v>261295.76385498</v>
      </c>
      <c r="CR10" s="7">
        <v>199779.577926636</v>
      </c>
      <c r="CS10" s="7">
        <v>141062.05932617199</v>
      </c>
      <c r="CT10" s="7">
        <v>183147.321792603</v>
      </c>
      <c r="CU10" s="7">
        <v>134898.62390136701</v>
      </c>
      <c r="CV10" s="7">
        <v>86929.341003417998</v>
      </c>
      <c r="CW10" s="7">
        <v>5286.5847015380896</v>
      </c>
      <c r="CX10" s="7">
        <v>5286.5847015380896</v>
      </c>
      <c r="CY10" s="7">
        <v>5286.5847015380896</v>
      </c>
      <c r="CZ10" s="7">
        <v>1318837.2483520501</v>
      </c>
      <c r="DA10" s="7">
        <v>969659.34477233898</v>
      </c>
      <c r="DB10" s="7">
        <v>674563.3046875</v>
      </c>
      <c r="DC10" s="1">
        <v>0</v>
      </c>
      <c r="DD10" s="1">
        <v>0</v>
      </c>
      <c r="DE10" s="1">
        <v>0</v>
      </c>
    </row>
    <row r="11" spans="1:109" x14ac:dyDescent="0.3">
      <c r="A11" s="4">
        <v>7</v>
      </c>
      <c r="B11" s="1">
        <v>0</v>
      </c>
      <c r="C11" s="1">
        <v>0</v>
      </c>
      <c r="D11" s="1">
        <v>0</v>
      </c>
      <c r="E11" s="7">
        <v>434.16654968261702</v>
      </c>
      <c r="F11" s="1">
        <v>0</v>
      </c>
      <c r="G11" s="1">
        <v>0</v>
      </c>
      <c r="H11" s="7">
        <v>230326.58380127</v>
      </c>
      <c r="I11" s="7">
        <v>172699.82714843799</v>
      </c>
      <c r="J11" s="7">
        <v>117192.48347473099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7">
        <v>442117.74392700201</v>
      </c>
      <c r="R11" s="7">
        <v>315395.34126281698</v>
      </c>
      <c r="S11" s="7">
        <v>209037.084533691</v>
      </c>
      <c r="T11" s="1">
        <v>0</v>
      </c>
      <c r="U11" s="1">
        <v>0</v>
      </c>
      <c r="V11" s="1">
        <v>0</v>
      </c>
      <c r="W11" s="7">
        <v>376045.38645935099</v>
      </c>
      <c r="X11" s="7">
        <v>271596.39410400402</v>
      </c>
      <c r="Y11" s="7">
        <v>172188.46212768601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7">
        <v>146006.87911987299</v>
      </c>
      <c r="AG11" s="7">
        <v>64504.085830688498</v>
      </c>
      <c r="AH11" s="7">
        <v>9059.5280761718805</v>
      </c>
      <c r="AI11" s="1">
        <v>0</v>
      </c>
      <c r="AJ11" s="1">
        <v>0</v>
      </c>
      <c r="AK11" s="1">
        <v>0</v>
      </c>
      <c r="AL11" s="7">
        <v>63197.742141723596</v>
      </c>
      <c r="AM11" s="7">
        <v>50179.563919067397</v>
      </c>
      <c r="AN11" s="7">
        <v>36095.712478637703</v>
      </c>
      <c r="AO11" s="7">
        <v>1019604.88018799</v>
      </c>
      <c r="AP11" s="7">
        <v>730747.05952453602</v>
      </c>
      <c r="AQ11" s="7">
        <v>478475.96165466303</v>
      </c>
      <c r="AR11" s="1">
        <v>0</v>
      </c>
      <c r="AS11" s="1">
        <v>0</v>
      </c>
      <c r="AT11" s="1">
        <v>0</v>
      </c>
      <c r="AU11" s="7">
        <v>1004681.96791077</v>
      </c>
      <c r="AV11" s="7">
        <v>726296.65512084996</v>
      </c>
      <c r="AW11" s="7">
        <v>477895.43009948701</v>
      </c>
      <c r="AX11" s="1">
        <v>0</v>
      </c>
      <c r="AY11" s="1">
        <v>0</v>
      </c>
      <c r="AZ11" s="1">
        <v>0</v>
      </c>
      <c r="BA11" s="7">
        <v>2</v>
      </c>
      <c r="BB11" s="7">
        <v>0</v>
      </c>
      <c r="BC11" s="7">
        <v>0</v>
      </c>
      <c r="BD11" s="7">
        <v>4.3793487548828098</v>
      </c>
      <c r="BE11" s="7">
        <v>3.3368682861328098</v>
      </c>
      <c r="BF11" s="7">
        <v>2.2714691162109402</v>
      </c>
      <c r="BG11" s="1">
        <v>0</v>
      </c>
      <c r="BH11" s="1">
        <v>0</v>
      </c>
      <c r="BI11" s="1">
        <v>0</v>
      </c>
      <c r="BJ11" s="7">
        <v>313405.74482727097</v>
      </c>
      <c r="BK11" s="7">
        <v>242677.476470947</v>
      </c>
      <c r="BL11" s="7">
        <v>165415.44294738799</v>
      </c>
      <c r="BM11" s="1">
        <v>0</v>
      </c>
      <c r="BN11" s="1">
        <v>0</v>
      </c>
      <c r="BO11" s="1">
        <v>0</v>
      </c>
      <c r="BP11" s="7">
        <v>37769.502563476599</v>
      </c>
      <c r="BQ11" s="7">
        <v>18424.2968597412</v>
      </c>
      <c r="BR11" s="7">
        <v>3902.7073364257799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7">
        <v>733704.93955993699</v>
      </c>
      <c r="CC11" s="7">
        <v>538829.41998291004</v>
      </c>
      <c r="CD11" s="7">
        <v>355944.42601013201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7">
        <v>72201.287414550796</v>
      </c>
      <c r="CL11" s="7">
        <v>54272.328292846702</v>
      </c>
      <c r="CM11" s="7">
        <v>37601.384368896499</v>
      </c>
      <c r="CN11" s="1">
        <v>0</v>
      </c>
      <c r="CO11" s="1">
        <v>0</v>
      </c>
      <c r="CP11" s="1">
        <v>0</v>
      </c>
      <c r="CQ11" s="7">
        <v>896166.70104980504</v>
      </c>
      <c r="CR11" s="7">
        <v>660913.53974914597</v>
      </c>
      <c r="CS11" s="7">
        <v>443496.94580078102</v>
      </c>
      <c r="CT11" s="7">
        <v>275036.870544434</v>
      </c>
      <c r="CU11" s="7">
        <v>204883.210144043</v>
      </c>
      <c r="CV11" s="7">
        <v>139652.11573791501</v>
      </c>
      <c r="CW11" s="7">
        <v>339166.91386413598</v>
      </c>
      <c r="CX11" s="7">
        <v>254726.610977173</v>
      </c>
      <c r="CY11" s="7">
        <v>174998.29292297401</v>
      </c>
      <c r="CZ11" s="7">
        <v>1196465.54620361</v>
      </c>
      <c r="DA11" s="7">
        <v>824880.32254028297</v>
      </c>
      <c r="DB11" s="7">
        <v>507944.41520690901</v>
      </c>
      <c r="DC11" s="1">
        <v>0</v>
      </c>
      <c r="DD11" s="1">
        <v>0</v>
      </c>
      <c r="DE11" s="1">
        <v>0</v>
      </c>
    </row>
    <row r="12" spans="1:109" x14ac:dyDescent="0.3">
      <c r="A12" s="4">
        <v>8</v>
      </c>
      <c r="B12" s="7">
        <v>14182.848144531299</v>
      </c>
      <c r="C12" s="7">
        <v>10259.170516967801</v>
      </c>
      <c r="D12" s="7">
        <v>6435.9163360595703</v>
      </c>
      <c r="E12" s="7">
        <v>66110.619125366196</v>
      </c>
      <c r="F12" s="7">
        <v>47512.5510406494</v>
      </c>
      <c r="G12" s="7">
        <v>30361.277435302702</v>
      </c>
      <c r="H12" s="7">
        <v>74889.4786758423</v>
      </c>
      <c r="I12" s="7">
        <v>55149.843437194802</v>
      </c>
      <c r="J12" s="7">
        <v>36040.805580139197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7">
        <v>27234.767127990701</v>
      </c>
      <c r="R12" s="7">
        <v>15444.442871093799</v>
      </c>
      <c r="S12" s="7">
        <v>5674.1459045410202</v>
      </c>
      <c r="T12" s="7">
        <v>241.481033325195</v>
      </c>
      <c r="U12" s="7">
        <v>182.59831237793</v>
      </c>
      <c r="V12" s="7">
        <v>123.93708038330099</v>
      </c>
      <c r="W12" s="7">
        <v>13383.1184234619</v>
      </c>
      <c r="X12" s="7">
        <v>5455.2853469848596</v>
      </c>
      <c r="Y12" s="7">
        <v>2867.0430908203102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7">
        <v>178013.84261322001</v>
      </c>
      <c r="AG12" s="7">
        <v>80940.787521362305</v>
      </c>
      <c r="AH12" s="7">
        <v>27224.415115356402</v>
      </c>
      <c r="AI12" s="1">
        <v>0</v>
      </c>
      <c r="AJ12" s="1">
        <v>0</v>
      </c>
      <c r="AK12" s="1">
        <v>0</v>
      </c>
      <c r="AL12" s="7">
        <v>4977.5084838867197</v>
      </c>
      <c r="AM12" s="7">
        <v>3312.0338745117201</v>
      </c>
      <c r="AN12" s="7">
        <v>1702.1723327636701</v>
      </c>
      <c r="AO12" s="7">
        <v>99563.256256103501</v>
      </c>
      <c r="AP12" s="7">
        <v>74200.714157104507</v>
      </c>
      <c r="AQ12" s="7">
        <v>48797.299179077098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7">
        <v>12332.2002105713</v>
      </c>
      <c r="AY12" s="7">
        <v>8425.5577545165997</v>
      </c>
      <c r="AZ12" s="7">
        <v>4206.3844604492197</v>
      </c>
      <c r="BA12" s="7">
        <v>3</v>
      </c>
      <c r="BB12" s="7">
        <v>2</v>
      </c>
      <c r="BC12" s="7">
        <v>0</v>
      </c>
      <c r="BD12" s="7">
        <v>4335.9903717040997</v>
      </c>
      <c r="BE12" s="7">
        <v>2436.8493347168001</v>
      </c>
      <c r="BF12" s="7">
        <v>1591.92040252686</v>
      </c>
      <c r="BG12" s="7">
        <v>1120.64306640625</v>
      </c>
      <c r="BH12" s="7">
        <v>114.18955230712901</v>
      </c>
      <c r="BI12" s="7">
        <v>82.789482116699205</v>
      </c>
      <c r="BJ12" s="7">
        <v>23024.1219711304</v>
      </c>
      <c r="BK12" s="7">
        <v>12371.4512023926</v>
      </c>
      <c r="BL12" s="7">
        <v>8330.4484100341797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7">
        <v>78.835479736328097</v>
      </c>
      <c r="BW12" s="7">
        <v>38.673606872558601</v>
      </c>
      <c r="BX12" s="7">
        <v>29.286544799804702</v>
      </c>
      <c r="BY12" s="7">
        <v>232.09747314453099</v>
      </c>
      <c r="BZ12" s="7">
        <v>159.758750915527</v>
      </c>
      <c r="CA12" s="7">
        <v>115.23087310791</v>
      </c>
      <c r="CB12" s="7">
        <v>109941.489242554</v>
      </c>
      <c r="CC12" s="7">
        <v>76289.639099121094</v>
      </c>
      <c r="CD12" s="7">
        <v>50214.407150268598</v>
      </c>
      <c r="CE12" s="7">
        <v>158.25958251953099</v>
      </c>
      <c r="CF12" s="7">
        <v>125.344596862793</v>
      </c>
      <c r="CG12" s="7">
        <v>90.130897521972699</v>
      </c>
      <c r="CH12" s="1">
        <v>0</v>
      </c>
      <c r="CI12" s="1">
        <v>0</v>
      </c>
      <c r="CJ12" s="1">
        <v>0</v>
      </c>
      <c r="CK12" s="7">
        <v>93811.1979827881</v>
      </c>
      <c r="CL12" s="7">
        <v>69597.240486145005</v>
      </c>
      <c r="CM12" s="7">
        <v>50546.021263122602</v>
      </c>
      <c r="CN12" s="7">
        <v>520.08261108398403</v>
      </c>
      <c r="CO12" s="7">
        <v>116.74871826171901</v>
      </c>
      <c r="CP12" s="7">
        <v>69.635055541992202</v>
      </c>
      <c r="CQ12" s="7">
        <v>114551.16408538799</v>
      </c>
      <c r="CR12" s="7">
        <v>77748.214630126997</v>
      </c>
      <c r="CS12" s="7">
        <v>52506.322418212898</v>
      </c>
      <c r="CT12" s="7">
        <v>5517.13572692871</v>
      </c>
      <c r="CU12" s="7">
        <v>3774.7342147827098</v>
      </c>
      <c r="CV12" s="7">
        <v>2715.6436233520499</v>
      </c>
      <c r="CW12" s="7">
        <v>70886.721725463896</v>
      </c>
      <c r="CX12" s="7">
        <v>57345.113288879402</v>
      </c>
      <c r="CY12" s="7">
        <v>42117.781372070298</v>
      </c>
      <c r="CZ12" s="7">
        <v>456268.648200989</v>
      </c>
      <c r="DA12" s="7">
        <v>273644.86199951201</v>
      </c>
      <c r="DB12" s="7">
        <v>147368.96845245399</v>
      </c>
      <c r="DC12" s="1">
        <v>0</v>
      </c>
      <c r="DD12" s="1">
        <v>0</v>
      </c>
      <c r="DE12" s="1">
        <v>0</v>
      </c>
    </row>
    <row r="13" spans="1:109" x14ac:dyDescent="0.3">
      <c r="A13" s="4">
        <v>9</v>
      </c>
      <c r="B13" s="1">
        <v>0</v>
      </c>
      <c r="C13" s="1">
        <v>0</v>
      </c>
      <c r="D13" s="1">
        <v>0</v>
      </c>
      <c r="E13" s="7">
        <v>19235.059066772501</v>
      </c>
      <c r="F13" s="7">
        <v>13750.970245361301</v>
      </c>
      <c r="G13" s="7">
        <v>9114.3433761596698</v>
      </c>
      <c r="H13" s="7">
        <v>16596.924354553201</v>
      </c>
      <c r="I13" s="7">
        <v>9218.3320007324201</v>
      </c>
      <c r="J13" s="7">
        <v>6011.5780715942401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7">
        <v>10093.375038147</v>
      </c>
      <c r="R13" s="7">
        <v>7452.0115051269504</v>
      </c>
      <c r="S13" s="7">
        <v>5064.1545639038104</v>
      </c>
      <c r="T13" s="7">
        <v>3188.2528152465802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7">
        <v>3429.3843612670898</v>
      </c>
      <c r="AG13" s="7">
        <v>2597.0673065185501</v>
      </c>
      <c r="AH13" s="7">
        <v>1765.31750488281</v>
      </c>
      <c r="AI13" s="1">
        <v>0</v>
      </c>
      <c r="AJ13" s="1">
        <v>0</v>
      </c>
      <c r="AK13" s="1">
        <v>0</v>
      </c>
      <c r="AL13" s="7">
        <v>1469.0661315918001</v>
      </c>
      <c r="AM13" s="7">
        <v>821.25926208496105</v>
      </c>
      <c r="AN13" s="7">
        <v>404.12043762207003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7">
        <v>7413.0367507934598</v>
      </c>
      <c r="AY13" s="7">
        <v>5418.2300262451199</v>
      </c>
      <c r="AZ13" s="7">
        <v>3455.3543777465802</v>
      </c>
      <c r="BA13" s="7">
        <v>2</v>
      </c>
      <c r="BB13" s="7">
        <v>2</v>
      </c>
      <c r="BC13" s="7">
        <v>2</v>
      </c>
      <c r="BD13" s="7">
        <v>26.026802062988299</v>
      </c>
      <c r="BE13" s="7">
        <v>19.410163879394499</v>
      </c>
      <c r="BF13" s="7">
        <v>12.990211486816399</v>
      </c>
      <c r="BG13" s="7">
        <v>8028.3199386596698</v>
      </c>
      <c r="BH13" s="7">
        <v>6866.90086364746</v>
      </c>
      <c r="BI13" s="7">
        <v>5543.0127716064499</v>
      </c>
      <c r="BJ13" s="7">
        <v>2543.64159393311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7">
        <v>51528.993019103997</v>
      </c>
      <c r="CC13" s="7">
        <v>36587.056915283203</v>
      </c>
      <c r="CD13" s="7">
        <v>25814.851867675799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7">
        <v>20154.832435607899</v>
      </c>
      <c r="CL13" s="7">
        <v>11442.0118942261</v>
      </c>
      <c r="CM13" s="7">
        <v>7820.9348907470703</v>
      </c>
      <c r="CN13" s="7">
        <v>1322.08071136475</v>
      </c>
      <c r="CO13" s="7">
        <v>981.25650787353504</v>
      </c>
      <c r="CP13" s="7">
        <v>643.15199279785202</v>
      </c>
      <c r="CQ13" s="7">
        <v>26506.468986511201</v>
      </c>
      <c r="CR13" s="7">
        <v>16273.2693405151</v>
      </c>
      <c r="CS13" s="7">
        <v>11139.491683959999</v>
      </c>
      <c r="CT13" s="1">
        <v>0</v>
      </c>
      <c r="CU13" s="1">
        <v>0</v>
      </c>
      <c r="CV13" s="1">
        <v>0</v>
      </c>
      <c r="CW13" s="7">
        <v>20154.832435607899</v>
      </c>
      <c r="CX13" s="7">
        <v>11442.0118942261</v>
      </c>
      <c r="CY13" s="7">
        <v>7820.9348907470703</v>
      </c>
      <c r="CZ13" s="7">
        <v>109661.66822814901</v>
      </c>
      <c r="DA13" s="7">
        <v>74700.724700927705</v>
      </c>
      <c r="DB13" s="7">
        <v>49653.706520080603</v>
      </c>
      <c r="DC13" s="1">
        <v>0</v>
      </c>
      <c r="DD13" s="1">
        <v>0</v>
      </c>
      <c r="DE13" s="1">
        <v>0</v>
      </c>
    </row>
    <row r="14" spans="1:109" x14ac:dyDescent="0.3">
      <c r="A14" s="4">
        <v>10</v>
      </c>
      <c r="B14" s="7">
        <v>6794.38623046875</v>
      </c>
      <c r="C14" s="7">
        <v>4815.3460006713904</v>
      </c>
      <c r="D14" s="7">
        <v>3209.2169647216801</v>
      </c>
      <c r="E14" s="7">
        <v>41494.001815795898</v>
      </c>
      <c r="F14" s="7">
        <v>30598.7683639526</v>
      </c>
      <c r="G14" s="7">
        <v>19919.977287292499</v>
      </c>
      <c r="H14" s="7">
        <v>81838.993598938003</v>
      </c>
      <c r="I14" s="7">
        <v>62755.387245178201</v>
      </c>
      <c r="J14" s="7">
        <v>44261.408493041999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7">
        <v>48153.202491760298</v>
      </c>
      <c r="U14" s="7">
        <v>38269.773841857903</v>
      </c>
      <c r="V14" s="7">
        <v>27536.764686584502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7">
        <v>88435.586090087905</v>
      </c>
      <c r="AG14" s="7">
        <v>40403.680046081499</v>
      </c>
      <c r="AH14" s="7">
        <v>7931.47995758057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7">
        <v>29562.274551391602</v>
      </c>
      <c r="AP14" s="7">
        <v>21965.574295043902</v>
      </c>
      <c r="AQ14" s="7">
        <v>14313.883094787599</v>
      </c>
      <c r="AR14" s="1">
        <v>0</v>
      </c>
      <c r="AS14" s="1">
        <v>0</v>
      </c>
      <c r="AT14" s="1">
        <v>0</v>
      </c>
      <c r="AU14" s="7">
        <v>35555.018218994097</v>
      </c>
      <c r="AV14" s="7">
        <v>25599.799667358398</v>
      </c>
      <c r="AW14" s="7">
        <v>15626.350234985401</v>
      </c>
      <c r="AX14" s="1">
        <v>0</v>
      </c>
      <c r="AY14" s="1">
        <v>0</v>
      </c>
      <c r="AZ14" s="1">
        <v>0</v>
      </c>
      <c r="BA14" s="7">
        <v>1</v>
      </c>
      <c r="BB14" s="7">
        <v>0</v>
      </c>
      <c r="BC14" s="7">
        <v>0</v>
      </c>
      <c r="BD14" s="7">
        <v>41567.748168945298</v>
      </c>
      <c r="BE14" s="7">
        <v>28011.983505249002</v>
      </c>
      <c r="BF14" s="7">
        <v>14982.198707580599</v>
      </c>
      <c r="BG14" s="7">
        <v>1857.24668121338</v>
      </c>
      <c r="BH14" s="7">
        <v>787.038612365723</v>
      </c>
      <c r="BI14" s="7">
        <v>310.35047149658197</v>
      </c>
      <c r="BJ14" s="7">
        <v>6140.2457656860397</v>
      </c>
      <c r="BK14" s="7">
        <v>3617.93727874756</v>
      </c>
      <c r="BL14" s="7">
        <v>1178.4736938476599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7">
        <v>221402.38556671099</v>
      </c>
      <c r="CC14" s="7">
        <v>167976.916976929</v>
      </c>
      <c r="CD14" s="7">
        <v>117528.04219818101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7">
        <v>74642.081123352094</v>
      </c>
      <c r="CL14" s="7">
        <v>49450.973167419397</v>
      </c>
      <c r="CM14" s="7">
        <v>28797.207717895501</v>
      </c>
      <c r="CN14" s="1">
        <v>0</v>
      </c>
      <c r="CO14" s="1">
        <v>0</v>
      </c>
      <c r="CP14" s="1">
        <v>0</v>
      </c>
      <c r="CQ14" s="7">
        <v>219592.739280701</v>
      </c>
      <c r="CR14" s="7">
        <v>164030.705757141</v>
      </c>
      <c r="CS14" s="7">
        <v>110397.355392456</v>
      </c>
      <c r="CT14" s="7">
        <v>68309.565353393598</v>
      </c>
      <c r="CU14" s="7">
        <v>45722.795120239301</v>
      </c>
      <c r="CV14" s="7">
        <v>27860.599891662601</v>
      </c>
      <c r="CW14" s="7">
        <v>74642.081123352094</v>
      </c>
      <c r="CX14" s="7">
        <v>49450.973167419397</v>
      </c>
      <c r="CY14" s="7">
        <v>28797.207717895501</v>
      </c>
      <c r="CZ14" s="7">
        <v>399009.63754272502</v>
      </c>
      <c r="DA14" s="7">
        <v>268579.459945679</v>
      </c>
      <c r="DB14" s="7">
        <v>155076.08261108401</v>
      </c>
      <c r="DC14" s="1">
        <v>0</v>
      </c>
      <c r="DD14" s="1">
        <v>0</v>
      </c>
      <c r="DE14" s="1">
        <v>0</v>
      </c>
    </row>
    <row r="15" spans="1:109" x14ac:dyDescent="0.3">
      <c r="A15" s="4">
        <v>11</v>
      </c>
      <c r="B15" s="1">
        <v>0</v>
      </c>
      <c r="C15" s="1">
        <v>0</v>
      </c>
      <c r="D15" s="1">
        <v>0</v>
      </c>
      <c r="E15" s="7"/>
      <c r="F15" s="1">
        <v>0</v>
      </c>
      <c r="G15" s="1">
        <v>0</v>
      </c>
      <c r="H15" s="7">
        <v>241255.25296020499</v>
      </c>
      <c r="I15" s="7">
        <v>164711.42153167701</v>
      </c>
      <c r="J15" s="7">
        <v>97439.066650390596</v>
      </c>
      <c r="K15" s="1">
        <v>0</v>
      </c>
      <c r="L15" s="1">
        <v>0</v>
      </c>
      <c r="M15" s="1">
        <v>0</v>
      </c>
      <c r="N15" s="7">
        <v>369.04676818847702</v>
      </c>
      <c r="O15" s="1">
        <v>0</v>
      </c>
      <c r="P15" s="1">
        <v>0</v>
      </c>
      <c r="Q15" s="7">
        <v>80857.009258270293</v>
      </c>
      <c r="R15" s="7">
        <v>55286.350734710701</v>
      </c>
      <c r="S15" s="7">
        <v>31393.876621246302</v>
      </c>
      <c r="T15" s="1">
        <v>0</v>
      </c>
      <c r="U15" s="1">
        <v>0</v>
      </c>
      <c r="V15" s="1">
        <v>0</v>
      </c>
      <c r="W15" s="7">
        <v>451318.24097442598</v>
      </c>
      <c r="X15" s="7">
        <v>281854.36867904698</v>
      </c>
      <c r="Y15" s="7">
        <v>155119.45668792701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7">
        <v>44622.766544341997</v>
      </c>
      <c r="AG15" s="7">
        <v>26718.079723358202</v>
      </c>
      <c r="AH15" s="7">
        <v>12820.083984375</v>
      </c>
      <c r="AI15" s="1">
        <v>0</v>
      </c>
      <c r="AJ15" s="1">
        <v>0</v>
      </c>
      <c r="AK15" s="1">
        <v>0</v>
      </c>
      <c r="AL15" s="7">
        <v>363.10502243041998</v>
      </c>
      <c r="AM15" s="7">
        <v>211.29084396362299</v>
      </c>
      <c r="AN15" s="7">
        <v>60.458908081054702</v>
      </c>
      <c r="AO15" s="7">
        <v>360264.80595397903</v>
      </c>
      <c r="AP15" s="7">
        <v>244297.58946228001</v>
      </c>
      <c r="AQ15" s="7">
        <v>137547.167873383</v>
      </c>
      <c r="AR15" s="1">
        <v>0</v>
      </c>
      <c r="AS15" s="1">
        <v>0</v>
      </c>
      <c r="AT15" s="1">
        <v>0</v>
      </c>
      <c r="AU15" s="7">
        <v>130903.638198853</v>
      </c>
      <c r="AV15" s="7">
        <v>100029.932876587</v>
      </c>
      <c r="AW15" s="7">
        <v>69426.472953796401</v>
      </c>
      <c r="AX15" s="7">
        <v>22978.653522491499</v>
      </c>
      <c r="AY15" s="7">
        <v>16800.2392425537</v>
      </c>
      <c r="AZ15" s="7">
        <v>11122.469345092801</v>
      </c>
      <c r="BA15" s="7">
        <v>2</v>
      </c>
      <c r="BB15" s="7">
        <v>1</v>
      </c>
      <c r="BC15" s="7">
        <v>0</v>
      </c>
      <c r="BD15" s="7">
        <v>135431.65385437</v>
      </c>
      <c r="BE15" s="7">
        <v>104386.709888458</v>
      </c>
      <c r="BF15" s="7">
        <v>71315.867778778105</v>
      </c>
      <c r="BG15" s="7">
        <v>2020.7771835327101</v>
      </c>
      <c r="BH15" s="7">
        <v>1935.2134094238299</v>
      </c>
      <c r="BI15" s="7">
        <v>1765.02075958252</v>
      </c>
      <c r="BJ15" s="7">
        <v>30757.749160766602</v>
      </c>
      <c r="BK15" s="7">
        <v>18575.1688995361</v>
      </c>
      <c r="BL15" s="7">
        <v>8249.3485031127893</v>
      </c>
      <c r="BM15" s="7">
        <v>41338.997623443604</v>
      </c>
      <c r="BN15" s="7">
        <v>30964.429389953599</v>
      </c>
      <c r="BO15" s="7">
        <v>21141.5905761719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7">
        <v>9.5141220092773402</v>
      </c>
      <c r="BW15" s="7">
        <v>9.5141220092773402</v>
      </c>
      <c r="BX15" s="7">
        <v>9.5141220092773402</v>
      </c>
      <c r="BY15" s="7">
        <v>395651.577606201</v>
      </c>
      <c r="BZ15" s="7">
        <v>248498.31617736799</v>
      </c>
      <c r="CA15" s="7">
        <v>134784.797904968</v>
      </c>
      <c r="CB15" s="7">
        <v>940580.20829772903</v>
      </c>
      <c r="CC15" s="7">
        <v>621852.58914184605</v>
      </c>
      <c r="CD15" s="7">
        <v>380178.65129470802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7">
        <v>513900.93394470197</v>
      </c>
      <c r="CL15" s="7">
        <v>324046.47949981701</v>
      </c>
      <c r="CM15" s="7">
        <v>176390.76194381699</v>
      </c>
      <c r="CN15" s="7">
        <v>26190.112316131599</v>
      </c>
      <c r="CO15" s="7">
        <v>19605.778469085701</v>
      </c>
      <c r="CP15" s="7">
        <v>13238.772304534899</v>
      </c>
      <c r="CQ15" s="7">
        <v>952254.87517166103</v>
      </c>
      <c r="CR15" s="7">
        <v>637567.94371414196</v>
      </c>
      <c r="CS15" s="7">
        <v>377493.32074737502</v>
      </c>
      <c r="CT15" s="7">
        <v>459591.26892089797</v>
      </c>
      <c r="CU15" s="7">
        <v>310251.492031097</v>
      </c>
      <c r="CV15" s="7">
        <v>184978.79031753499</v>
      </c>
      <c r="CW15" s="7">
        <v>395642.88111496001</v>
      </c>
      <c r="CX15" s="7">
        <v>248489.87609100301</v>
      </c>
      <c r="CY15" s="7">
        <v>134775.12650299101</v>
      </c>
      <c r="CZ15" s="7">
        <v>1768761.9058075</v>
      </c>
      <c r="DA15" s="7">
        <v>1239839.8705863999</v>
      </c>
      <c r="DB15" s="7">
        <v>750405.00173568702</v>
      </c>
      <c r="DC15" s="1">
        <v>0</v>
      </c>
      <c r="DD15" s="1">
        <v>0</v>
      </c>
      <c r="DE15" s="1">
        <v>0</v>
      </c>
    </row>
    <row r="16" spans="1:109" x14ac:dyDescent="0.3">
      <c r="A16" s="4">
        <v>12</v>
      </c>
      <c r="B16" s="1">
        <v>0</v>
      </c>
      <c r="C16" s="1">
        <v>0</v>
      </c>
      <c r="D16" s="1">
        <v>0</v>
      </c>
      <c r="E16" s="7">
        <v>510.155132293701</v>
      </c>
      <c r="F16" s="1">
        <v>0</v>
      </c>
      <c r="G16" s="1">
        <v>0</v>
      </c>
      <c r="H16" s="7">
        <v>112776.82447814901</v>
      </c>
      <c r="I16" s="7">
        <v>84594.472267150893</v>
      </c>
      <c r="J16" s="7">
        <v>56846.390132904096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7">
        <v>1380.56101226807</v>
      </c>
      <c r="R16" s="7">
        <v>1037.36399459839</v>
      </c>
      <c r="S16" s="7">
        <v>692.80657196044899</v>
      </c>
      <c r="T16" s="1">
        <v>0</v>
      </c>
      <c r="U16" s="1">
        <v>0</v>
      </c>
      <c r="V16" s="1">
        <v>0</v>
      </c>
      <c r="W16" s="7">
        <v>75291.538948059097</v>
      </c>
      <c r="X16" s="7">
        <v>56614.156883239702</v>
      </c>
      <c r="Y16" s="7">
        <v>38693.949295043902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7">
        <v>960432.39954376197</v>
      </c>
      <c r="AG16" s="7">
        <v>691661.79484939598</v>
      </c>
      <c r="AH16" s="7">
        <v>448086.00344848598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7">
        <v>89480.016704559297</v>
      </c>
      <c r="AV16" s="7">
        <v>67289.525978088393</v>
      </c>
      <c r="AW16" s="7">
        <v>44929.937068939202</v>
      </c>
      <c r="AX16" s="7">
        <v>14241.4980163574</v>
      </c>
      <c r="AY16" s="7">
        <v>9027.3873939514197</v>
      </c>
      <c r="AZ16" s="7">
        <v>3309.9866752624498</v>
      </c>
      <c r="BA16" s="7">
        <v>11</v>
      </c>
      <c r="BB16" s="7">
        <v>8</v>
      </c>
      <c r="BC16" s="7">
        <v>0</v>
      </c>
      <c r="BD16" s="7">
        <v>47253.3259811401</v>
      </c>
      <c r="BE16" s="7">
        <v>33544.954563140898</v>
      </c>
      <c r="BF16" s="7">
        <v>23219.7439079285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7">
        <v>93565.743778228803</v>
      </c>
      <c r="BN16" s="7">
        <v>70257.363494873003</v>
      </c>
      <c r="BO16" s="7">
        <v>46885.682365417502</v>
      </c>
      <c r="BP16" s="7">
        <v>2711.2190361022899</v>
      </c>
      <c r="BQ16" s="7">
        <v>2018.6879501342801</v>
      </c>
      <c r="BR16" s="7">
        <v>1335.71715927124</v>
      </c>
      <c r="BS16" s="1">
        <v>0</v>
      </c>
      <c r="BT16" s="1">
        <v>0</v>
      </c>
      <c r="BU16" s="1">
        <v>0</v>
      </c>
      <c r="BV16" s="7">
        <v>5.5820465087890597E-2</v>
      </c>
      <c r="BW16" s="7">
        <v>5.5820465087890597E-2</v>
      </c>
      <c r="BX16" s="7">
        <v>5.5820465087890597E-2</v>
      </c>
      <c r="BY16" s="7">
        <v>6.1912536621093799E-2</v>
      </c>
      <c r="BZ16" s="7">
        <v>6.1912536621093799E-2</v>
      </c>
      <c r="CA16" s="7">
        <v>6.1912536621093799E-2</v>
      </c>
      <c r="CB16" s="7">
        <v>208082.36383438099</v>
      </c>
      <c r="CC16" s="7">
        <v>157563.29927063</v>
      </c>
      <c r="CD16" s="7">
        <v>111859.627563477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7">
        <v>2006.48803710938</v>
      </c>
      <c r="CL16" s="7">
        <v>1472.9341354370099</v>
      </c>
      <c r="CM16" s="7">
        <v>1063.3659973144499</v>
      </c>
      <c r="CN16" s="7">
        <v>15316.9936485291</v>
      </c>
      <c r="CO16" s="7">
        <v>11113.805206298801</v>
      </c>
      <c r="CP16" s="7">
        <v>7078.4748535156295</v>
      </c>
      <c r="CQ16" s="7">
        <v>115060.039203644</v>
      </c>
      <c r="CR16" s="7">
        <v>85236.441577911406</v>
      </c>
      <c r="CS16" s="7">
        <v>57657.7953910828</v>
      </c>
      <c r="CT16" s="1">
        <v>0</v>
      </c>
      <c r="CU16" s="1">
        <v>0</v>
      </c>
      <c r="CV16" s="1">
        <v>0</v>
      </c>
      <c r="CW16" s="7">
        <v>2006.48803710938</v>
      </c>
      <c r="CX16" s="7">
        <v>1472.9341354370099</v>
      </c>
      <c r="CY16" s="7">
        <v>1063.3659973144499</v>
      </c>
      <c r="CZ16" s="7">
        <v>1218938.93463516</v>
      </c>
      <c r="DA16" s="7">
        <v>893351.44700241101</v>
      </c>
      <c r="DB16" s="7">
        <v>593749.20631027198</v>
      </c>
      <c r="DC16" s="1">
        <v>0</v>
      </c>
      <c r="DD16" s="1">
        <v>0</v>
      </c>
      <c r="DE16" s="1">
        <v>0</v>
      </c>
    </row>
    <row r="17" spans="1:109" x14ac:dyDescent="0.3">
      <c r="A17" s="4">
        <v>13</v>
      </c>
      <c r="B17" s="7">
        <v>61375.7798652649</v>
      </c>
      <c r="C17" s="7">
        <v>37681.648803710901</v>
      </c>
      <c r="D17" s="7">
        <v>23954.610961914099</v>
      </c>
      <c r="E17" s="7">
        <v>154117.968982697</v>
      </c>
      <c r="F17" s="7">
        <v>108024.42472839401</v>
      </c>
      <c r="G17" s="7">
        <v>66420.978305816694</v>
      </c>
      <c r="H17" s="7">
        <v>198665.38228225699</v>
      </c>
      <c r="I17" s="7">
        <v>131159.040233612</v>
      </c>
      <c r="J17" s="7">
        <v>75754.721813201904</v>
      </c>
      <c r="K17" s="7">
        <v>10844.931968688999</v>
      </c>
      <c r="L17" s="7">
        <v>7649.7042350768997</v>
      </c>
      <c r="M17" s="7">
        <v>4104.4567680358896</v>
      </c>
      <c r="N17" s="7">
        <v>36.091922760009801</v>
      </c>
      <c r="O17" s="7">
        <v>3.81415939331055</v>
      </c>
      <c r="P17" s="1">
        <v>0</v>
      </c>
      <c r="Q17" s="7">
        <v>58228.508941650398</v>
      </c>
      <c r="R17" s="7">
        <v>36238.3764152527</v>
      </c>
      <c r="S17" s="7">
        <v>22130.249225616499</v>
      </c>
      <c r="T17" s="7">
        <v>18911.317714691198</v>
      </c>
      <c r="U17" s="7">
        <v>13240.6115455627</v>
      </c>
      <c r="V17" s="7">
        <v>8085.40819168091</v>
      </c>
      <c r="W17" s="7">
        <v>84133.337825775103</v>
      </c>
      <c r="X17" s="7">
        <v>56770.017230987498</v>
      </c>
      <c r="Y17" s="7">
        <v>34978.8835983276</v>
      </c>
      <c r="Z17" s="7">
        <v>5461.4872283935501</v>
      </c>
      <c r="AA17" s="7">
        <v>4296.4788398742703</v>
      </c>
      <c r="AB17" s="7">
        <v>3002.8199119567898</v>
      </c>
      <c r="AC17" s="7">
        <v>4116.7333641052201</v>
      </c>
      <c r="AD17" s="7">
        <v>2926.76072311401</v>
      </c>
      <c r="AE17" s="7">
        <v>1832.51294708252</v>
      </c>
      <c r="AF17" s="7">
        <v>234620.79086303699</v>
      </c>
      <c r="AG17" s="7">
        <v>119380.33654022199</v>
      </c>
      <c r="AH17" s="7">
        <v>72808.770801544204</v>
      </c>
      <c r="AI17" s="1">
        <v>0</v>
      </c>
      <c r="AJ17" s="1">
        <v>0</v>
      </c>
      <c r="AK17" s="1">
        <v>0</v>
      </c>
      <c r="AL17" s="7">
        <v>49242.651725768999</v>
      </c>
      <c r="AM17" s="7">
        <v>33185.474960327098</v>
      </c>
      <c r="AN17" s="7">
        <v>19908.613086700399</v>
      </c>
      <c r="AO17" s="7">
        <v>202457.98368454</v>
      </c>
      <c r="AP17" s="7">
        <v>127223.831047058</v>
      </c>
      <c r="AQ17" s="7">
        <v>68228.161094665498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7">
        <v>37186.3273391724</v>
      </c>
      <c r="AY17" s="7">
        <v>20417.6413841248</v>
      </c>
      <c r="AZ17" s="7">
        <v>12602.6274299622</v>
      </c>
      <c r="BA17" s="7">
        <v>5</v>
      </c>
      <c r="BB17" s="7">
        <v>1</v>
      </c>
      <c r="BC17" s="7">
        <v>1</v>
      </c>
      <c r="BD17" s="7">
        <v>42777.102832794197</v>
      </c>
      <c r="BE17" s="7">
        <v>27746.983474731402</v>
      </c>
      <c r="BF17" s="7">
        <v>18014.312099456802</v>
      </c>
      <c r="BG17" s="7">
        <v>4921.8219718933096</v>
      </c>
      <c r="BH17" s="7">
        <v>3799.27317428589</v>
      </c>
      <c r="BI17" s="7">
        <v>2906.42408752441</v>
      </c>
      <c r="BJ17" s="7">
        <v>34569.994972228997</v>
      </c>
      <c r="BK17" s="7">
        <v>23881.9267272949</v>
      </c>
      <c r="BL17" s="7">
        <v>16131.6703834534</v>
      </c>
      <c r="BM17" s="7">
        <v>147393.01500701901</v>
      </c>
      <c r="BN17" s="7">
        <v>104368.614849091</v>
      </c>
      <c r="BO17" s="7">
        <v>67469.631969451904</v>
      </c>
      <c r="BP17" s="7">
        <v>22862.480819702101</v>
      </c>
      <c r="BQ17" s="7">
        <v>15404.7243309021</v>
      </c>
      <c r="BR17" s="7">
        <v>9398.2907180786096</v>
      </c>
      <c r="BS17" s="1">
        <v>0</v>
      </c>
      <c r="BT17" s="1">
        <v>0</v>
      </c>
      <c r="BU17" s="1">
        <v>0</v>
      </c>
      <c r="BV17" s="7">
        <v>49005.576274871797</v>
      </c>
      <c r="BW17" s="7">
        <v>30984.041332244899</v>
      </c>
      <c r="BX17" s="7">
        <v>20104.405654907201</v>
      </c>
      <c r="BY17" s="7">
        <v>48987.113876342803</v>
      </c>
      <c r="BZ17" s="7">
        <v>30978.623443603501</v>
      </c>
      <c r="CA17" s="7">
        <v>20098.3965835571</v>
      </c>
      <c r="CB17" s="7">
        <v>481756.69772720302</v>
      </c>
      <c r="CC17" s="7">
        <v>347152.97890853899</v>
      </c>
      <c r="CD17" s="7">
        <v>231988.562633514</v>
      </c>
      <c r="CE17" s="1">
        <v>0</v>
      </c>
      <c r="CF17" s="1">
        <v>0</v>
      </c>
      <c r="CG17" s="1">
        <v>0</v>
      </c>
      <c r="CH17" s="7">
        <v>40.579601287841797</v>
      </c>
      <c r="CI17" s="7">
        <v>40.579601287841797</v>
      </c>
      <c r="CJ17" s="7">
        <v>40.579601287841797</v>
      </c>
      <c r="CK17" s="7">
        <v>267443.19282913202</v>
      </c>
      <c r="CL17" s="7">
        <v>191694.17152023301</v>
      </c>
      <c r="CM17" s="7">
        <v>130133.970062256</v>
      </c>
      <c r="CN17" s="7">
        <v>12966.4008903503</v>
      </c>
      <c r="CO17" s="7">
        <v>7687.8413734435999</v>
      </c>
      <c r="CP17" s="7">
        <v>4212.7472610473596</v>
      </c>
      <c r="CQ17" s="7">
        <v>312339.88157272298</v>
      </c>
      <c r="CR17" s="7">
        <v>220743.52779388399</v>
      </c>
      <c r="CS17" s="7">
        <v>149163.05696487401</v>
      </c>
      <c r="CT17" s="7">
        <v>204578.03076171901</v>
      </c>
      <c r="CU17" s="7">
        <v>147533.777877808</v>
      </c>
      <c r="CV17" s="7">
        <v>99550.819385528594</v>
      </c>
      <c r="CW17" s="7">
        <v>250415.254894257</v>
      </c>
      <c r="CX17" s="7">
        <v>179443.106422424</v>
      </c>
      <c r="CY17" s="7">
        <v>122022.168045044</v>
      </c>
      <c r="CZ17" s="7">
        <v>1318707.0810737601</v>
      </c>
      <c r="DA17" s="7">
        <v>832331.14916610694</v>
      </c>
      <c r="DB17" s="7">
        <v>497543.46209335298</v>
      </c>
      <c r="DC17" s="1">
        <v>0</v>
      </c>
      <c r="DD17" s="1">
        <v>0</v>
      </c>
      <c r="DE17" s="1">
        <v>0</v>
      </c>
    </row>
    <row r="18" spans="1:109" x14ac:dyDescent="0.3">
      <c r="A18" s="4">
        <v>14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7">
        <v>947099.93717575097</v>
      </c>
      <c r="I18" s="7">
        <v>707790.68062972999</v>
      </c>
      <c r="J18" s="7">
        <v>477442.18857574498</v>
      </c>
      <c r="K18" s="1">
        <v>0</v>
      </c>
      <c r="L18" s="1">
        <v>0</v>
      </c>
      <c r="M18" s="1">
        <v>0</v>
      </c>
      <c r="N18" s="7">
        <v>16978.422218322801</v>
      </c>
      <c r="O18" s="7">
        <v>13047.572063445999</v>
      </c>
      <c r="P18" s="7">
        <v>9076.8249969482404</v>
      </c>
      <c r="Q18" s="7">
        <v>171012.199039459</v>
      </c>
      <c r="R18" s="7">
        <v>127090.634963989</v>
      </c>
      <c r="S18" s="7">
        <v>86312.315837860093</v>
      </c>
      <c r="T18" s="7">
        <v>46444.682521820097</v>
      </c>
      <c r="U18" s="7">
        <v>35949.134616851799</v>
      </c>
      <c r="V18" s="7">
        <v>25424.039829254201</v>
      </c>
      <c r="W18" s="7">
        <v>70043.129627227798</v>
      </c>
      <c r="X18" s="7">
        <v>52371.051631927498</v>
      </c>
      <c r="Y18" s="7">
        <v>34834.163173675501</v>
      </c>
      <c r="Z18" s="1">
        <v>0</v>
      </c>
      <c r="AA18" s="1">
        <v>0</v>
      </c>
      <c r="AB18" s="1">
        <v>0</v>
      </c>
      <c r="AC18" s="7">
        <v>247.96293258667001</v>
      </c>
      <c r="AD18" s="7">
        <v>121.85250473022499</v>
      </c>
      <c r="AE18" s="7">
        <v>36.580120086669901</v>
      </c>
      <c r="AF18" s="7">
        <v>90416.511890411406</v>
      </c>
      <c r="AG18" s="7">
        <v>55359.493350982702</v>
      </c>
      <c r="AH18" s="7">
        <v>26381.360485076901</v>
      </c>
      <c r="AI18" s="1">
        <v>0</v>
      </c>
      <c r="AJ18" s="1">
        <v>0</v>
      </c>
      <c r="AK18" s="1">
        <v>0</v>
      </c>
      <c r="AL18" s="7">
        <v>159959.501861572</v>
      </c>
      <c r="AM18" s="7">
        <v>119379.46417617799</v>
      </c>
      <c r="AN18" s="7">
        <v>77656.145740509004</v>
      </c>
      <c r="AO18" s="7">
        <v>1198509.33332443</v>
      </c>
      <c r="AP18" s="7">
        <v>906156.82004928601</v>
      </c>
      <c r="AQ18" s="7">
        <v>620020.90581893898</v>
      </c>
      <c r="AR18" s="1">
        <v>0</v>
      </c>
      <c r="AS18" s="1">
        <v>0</v>
      </c>
      <c r="AT18" s="1">
        <v>0</v>
      </c>
      <c r="AU18" s="7">
        <v>848286.14987564099</v>
      </c>
      <c r="AV18" s="7">
        <v>651490.06018066395</v>
      </c>
      <c r="AW18" s="7">
        <v>453045.64912033099</v>
      </c>
      <c r="AX18" s="7">
        <v>3093.9115562439001</v>
      </c>
      <c r="AY18" s="7">
        <v>2275.3097724914601</v>
      </c>
      <c r="AZ18" s="7">
        <v>1502.27516555786</v>
      </c>
      <c r="BA18" s="7">
        <v>3</v>
      </c>
      <c r="BB18" s="7">
        <v>1</v>
      </c>
      <c r="BC18" s="7">
        <v>1</v>
      </c>
      <c r="BD18" s="7">
        <v>2133.8553771972702</v>
      </c>
      <c r="BE18" s="7">
        <v>1602.7582664489701</v>
      </c>
      <c r="BF18" s="7">
        <v>1097.14609527588</v>
      </c>
      <c r="BG18" s="7">
        <v>5636.0152091979999</v>
      </c>
      <c r="BH18" s="7">
        <v>4988.8743553161603</v>
      </c>
      <c r="BI18" s="7">
        <v>4158.5008125305203</v>
      </c>
      <c r="BJ18" s="7">
        <v>1636.6813240051299</v>
      </c>
      <c r="BK18" s="7">
        <v>1263.9736633300799</v>
      </c>
      <c r="BL18" s="7">
        <v>876.81849670410202</v>
      </c>
      <c r="BM18" s="1">
        <v>0</v>
      </c>
      <c r="BN18" s="1">
        <v>0</v>
      </c>
      <c r="BO18" s="1">
        <v>0</v>
      </c>
      <c r="BP18" s="7">
        <v>54666.311386108398</v>
      </c>
      <c r="BQ18" s="7">
        <v>40714.670879363999</v>
      </c>
      <c r="BR18" s="7">
        <v>26978.329776763901</v>
      </c>
      <c r="BS18" s="1">
        <v>0</v>
      </c>
      <c r="BT18" s="1">
        <v>0</v>
      </c>
      <c r="BU18" s="1">
        <v>0</v>
      </c>
      <c r="BV18" s="7">
        <v>2561.5107917785599</v>
      </c>
      <c r="BW18" s="7">
        <v>2044.9353904724101</v>
      </c>
      <c r="BX18" s="7">
        <v>1835.62754821777</v>
      </c>
      <c r="BY18" s="7">
        <v>2367.4244728088402</v>
      </c>
      <c r="BZ18" s="7">
        <v>2044.4897193908701</v>
      </c>
      <c r="CA18" s="7">
        <v>1835.0663490295401</v>
      </c>
      <c r="CB18" s="7">
        <v>982293.90108108497</v>
      </c>
      <c r="CC18" s="7">
        <v>748406.89981079102</v>
      </c>
      <c r="CD18" s="7">
        <v>514609.31522750901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7">
        <v>30786.289722442601</v>
      </c>
      <c r="CL18" s="7">
        <v>24970.2697067261</v>
      </c>
      <c r="CM18" s="7">
        <v>18766.782119750998</v>
      </c>
      <c r="CN18" s="7">
        <v>4260.7135391235397</v>
      </c>
      <c r="CO18" s="7">
        <v>2844.3291053772</v>
      </c>
      <c r="CP18" s="7">
        <v>1753.6916007995601</v>
      </c>
      <c r="CQ18" s="7">
        <v>930063.78749465896</v>
      </c>
      <c r="CR18" s="7">
        <v>720410.07697296096</v>
      </c>
      <c r="CS18" s="7">
        <v>505337.63105010998</v>
      </c>
      <c r="CT18" s="7">
        <v>129223.99333572399</v>
      </c>
      <c r="CU18" s="7">
        <v>106728.357643127</v>
      </c>
      <c r="CV18" s="7">
        <v>81192.9651832581</v>
      </c>
      <c r="CW18" s="7">
        <v>42700.518920898401</v>
      </c>
      <c r="CX18" s="7">
        <v>34162.305339813203</v>
      </c>
      <c r="CY18" s="7">
        <v>25237.686027526899</v>
      </c>
      <c r="CZ18" s="7">
        <v>1431729.4741058301</v>
      </c>
      <c r="DA18" s="7">
        <v>1062573.67320633</v>
      </c>
      <c r="DB18" s="7">
        <v>709203.25579452503</v>
      </c>
      <c r="DC18" s="1">
        <v>0</v>
      </c>
      <c r="DD18" s="1">
        <v>0</v>
      </c>
      <c r="DE18" s="1">
        <v>0</v>
      </c>
    </row>
    <row r="19" spans="1:109" x14ac:dyDescent="0.3">
      <c r="A19" s="4">
        <v>15</v>
      </c>
      <c r="B19" s="1">
        <v>0</v>
      </c>
      <c r="C19" s="1">
        <v>0</v>
      </c>
      <c r="D19" s="1">
        <v>0</v>
      </c>
      <c r="E19" s="7">
        <v>6109.2693500518799</v>
      </c>
      <c r="F19" s="7">
        <v>4582.2962627410898</v>
      </c>
      <c r="G19" s="7">
        <v>3054.6236896514902</v>
      </c>
      <c r="H19" s="7">
        <v>188551.416847229</v>
      </c>
      <c r="I19" s="7">
        <v>148513.0772686</v>
      </c>
      <c r="J19" s="7">
        <v>94753.270259857207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7">
        <v>74347.538974762007</v>
      </c>
      <c r="R19" s="7">
        <v>55286.616367340102</v>
      </c>
      <c r="S19" s="7">
        <v>36191.702102661096</v>
      </c>
      <c r="T19" s="7">
        <v>71368.6766967773</v>
      </c>
      <c r="U19" s="7">
        <v>54079.542156219497</v>
      </c>
      <c r="V19" s="7">
        <v>36941.224168777502</v>
      </c>
      <c r="W19" s="7">
        <v>98661.228059768706</v>
      </c>
      <c r="X19" s="7">
        <v>71079.683652877793</v>
      </c>
      <c r="Y19" s="7">
        <v>43911.331430435202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7">
        <v>335924.71467208897</v>
      </c>
      <c r="AG19" s="7">
        <v>181044.425481796</v>
      </c>
      <c r="AH19" s="7">
        <v>72251.852687835693</v>
      </c>
      <c r="AI19" s="1">
        <v>0</v>
      </c>
      <c r="AJ19" s="1">
        <v>0</v>
      </c>
      <c r="AK19" s="1">
        <v>0</v>
      </c>
      <c r="AL19" s="7">
        <v>594.26941871643101</v>
      </c>
      <c r="AM19" s="7">
        <v>299.07179832458502</v>
      </c>
      <c r="AN19" s="7">
        <v>92.514274597167997</v>
      </c>
      <c r="AO19" s="7">
        <v>280366.27301597601</v>
      </c>
      <c r="AP19" s="7">
        <v>207327.939451218</v>
      </c>
      <c r="AQ19" s="7">
        <v>135626.72394943199</v>
      </c>
      <c r="AR19" s="1">
        <v>0</v>
      </c>
      <c r="AS19" s="1">
        <v>0</v>
      </c>
      <c r="AT19" s="1">
        <v>0</v>
      </c>
      <c r="AU19" s="7">
        <v>256131.08807754499</v>
      </c>
      <c r="AV19" s="7">
        <v>193757.55065345799</v>
      </c>
      <c r="AW19" s="7">
        <v>131199.34938049299</v>
      </c>
      <c r="AX19" s="7">
        <v>12616.020973205599</v>
      </c>
      <c r="AY19" s="7">
        <v>7521.1368331909198</v>
      </c>
      <c r="AZ19" s="7">
        <v>4561.7241897582999</v>
      </c>
      <c r="BA19" s="7">
        <v>2</v>
      </c>
      <c r="BB19" s="7">
        <v>0</v>
      </c>
      <c r="BC19" s="7">
        <v>0</v>
      </c>
      <c r="BD19" s="7">
        <v>128422.371063232</v>
      </c>
      <c r="BE19" s="7">
        <v>91677.693321227998</v>
      </c>
      <c r="BF19" s="7">
        <v>62108.427421569802</v>
      </c>
      <c r="BG19" s="7">
        <v>201.566022872925</v>
      </c>
      <c r="BH19" s="7">
        <v>192.704385757446</v>
      </c>
      <c r="BI19" s="7">
        <v>161.08432960510299</v>
      </c>
      <c r="BJ19" s="7">
        <v>43607.7961177826</v>
      </c>
      <c r="BK19" s="7">
        <v>33329.040483474702</v>
      </c>
      <c r="BL19" s="7">
        <v>23016.1345329285</v>
      </c>
      <c r="BM19" s="1">
        <v>0</v>
      </c>
      <c r="BN19" s="1">
        <v>0</v>
      </c>
      <c r="BO19" s="1">
        <v>0</v>
      </c>
      <c r="BP19" s="7">
        <v>33888.723190307603</v>
      </c>
      <c r="BQ19" s="7">
        <v>26605.198003768899</v>
      </c>
      <c r="BR19" s="7">
        <v>17700.1121997833</v>
      </c>
      <c r="BS19" s="1">
        <v>0</v>
      </c>
      <c r="BT19" s="1">
        <v>0</v>
      </c>
      <c r="BU19" s="1">
        <v>0</v>
      </c>
      <c r="BV19" s="7">
        <v>2786.7615146636999</v>
      </c>
      <c r="BW19" s="7">
        <v>1798.2317447662399</v>
      </c>
      <c r="BX19" s="7">
        <v>1462.3637008666999</v>
      </c>
      <c r="BY19" s="7">
        <v>35240.063835143999</v>
      </c>
      <c r="BZ19" s="7">
        <v>28478.532295227102</v>
      </c>
      <c r="CA19" s="7">
        <v>22092.272876739498</v>
      </c>
      <c r="CB19" s="7">
        <v>347197.11574363703</v>
      </c>
      <c r="CC19" s="7">
        <v>254182.5789814</v>
      </c>
      <c r="CD19" s="7">
        <v>165652.221639633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7">
        <v>141016.199584961</v>
      </c>
      <c r="CL19" s="7">
        <v>107397.72472190901</v>
      </c>
      <c r="CM19" s="7">
        <v>74323.707513809204</v>
      </c>
      <c r="CN19" s="7">
        <v>72667.007381439194</v>
      </c>
      <c r="CO19" s="7">
        <v>53207.624195098899</v>
      </c>
      <c r="CP19" s="7">
        <v>34125.445793151899</v>
      </c>
      <c r="CQ19" s="7">
        <v>349698.733516693</v>
      </c>
      <c r="CR19" s="7">
        <v>272706.997970581</v>
      </c>
      <c r="CS19" s="7">
        <v>182020.99835395801</v>
      </c>
      <c r="CT19" s="7">
        <v>233396.46835708601</v>
      </c>
      <c r="CU19" s="7">
        <v>174782.29264640799</v>
      </c>
      <c r="CV19" s="7">
        <v>116384.822021484</v>
      </c>
      <c r="CW19" s="7">
        <v>196292.22784042399</v>
      </c>
      <c r="CX19" s="7">
        <v>147157.95019721999</v>
      </c>
      <c r="CY19" s="7">
        <v>99217.769922256499</v>
      </c>
      <c r="CZ19" s="7">
        <v>906703.909683228</v>
      </c>
      <c r="DA19" s="7">
        <v>603873.62795257603</v>
      </c>
      <c r="DB19" s="7">
        <v>339357.965494156</v>
      </c>
      <c r="DC19" s="7">
        <v>14973.377912521401</v>
      </c>
      <c r="DD19" s="7">
        <v>12866.709356308</v>
      </c>
      <c r="DE19" s="7">
        <v>9724.2410449981708</v>
      </c>
    </row>
    <row r="20" spans="1:109" x14ac:dyDescent="0.3">
      <c r="A20" s="4">
        <v>16</v>
      </c>
      <c r="B20" s="7">
        <v>2188.87524795532</v>
      </c>
      <c r="C20" s="7">
        <v>1158.2807197570801</v>
      </c>
      <c r="D20" s="7">
        <v>127.763969421387</v>
      </c>
      <c r="E20" s="7">
        <v>71186.419750213594</v>
      </c>
      <c r="F20" s="7">
        <v>52400.009625434897</v>
      </c>
      <c r="G20" s="7">
        <v>34570.474236488299</v>
      </c>
      <c r="H20" s="7">
        <v>443663.36339950602</v>
      </c>
      <c r="I20" s="7">
        <v>331042.33908557898</v>
      </c>
      <c r="J20" s="7">
        <v>221833.30030631999</v>
      </c>
      <c r="K20" s="7">
        <v>895.23266410827603</v>
      </c>
      <c r="L20" s="7">
        <v>671.139147758484</v>
      </c>
      <c r="M20" s="7">
        <v>451.63989067077603</v>
      </c>
      <c r="N20" s="7">
        <v>4917.7404403686496</v>
      </c>
      <c r="O20" s="7">
        <v>3674.5157165527298</v>
      </c>
      <c r="P20" s="7">
        <v>2461.9140768051102</v>
      </c>
      <c r="Q20" s="7">
        <v>84042.5101146698</v>
      </c>
      <c r="R20" s="7">
        <v>62950.164866447398</v>
      </c>
      <c r="S20" s="7">
        <v>42236.614118576101</v>
      </c>
      <c r="T20" s="7">
        <v>31217.838915824901</v>
      </c>
      <c r="U20" s="7">
        <v>23500.8534612656</v>
      </c>
      <c r="V20" s="7">
        <v>15746.1222229004</v>
      </c>
      <c r="W20" s="7">
        <v>192035.80167675001</v>
      </c>
      <c r="X20" s="7">
        <v>145275.165052414</v>
      </c>
      <c r="Y20" s="7">
        <v>98243.2678565979</v>
      </c>
      <c r="Z20" s="7">
        <v>2281.2635860443102</v>
      </c>
      <c r="AA20" s="7">
        <v>1725.8818397522</v>
      </c>
      <c r="AB20" s="7">
        <v>1167.5025310516401</v>
      </c>
      <c r="AC20" s="7">
        <v>16214.338644981401</v>
      </c>
      <c r="AD20" s="7">
        <v>12250.2613620758</v>
      </c>
      <c r="AE20" s="7">
        <v>8312.7266387939508</v>
      </c>
      <c r="AF20" s="7">
        <v>158220.19070720699</v>
      </c>
      <c r="AG20" s="7">
        <v>106419.868652344</v>
      </c>
      <c r="AH20" s="7">
        <v>64353.340818405202</v>
      </c>
      <c r="AI20" s="7">
        <v>30261.7498397827</v>
      </c>
      <c r="AJ20" s="7">
        <v>21819.7082128525</v>
      </c>
      <c r="AK20" s="7">
        <v>14879.6215190887</v>
      </c>
      <c r="AL20" s="7">
        <v>21175.601016044599</v>
      </c>
      <c r="AM20" s="7">
        <v>15409.387175559999</v>
      </c>
      <c r="AN20" s="7">
        <v>10155.398767471301</v>
      </c>
      <c r="AO20" s="7">
        <v>1041079.40385151</v>
      </c>
      <c r="AP20" s="7">
        <v>781861.61155891395</v>
      </c>
      <c r="AQ20" s="7">
        <v>527930.94408035302</v>
      </c>
      <c r="AR20" s="1">
        <v>0</v>
      </c>
      <c r="AS20" s="1">
        <v>0</v>
      </c>
      <c r="AT20" s="1">
        <v>0</v>
      </c>
      <c r="AU20" s="7">
        <v>657504.35945606197</v>
      </c>
      <c r="AV20" s="7">
        <v>494205.26511192298</v>
      </c>
      <c r="AW20" s="7">
        <v>334867.13347148901</v>
      </c>
      <c r="AX20" s="7">
        <v>4411.7703962326104</v>
      </c>
      <c r="AY20" s="7">
        <v>2885.2097063064598</v>
      </c>
      <c r="AZ20" s="7">
        <v>1835.9212064743001</v>
      </c>
      <c r="BA20" s="7">
        <v>9</v>
      </c>
      <c r="BB20" s="7">
        <v>3</v>
      </c>
      <c r="BC20" s="7">
        <v>1</v>
      </c>
      <c r="BD20" s="7">
        <v>24329.630638122599</v>
      </c>
      <c r="BE20" s="7">
        <v>18541.539553642298</v>
      </c>
      <c r="BF20" s="7">
        <v>12586.861424446101</v>
      </c>
      <c r="BG20" s="7">
        <v>23250.735054016099</v>
      </c>
      <c r="BH20" s="7">
        <v>18791.463698387099</v>
      </c>
      <c r="BI20" s="7">
        <v>13678.6555166245</v>
      </c>
      <c r="BJ20" s="7">
        <v>20685.502268791199</v>
      </c>
      <c r="BK20" s="7">
        <v>15718.268097877501</v>
      </c>
      <c r="BL20" s="7">
        <v>10659.548956871</v>
      </c>
      <c r="BM20" s="1">
        <v>0</v>
      </c>
      <c r="BN20" s="1">
        <v>0</v>
      </c>
      <c r="BO20" s="1">
        <v>0</v>
      </c>
      <c r="BP20" s="7">
        <v>24884.928893089302</v>
      </c>
      <c r="BQ20" s="7">
        <v>17287.294397354101</v>
      </c>
      <c r="BR20" s="7">
        <v>11304.163315772999</v>
      </c>
      <c r="BS20" s="1">
        <v>0</v>
      </c>
      <c r="BT20" s="1">
        <v>0</v>
      </c>
      <c r="BU20" s="1">
        <v>0</v>
      </c>
      <c r="BV20" s="7">
        <v>43.267671585083001</v>
      </c>
      <c r="BW20" s="7">
        <v>39.194726943969698</v>
      </c>
      <c r="BX20" s="7">
        <v>31.8638000488281</v>
      </c>
      <c r="BY20" s="7">
        <v>43.287460327148402</v>
      </c>
      <c r="BZ20" s="7">
        <v>39.192481994628899</v>
      </c>
      <c r="CA20" s="7">
        <v>31.872755050659201</v>
      </c>
      <c r="CB20" s="7">
        <v>746167.70275402104</v>
      </c>
      <c r="CC20" s="7">
        <v>570319.44534778595</v>
      </c>
      <c r="CD20" s="7">
        <v>392642.62382316601</v>
      </c>
      <c r="CE20" s="1">
        <v>0</v>
      </c>
      <c r="CF20" s="1">
        <v>0</v>
      </c>
      <c r="CG20" s="1">
        <v>0</v>
      </c>
      <c r="CH20" s="7">
        <v>1279.2480182647701</v>
      </c>
      <c r="CI20" s="7">
        <v>970.84545516967796</v>
      </c>
      <c r="CJ20" s="7">
        <v>661.33477210998501</v>
      </c>
      <c r="CK20" s="7">
        <v>3658.7780342102101</v>
      </c>
      <c r="CL20" s="7">
        <v>2906.7106227874801</v>
      </c>
      <c r="CM20" s="7">
        <v>1976.3764057159401</v>
      </c>
      <c r="CN20" s="7">
        <v>51954.435762405403</v>
      </c>
      <c r="CO20" s="7">
        <v>37590.212185859702</v>
      </c>
      <c r="CP20" s="7">
        <v>23957.7815141678</v>
      </c>
      <c r="CQ20" s="7">
        <v>496832.77526855498</v>
      </c>
      <c r="CR20" s="7">
        <v>383774.44674110401</v>
      </c>
      <c r="CS20" s="7">
        <v>266638.03273868602</v>
      </c>
      <c r="CT20" s="7">
        <v>398697.90283298498</v>
      </c>
      <c r="CU20" s="7">
        <v>307956.41022586799</v>
      </c>
      <c r="CV20" s="7">
        <v>215032.34703922301</v>
      </c>
      <c r="CW20" s="7">
        <v>57280.570848465002</v>
      </c>
      <c r="CX20" s="7">
        <v>44500.7366018295</v>
      </c>
      <c r="CY20" s="7">
        <v>30937.8926095963</v>
      </c>
      <c r="CZ20" s="7">
        <v>1306847.1150674799</v>
      </c>
      <c r="DA20" s="7">
        <v>963120.93305206299</v>
      </c>
      <c r="DB20" s="7">
        <v>641113.94778919197</v>
      </c>
      <c r="DC20" s="7">
        <v>131238.58036613499</v>
      </c>
      <c r="DD20" s="7">
        <v>110386.942288399</v>
      </c>
      <c r="DE20" s="7">
        <v>84523.802837371797</v>
      </c>
    </row>
    <row r="21" spans="1:109" x14ac:dyDescent="0.3">
      <c r="A21" s="4">
        <v>17</v>
      </c>
      <c r="B21" s="1">
        <v>0</v>
      </c>
      <c r="C21" s="1">
        <v>0</v>
      </c>
      <c r="D21" s="1">
        <v>0</v>
      </c>
      <c r="E21" s="7">
        <v>18258.006950139999</v>
      </c>
      <c r="F21" s="7">
        <v>11101.71880126</v>
      </c>
      <c r="G21" s="7">
        <v>7497.4187512397802</v>
      </c>
      <c r="H21" s="7">
        <v>506610.57276547002</v>
      </c>
      <c r="I21" s="7">
        <v>363781.15705752402</v>
      </c>
      <c r="J21" s="7">
        <v>245921.72469830501</v>
      </c>
      <c r="K21" s="1">
        <v>0</v>
      </c>
      <c r="L21" s="1">
        <v>0</v>
      </c>
      <c r="M21" s="1">
        <v>0</v>
      </c>
      <c r="N21" s="7">
        <v>468.912772655487</v>
      </c>
      <c r="O21" s="7">
        <v>294.28297996521002</v>
      </c>
      <c r="P21" s="7">
        <v>193.97983169555701</v>
      </c>
      <c r="Q21" s="7">
        <v>114221.427262306</v>
      </c>
      <c r="R21" s="7">
        <v>83524.859427690506</v>
      </c>
      <c r="S21" s="7">
        <v>56060.611465215698</v>
      </c>
      <c r="T21" s="7">
        <v>27833.913281679201</v>
      </c>
      <c r="U21" s="7">
        <v>20771.9276337624</v>
      </c>
      <c r="V21" s="7">
        <v>13904.546263217901</v>
      </c>
      <c r="W21" s="7">
        <v>133447.171899557</v>
      </c>
      <c r="X21" s="7">
        <v>98467.668638467803</v>
      </c>
      <c r="Y21" s="7">
        <v>66112.2965620756</v>
      </c>
      <c r="Z21" s="1">
        <v>0</v>
      </c>
      <c r="AA21" s="1">
        <v>0</v>
      </c>
      <c r="AB21" s="1">
        <v>0</v>
      </c>
      <c r="AC21" s="7">
        <v>934.09830570220902</v>
      </c>
      <c r="AD21" s="7">
        <v>288.73361873626698</v>
      </c>
      <c r="AE21" s="7">
        <v>195.43244743347199</v>
      </c>
      <c r="AF21" s="7">
        <v>75590.156797409101</v>
      </c>
      <c r="AG21" s="7">
        <v>55218.502030372598</v>
      </c>
      <c r="AH21" s="7">
        <v>35630.963664293296</v>
      </c>
      <c r="AI21" s="7">
        <v>7092.0235643386804</v>
      </c>
      <c r="AJ21" s="7">
        <v>5394.3643360137903</v>
      </c>
      <c r="AK21" s="7">
        <v>3682.72278690338</v>
      </c>
      <c r="AL21" s="7">
        <v>15397.9058856964</v>
      </c>
      <c r="AM21" s="7">
        <v>5940.2430019378698</v>
      </c>
      <c r="AN21" s="7">
        <v>3947.5993609428401</v>
      </c>
      <c r="AO21" s="7">
        <v>1072301.79948336</v>
      </c>
      <c r="AP21" s="7">
        <v>766059.43305122899</v>
      </c>
      <c r="AQ21" s="7">
        <v>515397.517839849</v>
      </c>
      <c r="AR21" s="1">
        <v>0</v>
      </c>
      <c r="AS21" s="1">
        <v>0</v>
      </c>
      <c r="AT21" s="1">
        <v>0</v>
      </c>
      <c r="AU21" s="7">
        <v>729650.67330801499</v>
      </c>
      <c r="AV21" s="7">
        <v>538517.44084548997</v>
      </c>
      <c r="AW21" s="7">
        <v>363352.96023017197</v>
      </c>
      <c r="AX21" s="7">
        <v>1841.9562895298</v>
      </c>
      <c r="AY21" s="7">
        <v>1211.85866332054</v>
      </c>
      <c r="AZ21" s="7">
        <v>793.55718588828995</v>
      </c>
      <c r="BA21" s="7">
        <v>14</v>
      </c>
      <c r="BB21" s="7">
        <v>10</v>
      </c>
      <c r="BC21" s="7">
        <v>3</v>
      </c>
      <c r="BD21" s="7">
        <v>36563.528849124901</v>
      </c>
      <c r="BE21" s="7">
        <v>27871.987852573398</v>
      </c>
      <c r="BF21" s="7">
        <v>19279.833689212799</v>
      </c>
      <c r="BG21" s="7">
        <v>5796.5432083606702</v>
      </c>
      <c r="BH21" s="7">
        <v>3467.5014846324898</v>
      </c>
      <c r="BI21" s="7">
        <v>2494.9231570362999</v>
      </c>
      <c r="BJ21" s="7">
        <v>34963.653788089803</v>
      </c>
      <c r="BK21" s="7">
        <v>26510.286215186101</v>
      </c>
      <c r="BL21" s="7">
        <v>17999.812417387999</v>
      </c>
      <c r="BM21" s="1">
        <v>0</v>
      </c>
      <c r="BN21" s="1">
        <v>0</v>
      </c>
      <c r="BO21" s="1">
        <v>0</v>
      </c>
      <c r="BP21" s="7">
        <v>5901.3631663322403</v>
      </c>
      <c r="BQ21" s="7">
        <v>2295.73844003677</v>
      </c>
      <c r="BR21" s="7">
        <v>1489.83294248581</v>
      </c>
      <c r="BS21" s="7">
        <v>30.000924110412601</v>
      </c>
      <c r="BT21" s="7">
        <v>24.009706497192401</v>
      </c>
      <c r="BU21" s="7">
        <v>17.8989095687866</v>
      </c>
      <c r="BV21" s="7">
        <v>6526.7179546356201</v>
      </c>
      <c r="BW21" s="7">
        <v>5282.4902977943402</v>
      </c>
      <c r="BX21" s="7">
        <v>4389.82419967651</v>
      </c>
      <c r="BY21" s="7">
        <v>6526.6255908012399</v>
      </c>
      <c r="BZ21" s="7">
        <v>5282.2329268455496</v>
      </c>
      <c r="CA21" s="7">
        <v>4389.6878137588501</v>
      </c>
      <c r="CB21" s="7">
        <v>969863.467636824</v>
      </c>
      <c r="CC21" s="7">
        <v>720642.19416004396</v>
      </c>
      <c r="CD21" s="7">
        <v>497703.30896288197</v>
      </c>
      <c r="CE21" s="1">
        <v>0</v>
      </c>
      <c r="CF21" s="1">
        <v>0</v>
      </c>
      <c r="CG21" s="1">
        <v>0</v>
      </c>
      <c r="CH21" s="7">
        <v>3780.8126640319801</v>
      </c>
      <c r="CI21" s="7">
        <v>2862.5422146320302</v>
      </c>
      <c r="CJ21" s="7">
        <v>1933.3693192005201</v>
      </c>
      <c r="CK21" s="7">
        <v>57806.929073751002</v>
      </c>
      <c r="CL21" s="7">
        <v>42873.358521223097</v>
      </c>
      <c r="CM21" s="7">
        <v>28457.668549716502</v>
      </c>
      <c r="CN21" s="7">
        <v>52648.206240713604</v>
      </c>
      <c r="CO21" s="7">
        <v>39172.500397741802</v>
      </c>
      <c r="CP21" s="7">
        <v>26065.1626057625</v>
      </c>
      <c r="CQ21" s="7">
        <v>543014.329025805</v>
      </c>
      <c r="CR21" s="7">
        <v>404254.77989560401</v>
      </c>
      <c r="CS21" s="7">
        <v>276538.47873502999</v>
      </c>
      <c r="CT21" s="7">
        <v>259138.13245338199</v>
      </c>
      <c r="CU21" s="7">
        <v>195041.45244973901</v>
      </c>
      <c r="CV21" s="7">
        <v>134296.64712071401</v>
      </c>
      <c r="CW21" s="7">
        <v>60386.2915608287</v>
      </c>
      <c r="CX21" s="7">
        <v>43905.319056987799</v>
      </c>
      <c r="CY21" s="7">
        <v>28675.914833426501</v>
      </c>
      <c r="CZ21" s="7">
        <v>1509725.79127944</v>
      </c>
      <c r="DA21" s="7">
        <v>1088317.3872116201</v>
      </c>
      <c r="DB21" s="7">
        <v>731344.22127228999</v>
      </c>
      <c r="DC21" s="7">
        <v>62355.088870048501</v>
      </c>
      <c r="DD21" s="7">
        <v>45365.055686473803</v>
      </c>
      <c r="DE21" s="7">
        <v>30464.485753536199</v>
      </c>
    </row>
    <row r="22" spans="1:109" x14ac:dyDescent="0.3">
      <c r="A22" s="4">
        <v>18</v>
      </c>
      <c r="B22" s="1">
        <v>0</v>
      </c>
      <c r="C22" s="1">
        <v>0</v>
      </c>
      <c r="D22" s="1">
        <v>0</v>
      </c>
      <c r="E22" s="7">
        <v>99.614927291870103</v>
      </c>
      <c r="F22" s="7">
        <v>12.3118343353271</v>
      </c>
      <c r="G22" s="7">
        <v>8.1288738250732404</v>
      </c>
      <c r="H22" s="7">
        <v>120986.46411132799</v>
      </c>
      <c r="I22" s="7">
        <v>89625.083877563506</v>
      </c>
      <c r="J22" s="7">
        <v>58965.763698577903</v>
      </c>
      <c r="K22" s="7">
        <v>27.0607013702393</v>
      </c>
      <c r="L22" s="7">
        <v>17.111122131347699</v>
      </c>
      <c r="M22" s="7">
        <v>9.4558525085449201</v>
      </c>
      <c r="N22" s="1">
        <v>0</v>
      </c>
      <c r="O22" s="1">
        <v>0</v>
      </c>
      <c r="P22" s="1">
        <v>0</v>
      </c>
      <c r="Q22" s="7">
        <v>54353.378490447998</v>
      </c>
      <c r="R22" s="7">
        <v>41115.533447265603</v>
      </c>
      <c r="S22" s="7">
        <v>28046.467918396</v>
      </c>
      <c r="T22" s="7">
        <v>46291.375682830803</v>
      </c>
      <c r="U22" s="7">
        <v>34561.241645813003</v>
      </c>
      <c r="V22" s="7">
        <v>23236.697183609002</v>
      </c>
      <c r="W22" s="7">
        <v>36740.920667648301</v>
      </c>
      <c r="X22" s="7">
        <v>27614.2388038635</v>
      </c>
      <c r="Y22" s="7">
        <v>18786.25623703</v>
      </c>
      <c r="Z22" s="1">
        <v>0</v>
      </c>
      <c r="AA22" s="1">
        <v>0</v>
      </c>
      <c r="AB22" s="1">
        <v>0</v>
      </c>
      <c r="AC22" s="7">
        <v>9739.9513721466101</v>
      </c>
      <c r="AD22" s="7">
        <v>7487.6642112731897</v>
      </c>
      <c r="AE22" s="7">
        <v>5253.7688102722204</v>
      </c>
      <c r="AF22" s="7">
        <v>2236.9238662719699</v>
      </c>
      <c r="AG22" s="7">
        <v>1820.37196731567</v>
      </c>
      <c r="AH22" s="7">
        <v>1435.2799606323199</v>
      </c>
      <c r="AI22" s="7">
        <v>3013.7471675872798</v>
      </c>
      <c r="AJ22" s="7">
        <v>2285.4395503997798</v>
      </c>
      <c r="AK22" s="7">
        <v>1555.6943893432599</v>
      </c>
      <c r="AL22" s="7">
        <v>13511.924732208299</v>
      </c>
      <c r="AM22" s="7">
        <v>9890.6171302795392</v>
      </c>
      <c r="AN22" s="7">
        <v>6456.7870044708297</v>
      </c>
      <c r="AO22" s="7">
        <v>345624.49777793902</v>
      </c>
      <c r="AP22" s="7">
        <v>263391.31243705802</v>
      </c>
      <c r="AQ22" s="7">
        <v>180827.104232788</v>
      </c>
      <c r="AR22" s="1">
        <v>0</v>
      </c>
      <c r="AS22" s="1">
        <v>0</v>
      </c>
      <c r="AT22" s="1">
        <v>0</v>
      </c>
      <c r="AU22" s="7">
        <v>401269.11858749401</v>
      </c>
      <c r="AV22" s="7">
        <v>305378.19240379299</v>
      </c>
      <c r="AW22" s="7">
        <v>209299.60565757801</v>
      </c>
      <c r="AX22" s="7">
        <v>1199.3125572204599</v>
      </c>
      <c r="AY22" s="7">
        <v>913.902431488037</v>
      </c>
      <c r="AZ22" s="7">
        <v>650.147022247314</v>
      </c>
      <c r="BA22" s="7">
        <v>1</v>
      </c>
      <c r="BB22" s="7">
        <v>1</v>
      </c>
      <c r="BC22" s="7">
        <v>0</v>
      </c>
      <c r="BD22" s="7">
        <v>11632.119409561201</v>
      </c>
      <c r="BE22" s="7">
        <v>8940.4498176574707</v>
      </c>
      <c r="BF22" s="7">
        <v>6245.42576599121</v>
      </c>
      <c r="BG22" s="7">
        <v>10263.669107437099</v>
      </c>
      <c r="BH22" s="7">
        <v>8170.6355934143103</v>
      </c>
      <c r="BI22" s="7">
        <v>5804.8530597686804</v>
      </c>
      <c r="BJ22" s="1">
        <v>0</v>
      </c>
      <c r="BK22" s="1">
        <v>0</v>
      </c>
      <c r="BL22" s="1">
        <v>0</v>
      </c>
      <c r="BM22" s="7">
        <v>81674.598579406695</v>
      </c>
      <c r="BN22" s="7">
        <v>61266.857540130601</v>
      </c>
      <c r="BO22" s="7">
        <v>41462.891433715798</v>
      </c>
      <c r="BP22" s="7">
        <v>4518.4262390136701</v>
      </c>
      <c r="BQ22" s="7">
        <v>3087.1006355285599</v>
      </c>
      <c r="BR22" s="7">
        <v>1884.8507423400899</v>
      </c>
      <c r="BS22" s="7">
        <v>981.60392570495605</v>
      </c>
      <c r="BT22" s="7">
        <v>783.30002784729004</v>
      </c>
      <c r="BU22" s="7">
        <v>559.96698570251499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7">
        <v>418174.73457145703</v>
      </c>
      <c r="CC22" s="7">
        <v>325462.81425094599</v>
      </c>
      <c r="CD22" s="7">
        <v>229236.88992118801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7">
        <v>14521.294963836701</v>
      </c>
      <c r="CL22" s="7">
        <v>12668.4645347595</v>
      </c>
      <c r="CM22" s="7">
        <v>9460.0385589599591</v>
      </c>
      <c r="CN22" s="7">
        <v>7385.3302516937301</v>
      </c>
      <c r="CO22" s="7">
        <v>5581.6495914459201</v>
      </c>
      <c r="CP22" s="7">
        <v>3783.2596225738498</v>
      </c>
      <c r="CQ22" s="7">
        <v>303241.23935127299</v>
      </c>
      <c r="CR22" s="7">
        <v>237457.93676757801</v>
      </c>
      <c r="CS22" s="7">
        <v>167419.507448196</v>
      </c>
      <c r="CT22" s="7">
        <v>130527.459693909</v>
      </c>
      <c r="CU22" s="7">
        <v>102103.262439728</v>
      </c>
      <c r="CV22" s="7">
        <v>71461.311141967803</v>
      </c>
      <c r="CW22" s="7">
        <v>14521.294963836701</v>
      </c>
      <c r="CX22" s="7">
        <v>12668.4645347595</v>
      </c>
      <c r="CY22" s="7">
        <v>9460.0385589599591</v>
      </c>
      <c r="CZ22" s="7">
        <v>724606.29542159999</v>
      </c>
      <c r="DA22" s="7">
        <v>544708.83535766602</v>
      </c>
      <c r="DB22" s="7">
        <v>370698.47407340998</v>
      </c>
      <c r="DC22" s="1">
        <v>0</v>
      </c>
      <c r="DD22" s="1">
        <v>0</v>
      </c>
      <c r="DE22" s="1">
        <v>0</v>
      </c>
    </row>
    <row r="23" spans="1:109" x14ac:dyDescent="0.3">
      <c r="A23" s="4">
        <v>19</v>
      </c>
      <c r="B23" s="7">
        <v>603.89624786376999</v>
      </c>
      <c r="C23" s="7">
        <v>457.807075500488</v>
      </c>
      <c r="D23" s="7">
        <v>311.36110687255899</v>
      </c>
      <c r="E23" s="7">
        <v>1787.46755218506</v>
      </c>
      <c r="F23" s="7">
        <v>1363.37901306152</v>
      </c>
      <c r="G23" s="7">
        <v>913.38609313964798</v>
      </c>
      <c r="H23" s="7">
        <v>20601.306716918902</v>
      </c>
      <c r="I23" s="7">
        <v>15557.5375938416</v>
      </c>
      <c r="J23" s="7">
        <v>10370.4492492676</v>
      </c>
      <c r="K23" s="7">
        <v>525.29532623291004</v>
      </c>
      <c r="L23" s="7">
        <v>394.86458587646501</v>
      </c>
      <c r="M23" s="7">
        <v>266.68765258789102</v>
      </c>
      <c r="N23" s="7">
        <v>143.22018432617199</v>
      </c>
      <c r="O23" s="7">
        <v>107.55905914306599</v>
      </c>
      <c r="P23" s="7">
        <v>72.491470336914105</v>
      </c>
      <c r="Q23" s="7">
        <v>7691.7331085205096</v>
      </c>
      <c r="R23" s="7">
        <v>5810.3743972778302</v>
      </c>
      <c r="S23" s="7">
        <v>3926.2130355835002</v>
      </c>
      <c r="T23" s="1">
        <v>0</v>
      </c>
      <c r="U23" s="1">
        <v>0</v>
      </c>
      <c r="V23" s="1">
        <v>0</v>
      </c>
      <c r="W23" s="7">
        <v>10821.265136718799</v>
      </c>
      <c r="X23" s="7">
        <v>8183.4753265380896</v>
      </c>
      <c r="Y23" s="7">
        <v>5554.5882987976102</v>
      </c>
      <c r="Z23" s="1">
        <v>0</v>
      </c>
      <c r="AA23" s="1">
        <v>0</v>
      </c>
      <c r="AB23" s="1">
        <v>0</v>
      </c>
      <c r="AC23" s="7">
        <v>1040.4310607910199</v>
      </c>
      <c r="AD23" s="7">
        <v>765.94195175170898</v>
      </c>
      <c r="AE23" s="7">
        <v>498.04801177978499</v>
      </c>
      <c r="AF23" s="7">
        <v>7569.7759971618698</v>
      </c>
      <c r="AG23" s="7">
        <v>5729.7471008300799</v>
      </c>
      <c r="AH23" s="7">
        <v>3871.0414733886701</v>
      </c>
      <c r="AI23" s="1">
        <v>0</v>
      </c>
      <c r="AJ23" s="1">
        <v>0</v>
      </c>
      <c r="AK23" s="1">
        <v>0</v>
      </c>
      <c r="AL23" s="7">
        <v>8267.1315155029297</v>
      </c>
      <c r="AM23" s="7">
        <v>6124.3070526123001</v>
      </c>
      <c r="AN23" s="7">
        <v>4021.5165023803702</v>
      </c>
      <c r="AO23" s="7">
        <v>41007.475185394302</v>
      </c>
      <c r="AP23" s="7">
        <v>31063.403553009</v>
      </c>
      <c r="AQ23" s="7">
        <v>21121.071121215798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7">
        <v>8135.82468795776</v>
      </c>
      <c r="AY23" s="7">
        <v>5588.3487205505398</v>
      </c>
      <c r="AZ23" s="7">
        <v>3568.21994781494</v>
      </c>
      <c r="BA23" s="7">
        <v>0</v>
      </c>
      <c r="BB23" s="7">
        <v>0</v>
      </c>
      <c r="BC23" s="7">
        <v>0</v>
      </c>
      <c r="BD23" s="7">
        <v>1317.75746154785</v>
      </c>
      <c r="BE23" s="7">
        <v>915.09207153320301</v>
      </c>
      <c r="BF23" s="7">
        <v>615.37564849853504</v>
      </c>
      <c r="BG23" s="1">
        <v>0</v>
      </c>
      <c r="BH23" s="1">
        <v>0</v>
      </c>
      <c r="BI23" s="1">
        <v>0</v>
      </c>
      <c r="BJ23" s="7">
        <v>12.654075622558601</v>
      </c>
      <c r="BK23" s="7">
        <v>7.7320709228515598</v>
      </c>
      <c r="BL23" s="7">
        <v>3.9964370727539098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7">
        <v>40568.706989288301</v>
      </c>
      <c r="CC23" s="7">
        <v>30660.2131195068</v>
      </c>
      <c r="CD23" s="7">
        <v>20774.762004852299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7">
        <v>7944.74904632568</v>
      </c>
      <c r="CL23" s="7">
        <v>6041.4579696655301</v>
      </c>
      <c r="CM23" s="7">
        <v>4116.1351890564001</v>
      </c>
      <c r="CN23" s="7">
        <v>88.389450073242202</v>
      </c>
      <c r="CO23" s="7">
        <v>65.833560943603501</v>
      </c>
      <c r="CP23" s="7">
        <v>43.993953704833999</v>
      </c>
      <c r="CQ23" s="7">
        <v>27565.051799774199</v>
      </c>
      <c r="CR23" s="7">
        <v>21028.8783226013</v>
      </c>
      <c r="CS23" s="7">
        <v>14392.061672210701</v>
      </c>
      <c r="CT23" s="7">
        <v>21929.920772552501</v>
      </c>
      <c r="CU23" s="7">
        <v>16732.162982940699</v>
      </c>
      <c r="CV23" s="7">
        <v>11462.020805358899</v>
      </c>
      <c r="CW23" s="7">
        <v>7944.7484664917001</v>
      </c>
      <c r="CX23" s="7">
        <v>6041.4573783874503</v>
      </c>
      <c r="CY23" s="7">
        <v>4116.1348228454599</v>
      </c>
      <c r="CZ23" s="7">
        <v>243870.957759857</v>
      </c>
      <c r="DA23" s="7">
        <v>185020.57940292399</v>
      </c>
      <c r="DB23" s="7">
        <v>127061.58562851</v>
      </c>
      <c r="DC23" s="1">
        <v>0</v>
      </c>
      <c r="DD23" s="1">
        <v>0</v>
      </c>
      <c r="DE23" s="1">
        <v>0</v>
      </c>
    </row>
    <row r="24" spans="1:109" x14ac:dyDescent="0.3">
      <c r="A24" s="4">
        <v>22</v>
      </c>
      <c r="B24" s="7">
        <v>4061.8587722778302</v>
      </c>
      <c r="C24" s="7">
        <v>3070.3318634033199</v>
      </c>
      <c r="D24" s="7">
        <v>2083.19605255127</v>
      </c>
      <c r="E24" s="7">
        <v>2046.8593292236301</v>
      </c>
      <c r="F24" s="7">
        <v>1270.6831817627001</v>
      </c>
      <c r="G24" s="7">
        <v>644.03605651855503</v>
      </c>
      <c r="H24" s="7">
        <v>314556.38430786098</v>
      </c>
      <c r="I24" s="7">
        <v>219042.13397979701</v>
      </c>
      <c r="J24" s="7">
        <v>142750.59781646699</v>
      </c>
      <c r="K24" s="1">
        <v>0</v>
      </c>
      <c r="L24" s="1">
        <v>0</v>
      </c>
      <c r="M24" s="1">
        <v>0</v>
      </c>
      <c r="N24" s="7">
        <v>1166.8390350341799</v>
      </c>
      <c r="O24" s="7">
        <v>882.83879089355503</v>
      </c>
      <c r="P24" s="7">
        <v>599.61483764648403</v>
      </c>
      <c r="Q24" s="7">
        <v>119199.98768615699</v>
      </c>
      <c r="R24" s="7">
        <v>77496.480285644502</v>
      </c>
      <c r="S24" s="7">
        <v>43320.627090454102</v>
      </c>
      <c r="T24" s="7">
        <v>657688.81624603295</v>
      </c>
      <c r="U24" s="7">
        <v>489788.44792175299</v>
      </c>
      <c r="V24" s="7">
        <v>329230.89262390102</v>
      </c>
      <c r="W24" s="7">
        <v>340223.46936798102</v>
      </c>
      <c r="X24" s="7">
        <v>248682.10819244399</v>
      </c>
      <c r="Y24" s="7">
        <v>162507.957344055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7">
        <v>198398.24302673299</v>
      </c>
      <c r="AG24" s="7">
        <v>110088.06649017301</v>
      </c>
      <c r="AH24" s="7">
        <v>53471.638946533203</v>
      </c>
      <c r="AI24" s="1">
        <v>0</v>
      </c>
      <c r="AJ24" s="1">
        <v>0</v>
      </c>
      <c r="AK24" s="1">
        <v>0</v>
      </c>
      <c r="AL24" s="7">
        <v>5709.1051635742197</v>
      </c>
      <c r="AM24" s="7">
        <v>3803.1796569824201</v>
      </c>
      <c r="AN24" s="7">
        <v>2026.4208221435499</v>
      </c>
      <c r="AO24" s="7">
        <v>106092.025222778</v>
      </c>
      <c r="AP24" s="7">
        <v>70289.189254760699</v>
      </c>
      <c r="AQ24" s="7">
        <v>46115.116668701201</v>
      </c>
      <c r="AR24" s="1">
        <v>0</v>
      </c>
      <c r="AS24" s="1">
        <v>0</v>
      </c>
      <c r="AT24" s="1">
        <v>0</v>
      </c>
      <c r="AU24" s="7">
        <v>10670.605941772499</v>
      </c>
      <c r="AV24" s="7">
        <v>7505.6847686767596</v>
      </c>
      <c r="AW24" s="7">
        <v>4911.0826416015598</v>
      </c>
      <c r="AX24" s="7">
        <v>79215.036735534697</v>
      </c>
      <c r="AY24" s="7">
        <v>58434.546806335398</v>
      </c>
      <c r="AZ24" s="7">
        <v>37963.818725585901</v>
      </c>
      <c r="BA24" s="7">
        <v>5</v>
      </c>
      <c r="BB24" s="7">
        <v>3</v>
      </c>
      <c r="BC24" s="7">
        <v>1</v>
      </c>
      <c r="BD24" s="7">
        <v>336653.41822052002</v>
      </c>
      <c r="BE24" s="7">
        <v>252407.49446106001</v>
      </c>
      <c r="BF24" s="7">
        <v>172713.188919067</v>
      </c>
      <c r="BG24" s="7">
        <v>1753.0556259155301</v>
      </c>
      <c r="BH24" s="7">
        <v>1322.94420623779</v>
      </c>
      <c r="BI24" s="7">
        <v>911.81320953369095</v>
      </c>
      <c r="BJ24" s="7">
        <v>117178.588813782</v>
      </c>
      <c r="BK24" s="7">
        <v>90519.207855224595</v>
      </c>
      <c r="BL24" s="7">
        <v>63607.668426513701</v>
      </c>
      <c r="BM24" s="7">
        <v>236608.54777526899</v>
      </c>
      <c r="BN24" s="7">
        <v>179123.756408691</v>
      </c>
      <c r="BO24" s="7">
        <v>121131.908401489</v>
      </c>
      <c r="BP24" s="7">
        <v>11954.7284851074</v>
      </c>
      <c r="BQ24" s="7">
        <v>8825.0767974853497</v>
      </c>
      <c r="BR24" s="7">
        <v>5467.3900909423801</v>
      </c>
      <c r="BS24" s="1">
        <v>0</v>
      </c>
      <c r="BT24" s="1">
        <v>0</v>
      </c>
      <c r="BU24" s="1">
        <v>0</v>
      </c>
      <c r="BV24" s="7">
        <v>259615.004516602</v>
      </c>
      <c r="BW24" s="7">
        <v>193405.307029724</v>
      </c>
      <c r="BX24" s="7">
        <v>130372.542427063</v>
      </c>
      <c r="BY24" s="7">
        <v>8501.1284027099591</v>
      </c>
      <c r="BZ24" s="7">
        <v>6485.8192291259802</v>
      </c>
      <c r="CA24" s="7">
        <v>4440.2201232910202</v>
      </c>
      <c r="CB24" s="7">
        <v>1542667.2088089001</v>
      </c>
      <c r="CC24" s="7">
        <v>1152693.8863067599</v>
      </c>
      <c r="CD24" s="7">
        <v>785590.02796173096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7">
        <v>966846.98480987502</v>
      </c>
      <c r="CL24" s="7">
        <v>737971.40079498303</v>
      </c>
      <c r="CM24" s="7">
        <v>512913.52186584502</v>
      </c>
      <c r="CN24" s="7">
        <v>1889.8628540039099</v>
      </c>
      <c r="CO24" s="7">
        <v>1342.6526184081999</v>
      </c>
      <c r="CP24" s="7">
        <v>729.818359375</v>
      </c>
      <c r="CQ24" s="7">
        <v>1344155.58135986</v>
      </c>
      <c r="CR24" s="7">
        <v>1026447.29586792</v>
      </c>
      <c r="CS24" s="7">
        <v>713219.43167114304</v>
      </c>
      <c r="CT24" s="7">
        <v>1224273.5021667499</v>
      </c>
      <c r="CU24" s="7">
        <v>937374.16053771996</v>
      </c>
      <c r="CV24" s="7">
        <v>653050.00950622605</v>
      </c>
      <c r="CW24" s="7">
        <v>501410.62677764898</v>
      </c>
      <c r="CX24" s="7">
        <v>404870.20825958299</v>
      </c>
      <c r="CY24" s="7">
        <v>299446.92463684099</v>
      </c>
      <c r="CZ24" s="7">
        <v>2491282.7715988201</v>
      </c>
      <c r="DA24" s="7">
        <v>1764858.4526138301</v>
      </c>
      <c r="DB24" s="7">
        <v>1135575.37422943</v>
      </c>
      <c r="DC24" s="7">
        <v>107644.144058228</v>
      </c>
      <c r="DD24" s="7">
        <v>66935.831130981402</v>
      </c>
      <c r="DE24" s="7">
        <v>43355.735633850098</v>
      </c>
    </row>
    <row r="25" spans="1:109" x14ac:dyDescent="0.3">
      <c r="A25" s="5" t="s">
        <v>1</v>
      </c>
      <c r="B25" s="8">
        <f>SUM(B5:B24)</f>
        <v>378701.9688186649</v>
      </c>
      <c r="C25" s="8">
        <f t="shared" ref="C25:BN25" si="0">SUM(C5:C24)</f>
        <v>306126.53268814099</v>
      </c>
      <c r="D25" s="8">
        <f t="shared" si="0"/>
        <v>245460.65988922157</v>
      </c>
      <c r="E25" s="8">
        <f t="shared" si="0"/>
        <v>574956.74740195367</v>
      </c>
      <c r="F25" s="8">
        <f t="shared" si="0"/>
        <v>408878.11343264615</v>
      </c>
      <c r="G25" s="8">
        <f t="shared" si="0"/>
        <v>259327.06027364731</v>
      </c>
      <c r="H25" s="8">
        <f t="shared" si="0"/>
        <v>7573510.7790910006</v>
      </c>
      <c r="I25" s="8">
        <f t="shared" si="0"/>
        <v>5616616.4121377505</v>
      </c>
      <c r="J25" s="8">
        <f t="shared" si="0"/>
        <v>3800713.6637070174</v>
      </c>
      <c r="K25" s="8">
        <f t="shared" si="0"/>
        <v>29223.195724487356</v>
      </c>
      <c r="L25" s="8">
        <f t="shared" si="0"/>
        <v>22432.791319847096</v>
      </c>
      <c r="M25" s="8">
        <f t="shared" si="0"/>
        <v>14144.774328231812</v>
      </c>
      <c r="N25" s="8">
        <f t="shared" si="0"/>
        <v>38560.780559063038</v>
      </c>
      <c r="O25" s="8">
        <f t="shared" si="0"/>
        <v>29052.601461410472</v>
      </c>
      <c r="P25" s="8">
        <f t="shared" si="0"/>
        <v>19822.892687797546</v>
      </c>
      <c r="Q25" s="8">
        <f t="shared" si="0"/>
        <v>1556020.6387701028</v>
      </c>
      <c r="R25" s="8">
        <f t="shared" si="0"/>
        <v>1121135.2218191614</v>
      </c>
      <c r="S25" s="8">
        <f t="shared" si="0"/>
        <v>733811.07084822608</v>
      </c>
      <c r="T25" s="8">
        <f t="shared" si="0"/>
        <v>951339.55739998852</v>
      </c>
      <c r="U25" s="8">
        <f t="shared" si="0"/>
        <v>710344.13113546371</v>
      </c>
      <c r="V25" s="8">
        <f t="shared" si="0"/>
        <v>480229.63225030876</v>
      </c>
      <c r="W25" s="8">
        <f t="shared" si="0"/>
        <v>2925078.3847014913</v>
      </c>
      <c r="X25" s="8">
        <f t="shared" si="0"/>
        <v>2051366.8402731433</v>
      </c>
      <c r="Y25" s="8">
        <f t="shared" si="0"/>
        <v>1314310.1111468079</v>
      </c>
      <c r="Z25" s="8">
        <f t="shared" si="0"/>
        <v>7742.7508144378608</v>
      </c>
      <c r="AA25" s="8">
        <f t="shared" si="0"/>
        <v>6022.3606796264703</v>
      </c>
      <c r="AB25" s="8">
        <f t="shared" si="0"/>
        <v>4170.3224430084301</v>
      </c>
      <c r="AC25" s="8">
        <f t="shared" si="0"/>
        <v>32943.281869888327</v>
      </c>
      <c r="AD25" s="8">
        <f t="shared" si="0"/>
        <v>24454.055268287644</v>
      </c>
      <c r="AE25" s="8">
        <f t="shared" si="0"/>
        <v>16578.787084579475</v>
      </c>
      <c r="AF25" s="8">
        <f t="shared" si="0"/>
        <v>3402722.7117166515</v>
      </c>
      <c r="AG25" s="8">
        <f t="shared" si="0"/>
        <v>2102406.4737310405</v>
      </c>
      <c r="AH25" s="8">
        <f t="shared" si="0"/>
        <v>1151148.8379871836</v>
      </c>
      <c r="AI25" s="8">
        <f t="shared" si="0"/>
        <v>40367.520571708665</v>
      </c>
      <c r="AJ25" s="8">
        <f t="shared" si="0"/>
        <v>29499.51209926607</v>
      </c>
      <c r="AK25" s="8">
        <f t="shared" si="0"/>
        <v>20118.038695335337</v>
      </c>
      <c r="AL25" s="8">
        <f t="shared" si="0"/>
        <v>351936.41414546937</v>
      </c>
      <c r="AM25" s="8">
        <f t="shared" si="0"/>
        <v>254811.10259914398</v>
      </c>
      <c r="AN25" s="8">
        <f t="shared" si="0"/>
        <v>167052.09802198404</v>
      </c>
      <c r="AO25" s="8">
        <f t="shared" si="0"/>
        <v>7056003.2259178767</v>
      </c>
      <c r="AP25" s="8">
        <f t="shared" si="0"/>
        <v>5135105.0041476497</v>
      </c>
      <c r="AQ25" s="8">
        <f t="shared" si="0"/>
        <v>3386634.0951790214</v>
      </c>
      <c r="AR25" s="8">
        <f t="shared" si="0"/>
        <v>0</v>
      </c>
      <c r="AS25" s="8">
        <f t="shared" si="0"/>
        <v>0</v>
      </c>
      <c r="AT25" s="8">
        <f t="shared" si="0"/>
        <v>0</v>
      </c>
      <c r="AU25" s="8">
        <f t="shared" si="0"/>
        <v>6365114.4710575379</v>
      </c>
      <c r="AV25" s="8">
        <f t="shared" si="0"/>
        <v>4739615.7272663135</v>
      </c>
      <c r="AW25" s="8">
        <f t="shared" si="0"/>
        <v>3188177.2791169295</v>
      </c>
      <c r="AX25" s="8">
        <f t="shared" si="0"/>
        <v>309439.79560208326</v>
      </c>
      <c r="AY25" s="8">
        <f t="shared" si="0"/>
        <v>205908.83510470387</v>
      </c>
      <c r="AZ25" s="8">
        <f t="shared" si="0"/>
        <v>124934.69018435484</v>
      </c>
      <c r="BA25" s="8">
        <f t="shared" si="0"/>
        <v>78</v>
      </c>
      <c r="BB25" s="8">
        <f t="shared" si="0"/>
        <v>33</v>
      </c>
      <c r="BC25" s="8">
        <f t="shared" si="0"/>
        <v>10</v>
      </c>
      <c r="BD25" s="8">
        <f t="shared" si="0"/>
        <v>1026054.0046315187</v>
      </c>
      <c r="BE25" s="8">
        <f t="shared" si="0"/>
        <v>756190.12334585201</v>
      </c>
      <c r="BF25" s="8">
        <f t="shared" si="0"/>
        <v>512390.91237211204</v>
      </c>
      <c r="BG25" s="8">
        <f t="shared" si="0"/>
        <v>68038.578082323031</v>
      </c>
      <c r="BH25" s="8">
        <f t="shared" si="0"/>
        <v>53034.816407918886</v>
      </c>
      <c r="BI25" s="8">
        <f t="shared" si="0"/>
        <v>39645.781905472337</v>
      </c>
      <c r="BJ25" s="8">
        <f t="shared" si="0"/>
        <v>965898.568114758</v>
      </c>
      <c r="BK25" s="8">
        <f t="shared" si="0"/>
        <v>711794.39022958197</v>
      </c>
      <c r="BL25" s="8">
        <f t="shared" si="0"/>
        <v>472471.77565038286</v>
      </c>
      <c r="BM25" s="8">
        <f t="shared" si="0"/>
        <v>993739.84264373814</v>
      </c>
      <c r="BN25" s="8">
        <f t="shared" si="0"/>
        <v>743422.88465881324</v>
      </c>
      <c r="BO25" s="8">
        <f t="shared" ref="BO25:DE25" si="1">SUM(BO5:BO24)</f>
        <v>501809.47076797509</v>
      </c>
      <c r="BP25" s="8">
        <f t="shared" si="1"/>
        <v>202859.41502618784</v>
      </c>
      <c r="BQ25" s="8">
        <f t="shared" si="1"/>
        <v>137401.22791528693</v>
      </c>
      <c r="BR25" s="8">
        <f t="shared" si="1"/>
        <v>81365.946802616061</v>
      </c>
      <c r="BS25" s="8">
        <f t="shared" si="1"/>
        <v>160377.95983028406</v>
      </c>
      <c r="BT25" s="8">
        <f t="shared" si="1"/>
        <v>122402.86632919309</v>
      </c>
      <c r="BU25" s="8">
        <f t="shared" si="1"/>
        <v>84176.940068244905</v>
      </c>
      <c r="BV25" s="8">
        <f t="shared" si="1"/>
        <v>522650.32248497033</v>
      </c>
      <c r="BW25" s="8">
        <f t="shared" si="1"/>
        <v>389509.70000696188</v>
      </c>
      <c r="BX25" s="8">
        <f t="shared" si="1"/>
        <v>265152.33925628662</v>
      </c>
      <c r="BY25" s="8">
        <f t="shared" si="1"/>
        <v>685780.00631666183</v>
      </c>
      <c r="BZ25" s="8">
        <f t="shared" si="1"/>
        <v>466737.06853246648</v>
      </c>
      <c r="CA25" s="8">
        <f t="shared" si="1"/>
        <v>286728.96122646297</v>
      </c>
      <c r="CB25" s="8">
        <f t="shared" si="1"/>
        <v>9970045.7045972366</v>
      </c>
      <c r="CC25" s="8">
        <f t="shared" si="1"/>
        <v>7363063.3980928035</v>
      </c>
      <c r="CD25" s="8">
        <f t="shared" si="1"/>
        <v>5027774.5739107728</v>
      </c>
      <c r="CE25" s="8">
        <f t="shared" si="1"/>
        <v>158.25958251953099</v>
      </c>
      <c r="CF25" s="8">
        <f t="shared" si="1"/>
        <v>125.344596862793</v>
      </c>
      <c r="CG25" s="8">
        <f t="shared" si="1"/>
        <v>90.130897521972699</v>
      </c>
      <c r="CH25" s="8">
        <f t="shared" si="1"/>
        <v>5100.640283584592</v>
      </c>
      <c r="CI25" s="8">
        <f t="shared" si="1"/>
        <v>3873.9672710895502</v>
      </c>
      <c r="CJ25" s="8">
        <f t="shared" si="1"/>
        <v>2635.283692598347</v>
      </c>
      <c r="CK25" s="8">
        <f t="shared" si="1"/>
        <v>2666777.1280712476</v>
      </c>
      <c r="CL25" s="8">
        <f t="shared" si="1"/>
        <v>1918574.3766677384</v>
      </c>
      <c r="CM25" s="8">
        <f t="shared" si="1"/>
        <v>1259724.2061282999</v>
      </c>
      <c r="CN25" s="8">
        <f t="shared" si="1"/>
        <v>298861.07732683414</v>
      </c>
      <c r="CO25" s="8">
        <f t="shared" si="1"/>
        <v>216834.80480581531</v>
      </c>
      <c r="CP25" s="8">
        <f t="shared" si="1"/>
        <v>141241.74326658258</v>
      </c>
      <c r="CQ25" s="8">
        <f t="shared" si="1"/>
        <v>8009264.4899392668</v>
      </c>
      <c r="CR25" s="8">
        <f t="shared" si="1"/>
        <v>5965617.0224474063</v>
      </c>
      <c r="CS25" s="8">
        <f t="shared" si="1"/>
        <v>4072988.0926046968</v>
      </c>
      <c r="CT25" s="8">
        <f t="shared" si="1"/>
        <v>4354369.5216411967</v>
      </c>
      <c r="CU25" s="8">
        <f t="shared" si="1"/>
        <v>3247442.0479497313</v>
      </c>
      <c r="CV25" s="8">
        <f t="shared" si="1"/>
        <v>2229185.6709673405</v>
      </c>
      <c r="CW25" s="8">
        <f t="shared" si="1"/>
        <v>2480970.1303078546</v>
      </c>
      <c r="CX25" s="8">
        <f t="shared" si="1"/>
        <v>1819414.529503346</v>
      </c>
      <c r="CY25" s="8">
        <f t="shared" si="1"/>
        <v>1221032.9846185457</v>
      </c>
      <c r="CZ25" s="8">
        <f t="shared" si="1"/>
        <v>22034655.509816758</v>
      </c>
      <c r="DA25" s="8">
        <f t="shared" si="1"/>
        <v>15703947.549271414</v>
      </c>
      <c r="DB25" s="8">
        <f t="shared" si="1"/>
        <v>10189958.060430352</v>
      </c>
      <c r="DC25" s="8">
        <f t="shared" si="1"/>
        <v>316211.19120693288</v>
      </c>
      <c r="DD25" s="8">
        <f t="shared" si="1"/>
        <v>235554.53846216219</v>
      </c>
      <c r="DE25" s="8">
        <f t="shared" si="1"/>
        <v>168068.26526975626</v>
      </c>
    </row>
    <row r="27" spans="1:109" s="6" customFormat="1" x14ac:dyDescent="0.3">
      <c r="A27" s="6" t="s">
        <v>66</v>
      </c>
      <c r="F27" s="6" t="s">
        <v>2</v>
      </c>
    </row>
    <row r="28" spans="1:109" s="2" customFormat="1" ht="29.25" customHeight="1" x14ac:dyDescent="0.3">
      <c r="B28" s="24" t="s">
        <v>64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6"/>
      <c r="AL28" s="21" t="s">
        <v>3</v>
      </c>
      <c r="AM28" s="22"/>
      <c r="AN28" s="23"/>
      <c r="AO28" s="21" t="s">
        <v>4</v>
      </c>
      <c r="AP28" s="22"/>
      <c r="AQ28" s="23"/>
      <c r="AR28" s="21" t="s">
        <v>5</v>
      </c>
      <c r="AS28" s="22"/>
      <c r="AT28" s="23"/>
      <c r="AU28" s="21" t="s">
        <v>6</v>
      </c>
      <c r="AV28" s="22"/>
      <c r="AW28" s="23"/>
      <c r="AX28" s="21" t="s">
        <v>7</v>
      </c>
      <c r="AY28" s="22"/>
      <c r="AZ28" s="23"/>
      <c r="BA28" s="21" t="s">
        <v>8</v>
      </c>
      <c r="BB28" s="22"/>
      <c r="BC28" s="23"/>
      <c r="BD28" s="21" t="s">
        <v>70</v>
      </c>
      <c r="BE28" s="22"/>
      <c r="BF28" s="23"/>
      <c r="BG28" s="21" t="s">
        <v>9</v>
      </c>
      <c r="BH28" s="22"/>
      <c r="BI28" s="23"/>
      <c r="BJ28" s="21" t="s">
        <v>10</v>
      </c>
      <c r="BK28" s="22"/>
      <c r="BL28" s="23"/>
      <c r="BM28" s="21" t="s">
        <v>11</v>
      </c>
      <c r="BN28" s="22"/>
      <c r="BO28" s="23"/>
      <c r="BP28" s="21" t="s">
        <v>12</v>
      </c>
      <c r="BQ28" s="22"/>
      <c r="BR28" s="23"/>
      <c r="BS28" s="21" t="s">
        <v>13</v>
      </c>
      <c r="BT28" s="22"/>
      <c r="BU28" s="23"/>
      <c r="BV28" s="21" t="s">
        <v>14</v>
      </c>
      <c r="BW28" s="22"/>
      <c r="BX28" s="23"/>
      <c r="BY28" s="21" t="s">
        <v>15</v>
      </c>
      <c r="BZ28" s="22"/>
      <c r="CA28" s="23"/>
      <c r="CB28" s="21" t="s">
        <v>16</v>
      </c>
      <c r="CC28" s="22"/>
      <c r="CD28" s="23"/>
      <c r="CE28" s="21" t="s">
        <v>17</v>
      </c>
      <c r="CF28" s="22"/>
      <c r="CG28" s="23"/>
      <c r="CH28" s="21" t="s">
        <v>18</v>
      </c>
      <c r="CI28" s="22"/>
      <c r="CJ28" s="23"/>
      <c r="CK28" s="21" t="s">
        <v>19</v>
      </c>
      <c r="CL28" s="22"/>
      <c r="CM28" s="23"/>
      <c r="CN28" s="21" t="s">
        <v>20</v>
      </c>
      <c r="CO28" s="22"/>
      <c r="CP28" s="23"/>
      <c r="CQ28" s="21" t="s">
        <v>21</v>
      </c>
      <c r="CR28" s="22"/>
      <c r="CS28" s="23"/>
      <c r="CT28" s="21" t="s">
        <v>22</v>
      </c>
      <c r="CU28" s="22"/>
      <c r="CV28" s="23"/>
      <c r="CW28" s="21" t="s">
        <v>23</v>
      </c>
      <c r="CX28" s="22"/>
      <c r="CY28" s="23"/>
      <c r="CZ28" s="21" t="s">
        <v>24</v>
      </c>
      <c r="DA28" s="22"/>
      <c r="DB28" s="23"/>
      <c r="DC28" s="21" t="s">
        <v>25</v>
      </c>
      <c r="DD28" s="22"/>
      <c r="DE28" s="23"/>
    </row>
    <row r="29" spans="1:109" s="2" customFormat="1" ht="15" customHeight="1" x14ac:dyDescent="0.3">
      <c r="A29" s="27" t="s">
        <v>0</v>
      </c>
      <c r="B29" s="21" t="s">
        <v>26</v>
      </c>
      <c r="C29" s="22"/>
      <c r="D29" s="23"/>
      <c r="E29" s="21" t="s">
        <v>27</v>
      </c>
      <c r="F29" s="22"/>
      <c r="G29" s="23"/>
      <c r="H29" s="21" t="s">
        <v>28</v>
      </c>
      <c r="I29" s="22"/>
      <c r="J29" s="23"/>
      <c r="K29" s="21" t="s">
        <v>29</v>
      </c>
      <c r="L29" s="22"/>
      <c r="M29" s="23"/>
      <c r="N29" s="21" t="s">
        <v>30</v>
      </c>
      <c r="O29" s="22"/>
      <c r="P29" s="23"/>
      <c r="Q29" s="21" t="s">
        <v>31</v>
      </c>
      <c r="R29" s="22"/>
      <c r="S29" s="23"/>
      <c r="T29" s="21" t="s">
        <v>32</v>
      </c>
      <c r="U29" s="22"/>
      <c r="V29" s="23"/>
      <c r="W29" s="21" t="s">
        <v>33</v>
      </c>
      <c r="X29" s="22"/>
      <c r="Y29" s="23"/>
      <c r="Z29" s="21" t="s">
        <v>34</v>
      </c>
      <c r="AA29" s="22"/>
      <c r="AB29" s="23"/>
      <c r="AC29" s="21" t="s">
        <v>35</v>
      </c>
      <c r="AD29" s="22"/>
      <c r="AE29" s="23"/>
      <c r="AF29" s="21" t="s">
        <v>36</v>
      </c>
      <c r="AG29" s="22"/>
      <c r="AH29" s="23"/>
      <c r="AI29" s="21" t="s">
        <v>37</v>
      </c>
      <c r="AJ29" s="22"/>
      <c r="AK29" s="23"/>
      <c r="AL29" s="21" t="s">
        <v>63</v>
      </c>
      <c r="AM29" s="22"/>
      <c r="AN29" s="23"/>
      <c r="AO29" s="21" t="s">
        <v>63</v>
      </c>
      <c r="AP29" s="22"/>
      <c r="AQ29" s="23"/>
      <c r="AR29" s="21" t="s">
        <v>63</v>
      </c>
      <c r="AS29" s="22"/>
      <c r="AT29" s="23"/>
      <c r="AU29" s="21" t="s">
        <v>63</v>
      </c>
      <c r="AV29" s="22"/>
      <c r="AW29" s="23"/>
      <c r="AX29" s="21" t="s">
        <v>63</v>
      </c>
      <c r="AY29" s="22"/>
      <c r="AZ29" s="23"/>
      <c r="BA29" s="21" t="s">
        <v>38</v>
      </c>
      <c r="BB29" s="22"/>
      <c r="BC29" s="23"/>
      <c r="BD29" s="21" t="s">
        <v>63</v>
      </c>
      <c r="BE29" s="22"/>
      <c r="BF29" s="23"/>
      <c r="BG29" s="21" t="s">
        <v>63</v>
      </c>
      <c r="BH29" s="22"/>
      <c r="BI29" s="23"/>
      <c r="BJ29" s="21" t="s">
        <v>63</v>
      </c>
      <c r="BK29" s="22"/>
      <c r="BL29" s="23"/>
      <c r="BM29" s="21" t="s">
        <v>63</v>
      </c>
      <c r="BN29" s="22"/>
      <c r="BO29" s="23"/>
      <c r="BP29" s="21" t="s">
        <v>63</v>
      </c>
      <c r="BQ29" s="22"/>
      <c r="BR29" s="23"/>
      <c r="BS29" s="21" t="s">
        <v>63</v>
      </c>
      <c r="BT29" s="22"/>
      <c r="BU29" s="23"/>
      <c r="BV29" s="21" t="s">
        <v>63</v>
      </c>
      <c r="BW29" s="22"/>
      <c r="BX29" s="23"/>
      <c r="BY29" s="21" t="s">
        <v>63</v>
      </c>
      <c r="BZ29" s="22"/>
      <c r="CA29" s="23"/>
      <c r="CB29" s="21" t="s">
        <v>63</v>
      </c>
      <c r="CC29" s="22"/>
      <c r="CD29" s="23"/>
      <c r="CE29" s="21" t="s">
        <v>63</v>
      </c>
      <c r="CF29" s="22"/>
      <c r="CG29" s="23"/>
      <c r="CH29" s="21" t="s">
        <v>63</v>
      </c>
      <c r="CI29" s="22"/>
      <c r="CJ29" s="23"/>
      <c r="CK29" s="21" t="s">
        <v>63</v>
      </c>
      <c r="CL29" s="22"/>
      <c r="CM29" s="23"/>
      <c r="CN29" s="21" t="s">
        <v>63</v>
      </c>
      <c r="CO29" s="22"/>
      <c r="CP29" s="23"/>
      <c r="CQ29" s="21" t="s">
        <v>63</v>
      </c>
      <c r="CR29" s="22"/>
      <c r="CS29" s="23"/>
      <c r="CT29" s="21" t="s">
        <v>63</v>
      </c>
      <c r="CU29" s="22"/>
      <c r="CV29" s="23"/>
      <c r="CW29" s="21" t="s">
        <v>63</v>
      </c>
      <c r="CX29" s="22"/>
      <c r="CY29" s="23"/>
      <c r="CZ29" s="21" t="s">
        <v>63</v>
      </c>
      <c r="DA29" s="22"/>
      <c r="DB29" s="23"/>
      <c r="DC29" s="21" t="s">
        <v>63</v>
      </c>
      <c r="DD29" s="22"/>
      <c r="DE29" s="23"/>
    </row>
    <row r="30" spans="1:109" s="2" customFormat="1" ht="30" customHeight="1" x14ac:dyDescent="0.3">
      <c r="A30" s="28"/>
      <c r="B30" s="3" t="s">
        <v>60</v>
      </c>
      <c r="C30" s="3" t="s">
        <v>58</v>
      </c>
      <c r="D30" s="3" t="s">
        <v>59</v>
      </c>
      <c r="E30" s="3" t="s">
        <v>60</v>
      </c>
      <c r="F30" s="3" t="s">
        <v>58</v>
      </c>
      <c r="G30" s="3" t="s">
        <v>59</v>
      </c>
      <c r="H30" s="3" t="s">
        <v>60</v>
      </c>
      <c r="I30" s="3" t="s">
        <v>58</v>
      </c>
      <c r="J30" s="3" t="s">
        <v>59</v>
      </c>
      <c r="K30" s="3" t="s">
        <v>60</v>
      </c>
      <c r="L30" s="3" t="s">
        <v>58</v>
      </c>
      <c r="M30" s="3" t="s">
        <v>59</v>
      </c>
      <c r="N30" s="3" t="s">
        <v>60</v>
      </c>
      <c r="O30" s="3" t="s">
        <v>58</v>
      </c>
      <c r="P30" s="3" t="s">
        <v>59</v>
      </c>
      <c r="Q30" s="3" t="s">
        <v>60</v>
      </c>
      <c r="R30" s="3" t="s">
        <v>58</v>
      </c>
      <c r="S30" s="3" t="s">
        <v>59</v>
      </c>
      <c r="T30" s="3" t="s">
        <v>60</v>
      </c>
      <c r="U30" s="3" t="s">
        <v>58</v>
      </c>
      <c r="V30" s="3" t="s">
        <v>59</v>
      </c>
      <c r="W30" s="3" t="s">
        <v>60</v>
      </c>
      <c r="X30" s="3" t="s">
        <v>58</v>
      </c>
      <c r="Y30" s="3" t="s">
        <v>59</v>
      </c>
      <c r="Z30" s="3" t="s">
        <v>60</v>
      </c>
      <c r="AA30" s="3" t="s">
        <v>58</v>
      </c>
      <c r="AB30" s="3" t="s">
        <v>59</v>
      </c>
      <c r="AC30" s="3" t="s">
        <v>60</v>
      </c>
      <c r="AD30" s="3" t="s">
        <v>58</v>
      </c>
      <c r="AE30" s="3" t="s">
        <v>59</v>
      </c>
      <c r="AF30" s="3" t="s">
        <v>60</v>
      </c>
      <c r="AG30" s="3" t="s">
        <v>58</v>
      </c>
      <c r="AH30" s="3" t="s">
        <v>59</v>
      </c>
      <c r="AI30" s="3" t="s">
        <v>60</v>
      </c>
      <c r="AJ30" s="3" t="s">
        <v>58</v>
      </c>
      <c r="AK30" s="3" t="s">
        <v>59</v>
      </c>
      <c r="AL30" s="3" t="s">
        <v>60</v>
      </c>
      <c r="AM30" s="3" t="s">
        <v>58</v>
      </c>
      <c r="AN30" s="3" t="s">
        <v>59</v>
      </c>
      <c r="AO30" s="3" t="s">
        <v>60</v>
      </c>
      <c r="AP30" s="3" t="s">
        <v>58</v>
      </c>
      <c r="AQ30" s="3" t="s">
        <v>59</v>
      </c>
      <c r="AR30" s="3" t="s">
        <v>60</v>
      </c>
      <c r="AS30" s="3" t="s">
        <v>58</v>
      </c>
      <c r="AT30" s="3" t="s">
        <v>59</v>
      </c>
      <c r="AU30" s="3" t="s">
        <v>60</v>
      </c>
      <c r="AV30" s="3" t="s">
        <v>58</v>
      </c>
      <c r="AW30" s="3" t="s">
        <v>59</v>
      </c>
      <c r="AX30" s="3" t="s">
        <v>60</v>
      </c>
      <c r="AY30" s="3" t="s">
        <v>58</v>
      </c>
      <c r="AZ30" s="3" t="s">
        <v>59</v>
      </c>
      <c r="BA30" s="3" t="s">
        <v>60</v>
      </c>
      <c r="BB30" s="3" t="s">
        <v>58</v>
      </c>
      <c r="BC30" s="3" t="s">
        <v>59</v>
      </c>
      <c r="BD30" s="3" t="s">
        <v>60</v>
      </c>
      <c r="BE30" s="3" t="s">
        <v>58</v>
      </c>
      <c r="BF30" s="3" t="s">
        <v>59</v>
      </c>
      <c r="BG30" s="3" t="s">
        <v>60</v>
      </c>
      <c r="BH30" s="3" t="s">
        <v>58</v>
      </c>
      <c r="BI30" s="3" t="s">
        <v>59</v>
      </c>
      <c r="BJ30" s="3" t="s">
        <v>60</v>
      </c>
      <c r="BK30" s="3" t="s">
        <v>58</v>
      </c>
      <c r="BL30" s="3" t="s">
        <v>59</v>
      </c>
      <c r="BM30" s="3" t="s">
        <v>60</v>
      </c>
      <c r="BN30" s="3" t="s">
        <v>58</v>
      </c>
      <c r="BO30" s="3" t="s">
        <v>59</v>
      </c>
      <c r="BP30" s="3" t="s">
        <v>60</v>
      </c>
      <c r="BQ30" s="3" t="s">
        <v>58</v>
      </c>
      <c r="BR30" s="3" t="s">
        <v>59</v>
      </c>
      <c r="BS30" s="3" t="s">
        <v>60</v>
      </c>
      <c r="BT30" s="3" t="s">
        <v>58</v>
      </c>
      <c r="BU30" s="3" t="s">
        <v>59</v>
      </c>
      <c r="BV30" s="3" t="s">
        <v>60</v>
      </c>
      <c r="BW30" s="3" t="s">
        <v>58</v>
      </c>
      <c r="BX30" s="3" t="s">
        <v>59</v>
      </c>
      <c r="BY30" s="3" t="s">
        <v>60</v>
      </c>
      <c r="BZ30" s="3" t="s">
        <v>58</v>
      </c>
      <c r="CA30" s="3" t="s">
        <v>59</v>
      </c>
      <c r="CB30" s="3" t="s">
        <v>60</v>
      </c>
      <c r="CC30" s="3" t="s">
        <v>58</v>
      </c>
      <c r="CD30" s="3" t="s">
        <v>59</v>
      </c>
      <c r="CE30" s="3" t="s">
        <v>60</v>
      </c>
      <c r="CF30" s="3" t="s">
        <v>58</v>
      </c>
      <c r="CG30" s="3" t="s">
        <v>59</v>
      </c>
      <c r="CH30" s="3" t="s">
        <v>60</v>
      </c>
      <c r="CI30" s="3" t="s">
        <v>58</v>
      </c>
      <c r="CJ30" s="3" t="s">
        <v>59</v>
      </c>
      <c r="CK30" s="3" t="s">
        <v>60</v>
      </c>
      <c r="CL30" s="3" t="s">
        <v>58</v>
      </c>
      <c r="CM30" s="3" t="s">
        <v>59</v>
      </c>
      <c r="CN30" s="3" t="s">
        <v>60</v>
      </c>
      <c r="CO30" s="3" t="s">
        <v>58</v>
      </c>
      <c r="CP30" s="3" t="s">
        <v>59</v>
      </c>
      <c r="CQ30" s="3" t="s">
        <v>60</v>
      </c>
      <c r="CR30" s="3" t="s">
        <v>58</v>
      </c>
      <c r="CS30" s="3" t="s">
        <v>59</v>
      </c>
      <c r="CT30" s="3" t="s">
        <v>60</v>
      </c>
      <c r="CU30" s="3" t="s">
        <v>58</v>
      </c>
      <c r="CV30" s="3" t="s">
        <v>59</v>
      </c>
      <c r="CW30" s="3" t="s">
        <v>60</v>
      </c>
      <c r="CX30" s="3" t="s">
        <v>58</v>
      </c>
      <c r="CY30" s="3" t="s">
        <v>59</v>
      </c>
      <c r="CZ30" s="3" t="s">
        <v>60</v>
      </c>
      <c r="DA30" s="3" t="s">
        <v>58</v>
      </c>
      <c r="DB30" s="3" t="s">
        <v>59</v>
      </c>
      <c r="DC30" s="3" t="s">
        <v>60</v>
      </c>
      <c r="DD30" s="3" t="s">
        <v>58</v>
      </c>
      <c r="DE30" s="3" t="s">
        <v>59</v>
      </c>
    </row>
    <row r="31" spans="1:109" x14ac:dyDescent="0.3">
      <c r="A31" s="4">
        <v>1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7">
        <v>1034542.25901794</v>
      </c>
      <c r="I31" s="7">
        <v>763454.59123230004</v>
      </c>
      <c r="J31" s="7">
        <v>500362.99041748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7">
        <v>75976.243637085005</v>
      </c>
      <c r="R31" s="7">
        <v>56809.876861572302</v>
      </c>
      <c r="S31" s="7">
        <v>37644.442062377901</v>
      </c>
      <c r="T31" s="1">
        <v>0</v>
      </c>
      <c r="U31" s="1">
        <v>0</v>
      </c>
      <c r="V31" s="1">
        <v>0</v>
      </c>
      <c r="W31" s="7">
        <v>857799.58613586402</v>
      </c>
      <c r="X31" s="7">
        <v>634965.87098693801</v>
      </c>
      <c r="Y31" s="7">
        <v>418725.60369873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7">
        <v>320806.62147522002</v>
      </c>
      <c r="AG31" s="7">
        <v>235321.71356201201</v>
      </c>
      <c r="AH31" s="7">
        <v>154558.43861389201</v>
      </c>
      <c r="AI31" s="1">
        <v>0</v>
      </c>
      <c r="AJ31" s="1">
        <v>0</v>
      </c>
      <c r="AK31" s="1">
        <v>0</v>
      </c>
      <c r="AL31" s="7">
        <v>504.94686889648398</v>
      </c>
      <c r="AM31" s="7">
        <v>382.11497497558599</v>
      </c>
      <c r="AN31" s="7">
        <v>259.59788513183599</v>
      </c>
      <c r="AO31" s="7">
        <v>1330565.0844116199</v>
      </c>
      <c r="AP31" s="7">
        <v>988170.46316528297</v>
      </c>
      <c r="AQ31" s="7">
        <v>652507.25981140102</v>
      </c>
      <c r="AR31" s="1">
        <v>0</v>
      </c>
      <c r="AS31" s="1">
        <v>0</v>
      </c>
      <c r="AT31" s="1">
        <v>0</v>
      </c>
      <c r="AU31" s="7">
        <v>1738434.30815125</v>
      </c>
      <c r="AV31" s="7">
        <v>1304891.4257354699</v>
      </c>
      <c r="AW31" s="7">
        <v>872634.89524841297</v>
      </c>
      <c r="AX31" s="7">
        <v>33253.813110351599</v>
      </c>
      <c r="AY31" s="7">
        <v>27950.564361572298</v>
      </c>
      <c r="AZ31" s="7">
        <v>21248.5585632324</v>
      </c>
      <c r="BA31" s="7">
        <v>12</v>
      </c>
      <c r="BB31" s="7">
        <v>8</v>
      </c>
      <c r="BC31" s="7">
        <v>4</v>
      </c>
      <c r="BD31" s="7">
        <v>169217.718948364</v>
      </c>
      <c r="BE31" s="7">
        <v>130315.560928345</v>
      </c>
      <c r="BF31" s="7">
        <v>90139.846557617202</v>
      </c>
      <c r="BG31" s="7">
        <v>5724.40333557129</v>
      </c>
      <c r="BH31" s="7">
        <v>5095.8045806884802</v>
      </c>
      <c r="BI31" s="7">
        <v>4113.1051940917996</v>
      </c>
      <c r="BJ31" s="7">
        <v>130211.547424316</v>
      </c>
      <c r="BK31" s="7">
        <v>98171.101196289106</v>
      </c>
      <c r="BL31" s="7">
        <v>65633.2063140869</v>
      </c>
      <c r="BM31" s="1">
        <v>0</v>
      </c>
      <c r="BN31" s="1">
        <v>0</v>
      </c>
      <c r="BO31" s="1">
        <v>0</v>
      </c>
      <c r="BP31" s="7">
        <v>505.92227172851602</v>
      </c>
      <c r="BQ31" s="7">
        <v>382.93290710449202</v>
      </c>
      <c r="BR31" s="7">
        <v>260.16383361816401</v>
      </c>
      <c r="BS31" s="1">
        <v>0</v>
      </c>
      <c r="BT31" s="1">
        <v>0</v>
      </c>
      <c r="BU31" s="1">
        <v>0</v>
      </c>
      <c r="BV31" s="7">
        <v>23612.647766113299</v>
      </c>
      <c r="BW31" s="7">
        <v>20798.028137206999</v>
      </c>
      <c r="BX31" s="7">
        <v>16519.5253448486</v>
      </c>
      <c r="BY31" s="1">
        <v>0</v>
      </c>
      <c r="BZ31" s="1">
        <v>0</v>
      </c>
      <c r="CA31" s="1">
        <v>0</v>
      </c>
      <c r="CB31" s="7">
        <v>1319240.4866790799</v>
      </c>
      <c r="CC31" s="7">
        <v>1000691.71867371</v>
      </c>
      <c r="CD31" s="7">
        <v>676174.91734314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7">
        <v>263193.63674926799</v>
      </c>
      <c r="CL31" s="7">
        <v>204365.95599365199</v>
      </c>
      <c r="CM31" s="7">
        <v>142779.687698364</v>
      </c>
      <c r="CN31" s="7">
        <v>40605.452072143598</v>
      </c>
      <c r="CO31" s="7">
        <v>30476.253768920898</v>
      </c>
      <c r="CP31" s="7">
        <v>20137.755645752</v>
      </c>
      <c r="CQ31" s="7">
        <v>748861.22439575195</v>
      </c>
      <c r="CR31" s="7">
        <v>596808.88652038598</v>
      </c>
      <c r="CS31" s="7">
        <v>431184.44407653803</v>
      </c>
      <c r="CT31" s="7">
        <v>501933.317993164</v>
      </c>
      <c r="CU31" s="7">
        <v>386588.325286865</v>
      </c>
      <c r="CV31" s="7">
        <v>265439.74203491199</v>
      </c>
      <c r="CW31" s="7">
        <v>263193.63659667998</v>
      </c>
      <c r="CX31" s="7">
        <v>204365.95605468799</v>
      </c>
      <c r="CY31" s="7">
        <v>142779.68754577599</v>
      </c>
      <c r="CZ31" s="7">
        <v>2596694.7711181599</v>
      </c>
      <c r="DA31" s="7">
        <v>1929568.4879455599</v>
      </c>
      <c r="DB31" s="7">
        <v>1276649.6463928199</v>
      </c>
      <c r="DC31" s="1">
        <v>0</v>
      </c>
      <c r="DD31" s="1">
        <v>0</v>
      </c>
      <c r="DE31" s="1">
        <v>0</v>
      </c>
    </row>
    <row r="32" spans="1:109" x14ac:dyDescent="0.3">
      <c r="A32" s="4">
        <v>2</v>
      </c>
      <c r="B32" s="1">
        <v>0</v>
      </c>
      <c r="C32" s="1">
        <v>0</v>
      </c>
      <c r="D32" s="1">
        <v>0</v>
      </c>
      <c r="E32" s="7">
        <v>125158.744796753</v>
      </c>
      <c r="F32" s="7">
        <v>96906.724288940401</v>
      </c>
      <c r="G32" s="7">
        <v>68385.928024292007</v>
      </c>
      <c r="H32" s="7">
        <v>2886588.1605682401</v>
      </c>
      <c r="I32" s="7">
        <v>2173485.9954376202</v>
      </c>
      <c r="J32" s="7">
        <v>1547755.5816345201</v>
      </c>
      <c r="K32" s="7">
        <v>37800.203826904297</v>
      </c>
      <c r="L32" s="7">
        <v>30706.361633300799</v>
      </c>
      <c r="M32" s="7">
        <v>22758.949798583999</v>
      </c>
      <c r="N32" s="7">
        <v>11851.4694824219</v>
      </c>
      <c r="O32" s="7">
        <v>8552.7083892822302</v>
      </c>
      <c r="P32" s="7">
        <v>5696.5054779052698</v>
      </c>
      <c r="Q32" s="7">
        <v>409461.60154724098</v>
      </c>
      <c r="R32" s="7">
        <v>318502.64746093802</v>
      </c>
      <c r="S32" s="7">
        <v>225684.61837768601</v>
      </c>
      <c r="T32" s="1">
        <v>0</v>
      </c>
      <c r="U32" s="1">
        <v>0</v>
      </c>
      <c r="V32" s="1">
        <v>0</v>
      </c>
      <c r="W32" s="7">
        <v>339421.090362549</v>
      </c>
      <c r="X32" s="7">
        <v>186697.58496093799</v>
      </c>
      <c r="Y32" s="7">
        <v>194045.83917236299</v>
      </c>
      <c r="Z32" s="1">
        <v>0</v>
      </c>
      <c r="AA32" s="1">
        <v>0</v>
      </c>
      <c r="AB32" s="1">
        <v>0</v>
      </c>
      <c r="AC32" s="7">
        <v>1304.8372039794899</v>
      </c>
      <c r="AD32" s="7">
        <v>1137.6362762451199</v>
      </c>
      <c r="AE32" s="7">
        <v>876.72909545898403</v>
      </c>
      <c r="AF32" s="7">
        <v>1503281.22944641</v>
      </c>
      <c r="AG32" s="7">
        <v>1111494.2964477499</v>
      </c>
      <c r="AH32" s="7">
        <v>742043.44836425805</v>
      </c>
      <c r="AI32" s="1">
        <v>0</v>
      </c>
      <c r="AJ32" s="1">
        <v>0</v>
      </c>
      <c r="AK32" s="1">
        <v>0</v>
      </c>
      <c r="AL32" s="7">
        <v>21743.520050048799</v>
      </c>
      <c r="AM32" s="7">
        <v>15702.6308288574</v>
      </c>
      <c r="AN32" s="7">
        <v>10504.491516113299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7">
        <v>2726794.6468505901</v>
      </c>
      <c r="AV32" s="7">
        <v>2120327.19781494</v>
      </c>
      <c r="AW32" s="7">
        <v>1492674.7241668699</v>
      </c>
      <c r="AX32" s="7">
        <v>243364.18635559099</v>
      </c>
      <c r="AY32" s="7">
        <v>175473.70645141599</v>
      </c>
      <c r="AZ32" s="7">
        <v>132276.715377808</v>
      </c>
      <c r="BA32" s="7">
        <v>165</v>
      </c>
      <c r="BB32" s="7">
        <v>118</v>
      </c>
      <c r="BC32" s="7">
        <v>65</v>
      </c>
      <c r="BD32" s="7">
        <v>260802.35824584999</v>
      </c>
      <c r="BE32" s="7">
        <v>197715.615325928</v>
      </c>
      <c r="BF32" s="7">
        <v>135372.84095764201</v>
      </c>
      <c r="BG32" s="7">
        <v>3.7935485839843799</v>
      </c>
      <c r="BH32" s="7">
        <v>3.7935485839843799</v>
      </c>
      <c r="BI32" s="7">
        <v>3.7935485839843799</v>
      </c>
      <c r="BJ32" s="7">
        <v>48440.126388549797</v>
      </c>
      <c r="BK32" s="7">
        <v>42542.0939788818</v>
      </c>
      <c r="BL32" s="7">
        <v>35134.982574462898</v>
      </c>
      <c r="BM32" s="7">
        <v>1009143.45114136</v>
      </c>
      <c r="BN32" s="7">
        <v>771102.60139465297</v>
      </c>
      <c r="BO32" s="7">
        <v>533040.50274658203</v>
      </c>
      <c r="BP32" s="7">
        <v>12318.875564575201</v>
      </c>
      <c r="BQ32" s="7">
        <v>8051.4752197265598</v>
      </c>
      <c r="BR32" s="7">
        <v>5037.5523681640598</v>
      </c>
      <c r="BS32" s="7">
        <v>166078.408279419</v>
      </c>
      <c r="BT32" s="7">
        <v>143165.718994141</v>
      </c>
      <c r="BU32" s="7">
        <v>101760.882888794</v>
      </c>
      <c r="BV32" s="7">
        <v>311707.13717651402</v>
      </c>
      <c r="BW32" s="7">
        <v>271835.35972595197</v>
      </c>
      <c r="BX32" s="7">
        <v>202658.71842956499</v>
      </c>
      <c r="BY32" s="7">
        <v>311708.13981628401</v>
      </c>
      <c r="BZ32" s="7">
        <v>271836.11573791498</v>
      </c>
      <c r="CA32" s="7">
        <v>202659.15032958999</v>
      </c>
      <c r="CB32" s="7">
        <v>1712798.91088867</v>
      </c>
      <c r="CC32" s="7">
        <v>1367862.2500915499</v>
      </c>
      <c r="CD32" s="7">
        <v>1101747.05976868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7">
        <v>6141.5611267089798</v>
      </c>
      <c r="CL32" s="7">
        <v>5653.6683654785202</v>
      </c>
      <c r="CM32" s="7">
        <v>6067.6826629638699</v>
      </c>
      <c r="CN32" s="7">
        <v>70267.263366699204</v>
      </c>
      <c r="CO32" s="7">
        <v>57842.486740112297</v>
      </c>
      <c r="CP32" s="7">
        <v>43414.761825561502</v>
      </c>
      <c r="CQ32" s="7">
        <v>534242.02740478504</v>
      </c>
      <c r="CR32" s="7">
        <v>435822.90982055699</v>
      </c>
      <c r="CS32" s="7">
        <v>408853.38677978498</v>
      </c>
      <c r="CT32" s="7">
        <v>362911.00822448701</v>
      </c>
      <c r="CU32" s="7">
        <v>286161.30848693801</v>
      </c>
      <c r="CV32" s="7">
        <v>284233.52319335903</v>
      </c>
      <c r="CW32" s="7">
        <v>48239.610168457002</v>
      </c>
      <c r="CX32" s="7">
        <v>41983.433746337898</v>
      </c>
      <c r="CY32" s="7">
        <v>35880.026153564497</v>
      </c>
      <c r="CZ32" s="7">
        <v>5575575.8680419903</v>
      </c>
      <c r="DA32" s="7">
        <v>4154915.9875793499</v>
      </c>
      <c r="DB32" s="7">
        <v>2987980.6150054899</v>
      </c>
      <c r="DC32" s="1">
        <v>0</v>
      </c>
      <c r="DD32" s="1">
        <v>0</v>
      </c>
      <c r="DE32" s="1">
        <v>0</v>
      </c>
    </row>
    <row r="33" spans="1:109" x14ac:dyDescent="0.3">
      <c r="A33" s="4">
        <v>3</v>
      </c>
      <c r="B33" s="1">
        <v>0</v>
      </c>
      <c r="C33" s="1">
        <v>0</v>
      </c>
      <c r="D33" s="1">
        <v>0</v>
      </c>
      <c r="E33" s="7">
        <v>263481.02197265602</v>
      </c>
      <c r="F33" s="7">
        <v>144153.70715331999</v>
      </c>
      <c r="G33" s="7">
        <v>62445.231353759802</v>
      </c>
      <c r="H33" s="7">
        <v>5059948.0741424598</v>
      </c>
      <c r="I33" s="7">
        <v>3919394.4079284701</v>
      </c>
      <c r="J33" s="7">
        <v>2759276.55395508</v>
      </c>
      <c r="K33" s="7">
        <v>2861.3708801269499</v>
      </c>
      <c r="L33" s="7">
        <v>1140.04418945313</v>
      </c>
      <c r="M33" s="7">
        <v>237.91783142089801</v>
      </c>
      <c r="N33" s="7">
        <v>27079.203491210901</v>
      </c>
      <c r="O33" s="7">
        <v>20676.152664184599</v>
      </c>
      <c r="P33" s="7">
        <v>14338.089218139599</v>
      </c>
      <c r="Q33" s="7">
        <v>301129.00447082502</v>
      </c>
      <c r="R33" s="7">
        <v>227894.10585021999</v>
      </c>
      <c r="S33" s="7">
        <v>157287.81141662601</v>
      </c>
      <c r="T33" s="1">
        <v>0</v>
      </c>
      <c r="U33" s="1">
        <v>0</v>
      </c>
      <c r="V33" s="1">
        <v>0</v>
      </c>
      <c r="W33" s="7">
        <v>645303.53778076195</v>
      </c>
      <c r="X33" s="7">
        <v>501098.594268799</v>
      </c>
      <c r="Y33" s="7">
        <v>353918.05163574201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7">
        <v>513733.80152893101</v>
      </c>
      <c r="AG33" s="7">
        <v>369692.17941284197</v>
      </c>
      <c r="AH33" s="7">
        <v>208273.03599548299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7">
        <v>498016.93872070301</v>
      </c>
      <c r="AV33" s="7">
        <v>380479.22930908197</v>
      </c>
      <c r="AW33" s="7">
        <v>261798.04914856001</v>
      </c>
      <c r="AX33" s="7">
        <v>376.33392333984398</v>
      </c>
      <c r="AY33" s="7">
        <v>278.55007934570301</v>
      </c>
      <c r="AZ33" s="7">
        <v>184.95626831054699</v>
      </c>
      <c r="BA33" s="7">
        <v>9</v>
      </c>
      <c r="BB33" s="7">
        <v>8</v>
      </c>
      <c r="BC33" s="7">
        <v>7</v>
      </c>
      <c r="BD33" s="7">
        <v>42419.083694458001</v>
      </c>
      <c r="BE33" s="7">
        <v>31990.1855316162</v>
      </c>
      <c r="BF33" s="7">
        <v>21574.411453247099</v>
      </c>
      <c r="BG33" s="1">
        <v>0</v>
      </c>
      <c r="BH33" s="1">
        <v>0</v>
      </c>
      <c r="BI33" s="1">
        <v>0</v>
      </c>
      <c r="BJ33" s="7">
        <v>26294.231307983398</v>
      </c>
      <c r="BK33" s="7">
        <v>20333.4071807861</v>
      </c>
      <c r="BL33" s="7">
        <v>12084.760391235401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7">
        <v>193587.177124023</v>
      </c>
      <c r="BT33" s="7">
        <v>152140.044311523</v>
      </c>
      <c r="BU33" s="7">
        <v>105367.390686035</v>
      </c>
      <c r="BV33" s="7">
        <v>76007.026901245103</v>
      </c>
      <c r="BW33" s="7">
        <v>57526.244384765603</v>
      </c>
      <c r="BX33" s="7">
        <v>38872.346481323199</v>
      </c>
      <c r="BY33" s="7">
        <v>76007.044326782197</v>
      </c>
      <c r="BZ33" s="7">
        <v>57526.255447387703</v>
      </c>
      <c r="CA33" s="7">
        <v>38872.352676391602</v>
      </c>
      <c r="CB33" s="7">
        <v>218963.13063049299</v>
      </c>
      <c r="CC33" s="7">
        <v>185308.28561401399</v>
      </c>
      <c r="CD33" s="7">
        <v>140846.37052917501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7">
        <v>26830.4598999023</v>
      </c>
      <c r="CL33" s="7">
        <v>20866.3835601807</v>
      </c>
      <c r="CM33" s="7">
        <v>12613.2012023926</v>
      </c>
      <c r="CN33" s="7">
        <v>27484.272552490202</v>
      </c>
      <c r="CO33" s="7">
        <v>18406.0811004639</v>
      </c>
      <c r="CP33" s="7">
        <v>10242.6190338135</v>
      </c>
      <c r="CQ33" s="7">
        <v>358685.25453186</v>
      </c>
      <c r="CR33" s="7">
        <v>317192.87110900902</v>
      </c>
      <c r="CS33" s="7">
        <v>233235.53433227501</v>
      </c>
      <c r="CT33" s="7">
        <v>85401.592300414995</v>
      </c>
      <c r="CU33" s="7">
        <v>73122.351287841797</v>
      </c>
      <c r="CV33" s="7">
        <v>56773.2002563477</v>
      </c>
      <c r="CW33" s="7">
        <v>49275.694656372099</v>
      </c>
      <c r="CX33" s="7">
        <v>41313.4590148926</v>
      </c>
      <c r="CY33" s="7">
        <v>30246.026702880899</v>
      </c>
      <c r="CZ33" s="7">
        <v>6666892.1490783701</v>
      </c>
      <c r="DA33" s="7">
        <v>5082133.8167419396</v>
      </c>
      <c r="DB33" s="7">
        <v>3482052.8239288302</v>
      </c>
      <c r="DC33" s="1">
        <v>0</v>
      </c>
      <c r="DD33" s="1">
        <v>0</v>
      </c>
      <c r="DE33" s="1">
        <v>0</v>
      </c>
    </row>
    <row r="34" spans="1:109" x14ac:dyDescent="0.3">
      <c r="A34" s="4">
        <v>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7">
        <v>71558.973526001006</v>
      </c>
      <c r="AG34" s="7">
        <v>54682.544509887703</v>
      </c>
      <c r="AH34" s="7">
        <v>38134.4443969727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7">
        <v>1</v>
      </c>
      <c r="BB34" s="7">
        <v>1</v>
      </c>
      <c r="BC34" s="7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7">
        <v>11366.6463012695</v>
      </c>
      <c r="CC34" s="7">
        <v>11222.157928466801</v>
      </c>
      <c r="CD34" s="7">
        <v>10416.421295165999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7">
        <v>10321.698913574201</v>
      </c>
      <c r="CR34" s="7">
        <v>10300.7512207031</v>
      </c>
      <c r="CS34" s="7">
        <v>9678.7578582763708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7">
        <v>71559.293792724595</v>
      </c>
      <c r="DA34" s="7">
        <v>54682.546493530303</v>
      </c>
      <c r="DB34" s="7">
        <v>38134.474685668902</v>
      </c>
      <c r="DC34" s="1">
        <v>0</v>
      </c>
      <c r="DD34" s="1">
        <v>0</v>
      </c>
      <c r="DE34" s="1">
        <v>0</v>
      </c>
    </row>
    <row r="35" spans="1:109" x14ac:dyDescent="0.3">
      <c r="A35" s="4">
        <v>5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7">
        <v>80705.579864501997</v>
      </c>
      <c r="I35" s="7">
        <v>59938.032852172902</v>
      </c>
      <c r="J35" s="7">
        <v>39680.130065917998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7">
        <v>54692.784301757798</v>
      </c>
      <c r="R35" s="7">
        <v>41044.677368164099</v>
      </c>
      <c r="S35" s="7">
        <v>27376.457580566399</v>
      </c>
      <c r="T35" s="1">
        <v>0</v>
      </c>
      <c r="U35" s="1">
        <v>0</v>
      </c>
      <c r="V35" s="1">
        <v>0</v>
      </c>
      <c r="W35" s="7">
        <v>813611.49308776902</v>
      </c>
      <c r="X35" s="7">
        <v>619452.89820861805</v>
      </c>
      <c r="Y35" s="7">
        <v>427918.84046936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7">
        <v>49737.8798828125</v>
      </c>
      <c r="AG35" s="7">
        <v>38404.905807495103</v>
      </c>
      <c r="AH35" s="7">
        <v>27101.721298217799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7">
        <v>974951.23361206101</v>
      </c>
      <c r="AP35" s="7">
        <v>742766.92892456101</v>
      </c>
      <c r="AQ35" s="7">
        <v>513400.16522216803</v>
      </c>
      <c r="AR35" s="1">
        <v>0</v>
      </c>
      <c r="AS35" s="1">
        <v>0</v>
      </c>
      <c r="AT35" s="1">
        <v>0</v>
      </c>
      <c r="AU35" s="7">
        <v>891413.56819152797</v>
      </c>
      <c r="AV35" s="7">
        <v>679210.32766723598</v>
      </c>
      <c r="AW35" s="7">
        <v>469337.02647399902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7">
        <v>549374.11880493199</v>
      </c>
      <c r="BK35" s="7">
        <v>423361.32527160598</v>
      </c>
      <c r="BL35" s="7">
        <v>297381.73599243199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7">
        <v>2613.0740051269499</v>
      </c>
      <c r="BW35" s="7">
        <v>2613.0740051269499</v>
      </c>
      <c r="BX35" s="7">
        <v>2613.0740051269499</v>
      </c>
      <c r="BY35" s="7">
        <v>2612.5825500488299</v>
      </c>
      <c r="BZ35" s="7">
        <v>2612.5825500488299</v>
      </c>
      <c r="CA35" s="7">
        <v>2612.5825500488299</v>
      </c>
      <c r="CB35" s="7">
        <v>901221.96574401902</v>
      </c>
      <c r="CC35" s="7">
        <v>690802.67399597203</v>
      </c>
      <c r="CD35" s="7">
        <v>480524.15557861299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7">
        <v>773670.77925109898</v>
      </c>
      <c r="CL35" s="7">
        <v>592509.23027038598</v>
      </c>
      <c r="CM35" s="7">
        <v>412882.03494262701</v>
      </c>
      <c r="CN35" s="1">
        <v>0</v>
      </c>
      <c r="CO35" s="1">
        <v>0</v>
      </c>
      <c r="CP35" s="1">
        <v>0</v>
      </c>
      <c r="CQ35" s="7">
        <v>774326.59124755894</v>
      </c>
      <c r="CR35" s="7">
        <v>593121.64256286598</v>
      </c>
      <c r="CS35" s="7">
        <v>413290.89646911598</v>
      </c>
      <c r="CT35" s="7">
        <v>772391.72642517101</v>
      </c>
      <c r="CU35" s="7">
        <v>592173.93099975598</v>
      </c>
      <c r="CV35" s="7">
        <v>412882.02381897002</v>
      </c>
      <c r="CW35" s="7">
        <v>773670.77925109898</v>
      </c>
      <c r="CX35" s="7">
        <v>592509.23027038598</v>
      </c>
      <c r="CY35" s="7">
        <v>412882.03494262701</v>
      </c>
      <c r="CZ35" s="7">
        <v>1018198.5559082</v>
      </c>
      <c r="DA35" s="7">
        <v>776143.63310241699</v>
      </c>
      <c r="DB35" s="7">
        <v>536942.03334045399</v>
      </c>
      <c r="DC35" s="1">
        <v>0</v>
      </c>
      <c r="DD35" s="1">
        <v>0</v>
      </c>
      <c r="DE35" s="1">
        <v>0</v>
      </c>
    </row>
    <row r="36" spans="1:109" x14ac:dyDescent="0.3">
      <c r="A36" s="4">
        <v>6</v>
      </c>
      <c r="B36" s="7">
        <v>803622.00025939895</v>
      </c>
      <c r="C36" s="7">
        <v>671175.53634643601</v>
      </c>
      <c r="D36" s="7">
        <v>535581.19468689</v>
      </c>
      <c r="E36" s="7">
        <v>293029.05816650402</v>
      </c>
      <c r="F36" s="7">
        <v>219578.627593994</v>
      </c>
      <c r="G36" s="7">
        <v>149760.36209106399</v>
      </c>
      <c r="H36" s="7">
        <v>1619594.6145935101</v>
      </c>
      <c r="I36" s="7">
        <v>1260628.0806427</v>
      </c>
      <c r="J36" s="7">
        <v>892618.64591980004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7">
        <v>211665.77020263701</v>
      </c>
      <c r="X36" s="7">
        <v>157484.425308228</v>
      </c>
      <c r="Y36" s="7">
        <v>103754.806869507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7">
        <v>1129800.0085144001</v>
      </c>
      <c r="AG36" s="7">
        <v>801948.12255859398</v>
      </c>
      <c r="AH36" s="7">
        <v>496854.27217102097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7">
        <v>1141903.60700989</v>
      </c>
      <c r="AP36" s="7">
        <v>890371.02120971703</v>
      </c>
      <c r="AQ36" s="7">
        <v>640154.48841857899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7">
        <v>61144.273971557603</v>
      </c>
      <c r="AY36" s="7">
        <v>46229.193008422902</v>
      </c>
      <c r="AZ36" s="7">
        <v>30988.263046264601</v>
      </c>
      <c r="BA36" s="7">
        <v>36</v>
      </c>
      <c r="BB36" s="7">
        <v>10</v>
      </c>
      <c r="BC36" s="7">
        <v>1</v>
      </c>
      <c r="BD36" s="7">
        <v>104970.299713135</v>
      </c>
      <c r="BE36" s="7">
        <v>78737.780914306597</v>
      </c>
      <c r="BF36" s="7">
        <v>53810.730453491196</v>
      </c>
      <c r="BG36" s="1">
        <v>0</v>
      </c>
      <c r="BH36" s="1">
        <v>0</v>
      </c>
      <c r="BI36" s="1">
        <v>0</v>
      </c>
      <c r="BJ36" s="7">
        <v>138721.02114868199</v>
      </c>
      <c r="BK36" s="7">
        <v>105171.675537109</v>
      </c>
      <c r="BL36" s="7">
        <v>72210.921875</v>
      </c>
      <c r="BM36" s="1">
        <v>0</v>
      </c>
      <c r="BN36" s="1">
        <v>0</v>
      </c>
      <c r="BO36" s="1">
        <v>0</v>
      </c>
      <c r="BP36" s="7">
        <v>6256.7199249267596</v>
      </c>
      <c r="BQ36" s="7">
        <v>3643.0695190429701</v>
      </c>
      <c r="BR36" s="7">
        <v>1285.4561004638699</v>
      </c>
      <c r="BS36" s="1">
        <v>0</v>
      </c>
      <c r="BT36" s="1">
        <v>0</v>
      </c>
      <c r="BU36" s="1">
        <v>0</v>
      </c>
      <c r="BV36" s="7">
        <v>137.48536682128901</v>
      </c>
      <c r="BW36" s="7">
        <v>137.48536682128901</v>
      </c>
      <c r="BX36" s="7">
        <v>137.48536682128901</v>
      </c>
      <c r="BY36" s="7">
        <v>137.36161804199199</v>
      </c>
      <c r="BZ36" s="7">
        <v>137.36161804199199</v>
      </c>
      <c r="CA36" s="7">
        <v>137.36161804199199</v>
      </c>
      <c r="CB36" s="7">
        <v>1073837.04017639</v>
      </c>
      <c r="CC36" s="7">
        <v>873586.00357055699</v>
      </c>
      <c r="CD36" s="7">
        <v>638859.22479248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7">
        <v>587617.04255676304</v>
      </c>
      <c r="CR36" s="7">
        <v>481310.01551818801</v>
      </c>
      <c r="CS36" s="7">
        <v>368945.01228332502</v>
      </c>
      <c r="CT36" s="7">
        <v>428002.91256713902</v>
      </c>
      <c r="CU36" s="7">
        <v>337579.37371826201</v>
      </c>
      <c r="CV36" s="7">
        <v>247288.96287536601</v>
      </c>
      <c r="CW36" s="7">
        <v>29846.4072875977</v>
      </c>
      <c r="CX36" s="7">
        <v>23449.431945800799</v>
      </c>
      <c r="CY36" s="7">
        <v>15485.2452850342</v>
      </c>
      <c r="CZ36" s="7">
        <v>4057773.08152771</v>
      </c>
      <c r="DA36" s="7">
        <v>3110876.5124054002</v>
      </c>
      <c r="DB36" s="7">
        <v>2178630.8317108201</v>
      </c>
      <c r="DC36" s="1">
        <v>0</v>
      </c>
      <c r="DD36" s="1">
        <v>0</v>
      </c>
      <c r="DE36" s="1">
        <v>0</v>
      </c>
    </row>
    <row r="37" spans="1:109" x14ac:dyDescent="0.3">
      <c r="A37" s="4">
        <v>7</v>
      </c>
      <c r="B37" s="1">
        <v>0</v>
      </c>
      <c r="C37" s="1">
        <v>0</v>
      </c>
      <c r="D37" s="1">
        <v>0</v>
      </c>
      <c r="E37" s="7">
        <v>37044.434097290003</v>
      </c>
      <c r="F37" s="7">
        <v>12514.3592376709</v>
      </c>
      <c r="G37" s="7">
        <v>7015.84226989746</v>
      </c>
      <c r="H37" s="7">
        <v>654511.93679809605</v>
      </c>
      <c r="I37" s="7">
        <v>484755.108856201</v>
      </c>
      <c r="J37" s="7">
        <v>318867.68429565401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7">
        <v>1370861.86732483</v>
      </c>
      <c r="R37" s="7">
        <v>1005774.365448</v>
      </c>
      <c r="S37" s="7">
        <v>669580.75239563</v>
      </c>
      <c r="T37" s="1">
        <v>0</v>
      </c>
      <c r="U37" s="1">
        <v>0</v>
      </c>
      <c r="V37" s="1">
        <v>0</v>
      </c>
      <c r="W37" s="7">
        <v>1093415.04266357</v>
      </c>
      <c r="X37" s="7">
        <v>806877.34364318801</v>
      </c>
      <c r="Y37" s="7">
        <v>547739.66224670399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7">
        <v>760778.10827636695</v>
      </c>
      <c r="AG37" s="7">
        <v>571686.68527221703</v>
      </c>
      <c r="AH37" s="7">
        <v>364762.64576721197</v>
      </c>
      <c r="AI37" s="1">
        <v>0</v>
      </c>
      <c r="AJ37" s="1">
        <v>0</v>
      </c>
      <c r="AK37" s="1">
        <v>0</v>
      </c>
      <c r="AL37" s="7">
        <v>131328.61769104001</v>
      </c>
      <c r="AM37" s="7">
        <v>113220.383056641</v>
      </c>
      <c r="AN37" s="7">
        <v>84238.378128051801</v>
      </c>
      <c r="AO37" s="7">
        <v>3107006.2986602802</v>
      </c>
      <c r="AP37" s="7">
        <v>2280736.99595642</v>
      </c>
      <c r="AQ37" s="7">
        <v>1524098.0561828599</v>
      </c>
      <c r="AR37" s="1">
        <v>0</v>
      </c>
      <c r="AS37" s="1">
        <v>0</v>
      </c>
      <c r="AT37" s="1">
        <v>0</v>
      </c>
      <c r="AU37" s="7">
        <v>2818077.5088806199</v>
      </c>
      <c r="AV37" s="7">
        <v>2154297.5793609601</v>
      </c>
      <c r="AW37" s="7">
        <v>1478626.45518494</v>
      </c>
      <c r="AX37" s="1">
        <v>0</v>
      </c>
      <c r="AY37" s="1">
        <v>0</v>
      </c>
      <c r="AZ37" s="7"/>
      <c r="BA37" s="7">
        <v>54</v>
      </c>
      <c r="BB37" s="7">
        <v>37</v>
      </c>
      <c r="BC37" s="7">
        <v>26</v>
      </c>
      <c r="BD37" s="7">
        <v>10.1042327880859</v>
      </c>
      <c r="BE37" s="7">
        <v>7.8455810546875</v>
      </c>
      <c r="BF37" s="7">
        <v>5.3989105224609402</v>
      </c>
      <c r="BG37" s="1">
        <v>0</v>
      </c>
      <c r="BH37" s="1">
        <v>0</v>
      </c>
      <c r="BI37" s="1">
        <v>0</v>
      </c>
      <c r="BJ37" s="7">
        <v>762091.200698853</v>
      </c>
      <c r="BK37" s="7">
        <v>587830.56286621105</v>
      </c>
      <c r="BL37" s="7">
        <v>414793.72370910598</v>
      </c>
      <c r="BM37" s="1">
        <v>0</v>
      </c>
      <c r="BN37" s="1">
        <v>0</v>
      </c>
      <c r="BO37" s="1">
        <v>0</v>
      </c>
      <c r="BP37" s="7">
        <v>54432.636474609397</v>
      </c>
      <c r="BQ37" s="7">
        <v>47816.770401000998</v>
      </c>
      <c r="BR37" s="7">
        <v>41183.192245483398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7">
        <v>1910854.12203979</v>
      </c>
      <c r="CC37" s="7">
        <v>1480556.40626526</v>
      </c>
      <c r="CD37" s="7">
        <v>1048158.68807983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7">
        <v>189793.30950927699</v>
      </c>
      <c r="CL37" s="7">
        <v>143254.98921203599</v>
      </c>
      <c r="CM37" s="7">
        <v>98199.574737548799</v>
      </c>
      <c r="CN37" s="7">
        <v>13430.632522583001</v>
      </c>
      <c r="CO37" s="7">
        <v>10342.2374420166</v>
      </c>
      <c r="CP37" s="7">
        <v>5686.3147125244104</v>
      </c>
      <c r="CQ37" s="7">
        <v>2301307.52284241</v>
      </c>
      <c r="CR37" s="7">
        <v>1813144.5645141599</v>
      </c>
      <c r="CS37" s="7">
        <v>1273928.36372375</v>
      </c>
      <c r="CT37" s="7">
        <v>698120.70643615699</v>
      </c>
      <c r="CU37" s="7">
        <v>537396.246536255</v>
      </c>
      <c r="CV37" s="7">
        <v>386257.22319030802</v>
      </c>
      <c r="CW37" s="7">
        <v>841379.46754455601</v>
      </c>
      <c r="CX37" s="7">
        <v>657150.35122680699</v>
      </c>
      <c r="CY37" s="7">
        <v>472391.18319702102</v>
      </c>
      <c r="CZ37" s="7">
        <v>3920781.62086487</v>
      </c>
      <c r="DA37" s="7">
        <v>2884822.5928649898</v>
      </c>
      <c r="DB37" s="7">
        <v>1910194.32002258</v>
      </c>
      <c r="DC37" s="1">
        <v>0</v>
      </c>
      <c r="DD37" s="1">
        <v>0</v>
      </c>
      <c r="DE37" s="1">
        <v>0</v>
      </c>
    </row>
    <row r="38" spans="1:109" x14ac:dyDescent="0.3">
      <c r="A38" s="4">
        <v>8</v>
      </c>
      <c r="B38" s="7">
        <v>38376.418365478501</v>
      </c>
      <c r="C38" s="7">
        <v>28156.230865478501</v>
      </c>
      <c r="D38" s="7">
        <v>18353.1764984131</v>
      </c>
      <c r="E38" s="7">
        <v>191752.38595581101</v>
      </c>
      <c r="F38" s="7">
        <v>143066.20095825201</v>
      </c>
      <c r="G38" s="7">
        <v>91390.473541259795</v>
      </c>
      <c r="H38" s="7">
        <v>241290.890113831</v>
      </c>
      <c r="I38" s="7">
        <v>176917.64067077599</v>
      </c>
      <c r="J38" s="7">
        <v>110884.619171143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7">
        <v>102569.009391785</v>
      </c>
      <c r="R38" s="7">
        <v>76288.020866393999</v>
      </c>
      <c r="S38" s="7">
        <v>51374.316772460901</v>
      </c>
      <c r="T38" s="7">
        <v>610.68073272705101</v>
      </c>
      <c r="U38" s="7">
        <v>460.50865173339798</v>
      </c>
      <c r="V38" s="7">
        <v>311.69140625</v>
      </c>
      <c r="W38" s="7">
        <v>86177.956130981402</v>
      </c>
      <c r="X38" s="7">
        <v>59985.9158554077</v>
      </c>
      <c r="Y38" s="7">
        <v>31031.108833312999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7">
        <v>833957.87241363502</v>
      </c>
      <c r="AG38" s="7">
        <v>630161.46260833705</v>
      </c>
      <c r="AH38" s="7">
        <v>419124.04834747303</v>
      </c>
      <c r="AI38" s="1">
        <v>0</v>
      </c>
      <c r="AJ38" s="1">
        <v>0</v>
      </c>
      <c r="AK38" s="1">
        <v>0</v>
      </c>
      <c r="AL38" s="7">
        <v>15273.0078430176</v>
      </c>
      <c r="AM38" s="7">
        <v>10933.0478973389</v>
      </c>
      <c r="AN38" s="7">
        <v>6674.9943542480496</v>
      </c>
      <c r="AO38" s="7">
        <v>260153.00778198201</v>
      </c>
      <c r="AP38" s="7">
        <v>194093.64761352501</v>
      </c>
      <c r="AQ38" s="7">
        <v>128734.470062256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7">
        <v>51933.582107543902</v>
      </c>
      <c r="AY38" s="7">
        <v>38673.967063903801</v>
      </c>
      <c r="AZ38" s="7">
        <v>25387.998039245598</v>
      </c>
      <c r="BA38" s="7">
        <v>8</v>
      </c>
      <c r="BB38" s="7">
        <v>5</v>
      </c>
      <c r="BC38" s="7">
        <v>4</v>
      </c>
      <c r="BD38" s="7">
        <v>16938.0675582886</v>
      </c>
      <c r="BE38" s="7">
        <v>11954.253410339399</v>
      </c>
      <c r="BF38" s="7">
        <v>7461.2511215209997</v>
      </c>
      <c r="BG38" s="7">
        <v>1238.5388488769499</v>
      </c>
      <c r="BH38" s="7">
        <v>1215.6980361938499</v>
      </c>
      <c r="BI38" s="7">
        <v>1183.25342559814</v>
      </c>
      <c r="BJ38" s="7">
        <v>65875.705879211397</v>
      </c>
      <c r="BK38" s="7">
        <v>49968.543090820298</v>
      </c>
      <c r="BL38" s="7">
        <v>34343.215553283699</v>
      </c>
      <c r="BM38" s="1">
        <v>0</v>
      </c>
      <c r="BN38" s="1">
        <v>0</v>
      </c>
      <c r="BO38" s="1">
        <v>0</v>
      </c>
      <c r="BP38" s="7">
        <v>5177.4699325561496</v>
      </c>
      <c r="BQ38" s="7">
        <v>2611.2919540405301</v>
      </c>
      <c r="BR38" s="7">
        <v>1.3221359252929701</v>
      </c>
      <c r="BS38" s="1">
        <v>0</v>
      </c>
      <c r="BT38" s="1">
        <v>0</v>
      </c>
      <c r="BU38" s="1">
        <v>0</v>
      </c>
      <c r="BV38" s="7">
        <v>104.580688476563</v>
      </c>
      <c r="BW38" s="7">
        <v>96.697685241699205</v>
      </c>
      <c r="BX38" s="7">
        <v>86.407058715820298</v>
      </c>
      <c r="BY38" s="7">
        <v>388.28482818603499</v>
      </c>
      <c r="BZ38" s="7">
        <v>337.87844085693399</v>
      </c>
      <c r="CA38" s="7">
        <v>274.90579223632801</v>
      </c>
      <c r="CB38" s="7">
        <v>332593.25810241699</v>
      </c>
      <c r="CC38" s="7">
        <v>251991.90424346901</v>
      </c>
      <c r="CD38" s="7">
        <v>170382.08535766599</v>
      </c>
      <c r="CE38" s="7">
        <v>288.930610656738</v>
      </c>
      <c r="CF38" s="7">
        <v>246.38401794433599</v>
      </c>
      <c r="CG38" s="7">
        <v>193.592323303223</v>
      </c>
      <c r="CH38" s="1">
        <v>0</v>
      </c>
      <c r="CI38" s="1">
        <v>0</v>
      </c>
      <c r="CJ38" s="1">
        <v>0</v>
      </c>
      <c r="CK38" s="7">
        <v>188621.896850586</v>
      </c>
      <c r="CL38" s="7">
        <v>159485.29843139599</v>
      </c>
      <c r="CM38" s="7">
        <v>122267.168716431</v>
      </c>
      <c r="CN38" s="7">
        <v>10454.1134719849</v>
      </c>
      <c r="CO38" s="7">
        <v>6369.85792541504</v>
      </c>
      <c r="CP38" s="7">
        <v>2608.85765075684</v>
      </c>
      <c r="CQ38" s="7">
        <v>281759.266899109</v>
      </c>
      <c r="CR38" s="7">
        <v>233724.34481048601</v>
      </c>
      <c r="CS38" s="7">
        <v>172240.906929016</v>
      </c>
      <c r="CT38" s="7">
        <v>12530.9753570557</v>
      </c>
      <c r="CU38" s="7">
        <v>10765.1315841675</v>
      </c>
      <c r="CV38" s="7">
        <v>7958.3941268920898</v>
      </c>
      <c r="CW38" s="7">
        <v>123174.830451965</v>
      </c>
      <c r="CX38" s="7">
        <v>109803.930984497</v>
      </c>
      <c r="CY38" s="7">
        <v>88084.064430236802</v>
      </c>
      <c r="CZ38" s="7">
        <v>1759958.57369995</v>
      </c>
      <c r="DA38" s="7">
        <v>1324841.0258255</v>
      </c>
      <c r="DB38" s="7">
        <v>871678.837417603</v>
      </c>
      <c r="DC38" s="1">
        <v>0</v>
      </c>
      <c r="DD38" s="1">
        <v>0</v>
      </c>
      <c r="DE38" s="1">
        <v>0</v>
      </c>
    </row>
    <row r="39" spans="1:109" x14ac:dyDescent="0.3">
      <c r="A39" s="4">
        <v>9</v>
      </c>
      <c r="B39" s="7">
        <v>7472.6982727050799</v>
      </c>
      <c r="C39" s="7">
        <v>5355.4681549072302</v>
      </c>
      <c r="D39" s="7">
        <v>2755.48827362061</v>
      </c>
      <c r="E39" s="7">
        <v>51575.484062194802</v>
      </c>
      <c r="F39" s="7">
        <v>38425.798263549797</v>
      </c>
      <c r="G39" s="7">
        <v>25443.962982177702</v>
      </c>
      <c r="H39" s="7">
        <v>60927.328552246101</v>
      </c>
      <c r="I39" s="7">
        <v>44612.681549072302</v>
      </c>
      <c r="J39" s="7">
        <v>28789.288482666001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7">
        <v>37295.512771606402</v>
      </c>
      <c r="R39" s="7">
        <v>27837.355941772501</v>
      </c>
      <c r="S39" s="7">
        <v>17871.363929748499</v>
      </c>
      <c r="T39" s="7">
        <v>17065.062881469701</v>
      </c>
      <c r="U39" s="7">
        <v>13114.060043334999</v>
      </c>
      <c r="V39" s="7">
        <v>8903.4750442504901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7">
        <v>8593.5835571289099</v>
      </c>
      <c r="AG39" s="7">
        <v>6504.1693725585901</v>
      </c>
      <c r="AH39" s="7">
        <v>4418.6262283325204</v>
      </c>
      <c r="AI39" s="1">
        <v>0</v>
      </c>
      <c r="AJ39" s="1">
        <v>0</v>
      </c>
      <c r="AK39" s="1">
        <v>0</v>
      </c>
      <c r="AL39" s="7">
        <v>6257.15574645996</v>
      </c>
      <c r="AM39" s="7">
        <v>4117.2686309814499</v>
      </c>
      <c r="AN39" s="7">
        <v>2178.91136169434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7">
        <v>20200.258102416999</v>
      </c>
      <c r="AY39" s="7">
        <v>15000.840408325201</v>
      </c>
      <c r="AZ39" s="7">
        <v>9569.0634155273401</v>
      </c>
      <c r="BA39" s="7">
        <v>5</v>
      </c>
      <c r="BB39" s="7">
        <v>5</v>
      </c>
      <c r="BC39" s="7">
        <v>3</v>
      </c>
      <c r="BD39" s="7">
        <v>71.6236572265625</v>
      </c>
      <c r="BE39" s="7">
        <v>52.189971923828097</v>
      </c>
      <c r="BF39" s="7">
        <v>34.138465881347699</v>
      </c>
      <c r="BG39" s="7">
        <v>11605.449859619101</v>
      </c>
      <c r="BH39" s="7">
        <v>10746.493782043501</v>
      </c>
      <c r="BI39" s="7">
        <v>9113.3006210327094</v>
      </c>
      <c r="BJ39" s="7">
        <v>16151.405838012701</v>
      </c>
      <c r="BK39" s="7">
        <v>12681.1170196533</v>
      </c>
      <c r="BL39" s="7">
        <v>8164.4870376586896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7">
        <v>121982.053276062</v>
      </c>
      <c r="CC39" s="7">
        <v>98669.391448974595</v>
      </c>
      <c r="CD39" s="7">
        <v>71159.081275939898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7">
        <v>54380.627708435102</v>
      </c>
      <c r="CL39" s="7">
        <v>44492.526229858398</v>
      </c>
      <c r="CM39" s="7">
        <v>31629.202384948701</v>
      </c>
      <c r="CN39" s="7">
        <v>5218.3712997436496</v>
      </c>
      <c r="CO39" s="7">
        <v>3887.6220321655301</v>
      </c>
      <c r="CP39" s="7">
        <v>2411.8361206054701</v>
      </c>
      <c r="CQ39" s="7">
        <v>69623.394844055205</v>
      </c>
      <c r="CR39" s="7">
        <v>56050.480781555198</v>
      </c>
      <c r="CS39" s="7">
        <v>39501.880897522002</v>
      </c>
      <c r="CT39" s="1">
        <v>0</v>
      </c>
      <c r="CU39" s="1">
        <v>0</v>
      </c>
      <c r="CV39" s="1">
        <v>0</v>
      </c>
      <c r="CW39" s="7">
        <v>54380.627708435102</v>
      </c>
      <c r="CX39" s="7">
        <v>44492.526229858398</v>
      </c>
      <c r="CY39" s="7">
        <v>31629.202384948701</v>
      </c>
      <c r="CZ39" s="7">
        <v>349675.54655456502</v>
      </c>
      <c r="DA39" s="7">
        <v>260801.139938354</v>
      </c>
      <c r="DB39" s="7">
        <v>169433.56056976301</v>
      </c>
      <c r="DC39" s="1">
        <v>0</v>
      </c>
      <c r="DD39" s="1">
        <v>0</v>
      </c>
      <c r="DE39" s="1">
        <v>0</v>
      </c>
    </row>
    <row r="40" spans="1:109" x14ac:dyDescent="0.3">
      <c r="A40" s="4">
        <v>10</v>
      </c>
      <c r="B40" s="7">
        <v>17399.028732299801</v>
      </c>
      <c r="C40" s="7">
        <v>13016.1697845459</v>
      </c>
      <c r="D40" s="7">
        <v>8677.1839065551794</v>
      </c>
      <c r="E40" s="7">
        <v>111044.43547821</v>
      </c>
      <c r="F40" s="7">
        <v>84583.831893920898</v>
      </c>
      <c r="G40" s="7">
        <v>58978.115615844697</v>
      </c>
      <c r="H40" s="7">
        <v>239568.78508758501</v>
      </c>
      <c r="I40" s="7">
        <v>181651.82199859599</v>
      </c>
      <c r="J40" s="7">
        <v>123310.71166992201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7">
        <v>105656.99628448499</v>
      </c>
      <c r="U40" s="7">
        <v>84483.533935546904</v>
      </c>
      <c r="V40" s="7">
        <v>62712.564163208001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7">
        <v>479163.53565978998</v>
      </c>
      <c r="AG40" s="7">
        <v>352085.44906616199</v>
      </c>
      <c r="AH40" s="7">
        <v>220461.16368865999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7">
        <v>74589.0900039673</v>
      </c>
      <c r="AP40" s="7">
        <v>56020.542037963904</v>
      </c>
      <c r="AQ40" s="7">
        <v>37378.7794570923</v>
      </c>
      <c r="AR40" s="1">
        <v>0</v>
      </c>
      <c r="AS40" s="1">
        <v>0</v>
      </c>
      <c r="AT40" s="1">
        <v>0</v>
      </c>
      <c r="AU40" s="7">
        <v>91758.405509948701</v>
      </c>
      <c r="AV40" s="7">
        <v>69125.536643981904</v>
      </c>
      <c r="AW40" s="7">
        <v>46239.348342895501</v>
      </c>
      <c r="AX40" s="7">
        <v>87.617378234863295</v>
      </c>
      <c r="AY40" s="7">
        <v>40.981956481933601</v>
      </c>
      <c r="AZ40" s="7"/>
      <c r="BA40" s="7">
        <v>4</v>
      </c>
      <c r="BB40" s="7">
        <v>2</v>
      </c>
      <c r="BC40" s="7">
        <v>1</v>
      </c>
      <c r="BD40" s="7">
        <v>107833.827362061</v>
      </c>
      <c r="BE40" s="7">
        <v>86635.903190612793</v>
      </c>
      <c r="BF40" s="7">
        <v>62422.060363769502</v>
      </c>
      <c r="BG40" s="7">
        <v>2936.5797271728502</v>
      </c>
      <c r="BH40" s="7">
        <v>2878.3506622314499</v>
      </c>
      <c r="BI40" s="7">
        <v>2740.7348175048801</v>
      </c>
      <c r="BJ40" s="7">
        <v>16783.735473632802</v>
      </c>
      <c r="BK40" s="7">
        <v>13276.396446228</v>
      </c>
      <c r="BL40" s="7">
        <v>9280.0747528076208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7">
        <v>571301.88313293504</v>
      </c>
      <c r="CC40" s="7">
        <v>470963.07315826399</v>
      </c>
      <c r="CD40" s="7">
        <v>343895.54571533197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7">
        <v>186604.10780334499</v>
      </c>
      <c r="CL40" s="7">
        <v>152416.146080017</v>
      </c>
      <c r="CM40" s="7">
        <v>110500.263336182</v>
      </c>
      <c r="CN40" s="7">
        <v>422.70352935790999</v>
      </c>
      <c r="CO40" s="7">
        <v>31.924484252929702</v>
      </c>
      <c r="CP40" s="7"/>
      <c r="CQ40" s="7">
        <v>480867.97853088402</v>
      </c>
      <c r="CR40" s="7">
        <v>401221.71319580101</v>
      </c>
      <c r="CS40" s="7">
        <v>299476.40827179002</v>
      </c>
      <c r="CT40" s="7">
        <v>186321.78222656299</v>
      </c>
      <c r="CU40" s="7">
        <v>143774.47438049299</v>
      </c>
      <c r="CV40" s="7">
        <v>97950.775657653794</v>
      </c>
      <c r="CW40" s="7">
        <v>186604.10780334499</v>
      </c>
      <c r="CX40" s="7">
        <v>152416.146080017</v>
      </c>
      <c r="CY40" s="7">
        <v>110500.263336182</v>
      </c>
      <c r="CZ40" s="7">
        <v>1456994.76937866</v>
      </c>
      <c r="DA40" s="7">
        <v>1100187.1569900501</v>
      </c>
      <c r="DB40" s="7">
        <v>724261.40489196801</v>
      </c>
      <c r="DC40" s="1">
        <v>0</v>
      </c>
      <c r="DD40" s="1">
        <v>0</v>
      </c>
      <c r="DE40" s="1">
        <v>0</v>
      </c>
    </row>
    <row r="41" spans="1:109" x14ac:dyDescent="0.3">
      <c r="A41" s="4">
        <v>11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7">
        <v>962179.00010299694</v>
      </c>
      <c r="I41" s="7">
        <v>685055.64297103905</v>
      </c>
      <c r="J41" s="7">
        <v>401320.54389572103</v>
      </c>
      <c r="K41" s="1">
        <v>0</v>
      </c>
      <c r="L41" s="1">
        <v>0</v>
      </c>
      <c r="M41" s="1">
        <v>0</v>
      </c>
      <c r="N41" s="7">
        <v>6169.2093353271503</v>
      </c>
      <c r="O41" s="7">
        <v>4081.7564849853502</v>
      </c>
      <c r="P41" s="7">
        <v>2122.1645965576199</v>
      </c>
      <c r="Q41" s="7">
        <v>287957.23745727498</v>
      </c>
      <c r="R41" s="7">
        <v>191530.17528915399</v>
      </c>
      <c r="S41" s="7">
        <v>118627.308105469</v>
      </c>
      <c r="T41" s="1">
        <v>0</v>
      </c>
      <c r="U41" s="1">
        <v>0</v>
      </c>
      <c r="V41" s="1">
        <v>0</v>
      </c>
      <c r="W41" s="7">
        <v>1788135.7567253101</v>
      </c>
      <c r="X41" s="7">
        <v>1246572.90540314</v>
      </c>
      <c r="Y41" s="7">
        <v>758910.59269332897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7">
        <v>587138.51353454601</v>
      </c>
      <c r="AG41" s="7">
        <v>331384.14362335199</v>
      </c>
      <c r="AH41" s="7">
        <v>131060.33794784499</v>
      </c>
      <c r="AI41" s="1">
        <v>0</v>
      </c>
      <c r="AJ41" s="1">
        <v>0</v>
      </c>
      <c r="AK41" s="1">
        <v>0</v>
      </c>
      <c r="AL41" s="7">
        <v>2403.9642410278302</v>
      </c>
      <c r="AM41" s="7">
        <v>1373.4374389648401</v>
      </c>
      <c r="AN41" s="7">
        <v>644.70639038085903</v>
      </c>
      <c r="AO41" s="7">
        <v>1264690.9451675401</v>
      </c>
      <c r="AP41" s="7">
        <v>913009.19065856899</v>
      </c>
      <c r="AQ41" s="7">
        <v>583424.95982360805</v>
      </c>
      <c r="AR41" s="1">
        <v>0</v>
      </c>
      <c r="AS41" s="1">
        <v>0</v>
      </c>
      <c r="AT41" s="1">
        <v>0</v>
      </c>
      <c r="AU41" s="7">
        <v>525243.57046890305</v>
      </c>
      <c r="AV41" s="7">
        <v>350589.37506485003</v>
      </c>
      <c r="AW41" s="7">
        <v>199912.674594879</v>
      </c>
      <c r="AX41" s="7">
        <v>78227.677352905303</v>
      </c>
      <c r="AY41" s="7">
        <v>52553.762844085701</v>
      </c>
      <c r="AZ41" s="7">
        <v>32866.776218414299</v>
      </c>
      <c r="BA41" s="7">
        <v>119</v>
      </c>
      <c r="BB41" s="7">
        <v>59</v>
      </c>
      <c r="BC41" s="7">
        <v>20</v>
      </c>
      <c r="BD41" s="7">
        <v>354785.94155120902</v>
      </c>
      <c r="BE41" s="7">
        <v>269254.67126846302</v>
      </c>
      <c r="BF41" s="7">
        <v>185093.83734893799</v>
      </c>
      <c r="BG41" s="7">
        <v>2142.5801086425799</v>
      </c>
      <c r="BH41" s="7">
        <v>2142.5801086425799</v>
      </c>
      <c r="BI41" s="7">
        <v>2034.6319122314501</v>
      </c>
      <c r="BJ41" s="7">
        <v>141105.132331848</v>
      </c>
      <c r="BK41" s="7">
        <v>106952.927490234</v>
      </c>
      <c r="BL41" s="7">
        <v>74121.366027832002</v>
      </c>
      <c r="BM41" s="7">
        <v>116027.260715485</v>
      </c>
      <c r="BN41" s="7">
        <v>90735.817184448199</v>
      </c>
      <c r="BO41" s="7">
        <v>62736.8996620178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7">
        <v>9.5141220092773402</v>
      </c>
      <c r="BW41" s="7">
        <v>9.5141220092773402</v>
      </c>
      <c r="BX41" s="7">
        <v>9.5141220092773402</v>
      </c>
      <c r="BY41" s="7">
        <v>1119727.70062637</v>
      </c>
      <c r="BZ41" s="7">
        <v>869192.78042602504</v>
      </c>
      <c r="CA41" s="7">
        <v>613909.47879028297</v>
      </c>
      <c r="CB41" s="7">
        <v>2972703.1049842802</v>
      </c>
      <c r="CC41" s="7">
        <v>2202833.2978439298</v>
      </c>
      <c r="CD41" s="7">
        <v>1491209.74817276</v>
      </c>
      <c r="CE41" s="1">
        <v>0</v>
      </c>
      <c r="CF41" s="1">
        <v>0</v>
      </c>
      <c r="CG41" s="1">
        <v>0</v>
      </c>
      <c r="CH41" s="7">
        <v>220.57642364501999</v>
      </c>
      <c r="CI41" s="7">
        <v>172.94312286376999</v>
      </c>
      <c r="CJ41" s="7">
        <v>121.29248046875</v>
      </c>
      <c r="CK41" s="7">
        <v>1595838.18365097</v>
      </c>
      <c r="CL41" s="7">
        <v>1218301.0556831399</v>
      </c>
      <c r="CM41" s="7">
        <v>837156.20413970901</v>
      </c>
      <c r="CN41" s="7">
        <v>110554.77280807499</v>
      </c>
      <c r="CO41" s="7">
        <v>79987.505748748794</v>
      </c>
      <c r="CP41" s="7">
        <v>43424.344371795698</v>
      </c>
      <c r="CQ41" s="7">
        <v>3031774.6170082102</v>
      </c>
      <c r="CR41" s="7">
        <v>2266714.5668754601</v>
      </c>
      <c r="CS41" s="7">
        <v>1515619.05603409</v>
      </c>
      <c r="CT41" s="7">
        <v>1398433.79847336</v>
      </c>
      <c r="CU41" s="7">
        <v>1052116.5798683199</v>
      </c>
      <c r="CV41" s="7">
        <v>709685.87734985398</v>
      </c>
      <c r="CW41" s="7">
        <v>1119720.1016502399</v>
      </c>
      <c r="CX41" s="7">
        <v>869184.74099731399</v>
      </c>
      <c r="CY41" s="7">
        <v>613901.18861770595</v>
      </c>
      <c r="CZ41" s="7">
        <v>6143642.7881546002</v>
      </c>
      <c r="DA41" s="7">
        <v>4592580.7414817801</v>
      </c>
      <c r="DB41" s="7">
        <v>3026402.8481674199</v>
      </c>
      <c r="DC41" s="1">
        <v>0</v>
      </c>
      <c r="DD41" s="1">
        <v>0</v>
      </c>
      <c r="DE41" s="1">
        <v>0</v>
      </c>
    </row>
    <row r="42" spans="1:109" x14ac:dyDescent="0.3">
      <c r="A42" s="4">
        <v>12</v>
      </c>
      <c r="B42" s="1">
        <v>0</v>
      </c>
      <c r="C42" s="1">
        <v>0</v>
      </c>
      <c r="D42" s="1">
        <v>0</v>
      </c>
      <c r="E42" s="7">
        <v>37590.590133666999</v>
      </c>
      <c r="F42" s="7">
        <v>20790.191314697298</v>
      </c>
      <c r="G42" s="7">
        <v>6608.3336906433096</v>
      </c>
      <c r="H42" s="7">
        <v>380782.401615143</v>
      </c>
      <c r="I42" s="7">
        <v>262381.66709518398</v>
      </c>
      <c r="J42" s="7">
        <v>160844.44910049401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7">
        <v>3403.7106552124001</v>
      </c>
      <c r="R42" s="7">
        <v>2566.80861282349</v>
      </c>
      <c r="S42" s="7">
        <v>1722.10144424438</v>
      </c>
      <c r="T42" s="1">
        <v>0</v>
      </c>
      <c r="U42" s="1">
        <v>0</v>
      </c>
      <c r="V42" s="1">
        <v>0</v>
      </c>
      <c r="W42" s="7">
        <v>220080.07684326201</v>
      </c>
      <c r="X42" s="7">
        <v>164862.273265839</v>
      </c>
      <c r="Y42" s="7">
        <v>110653.444805145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7">
        <v>3878986.7543907198</v>
      </c>
      <c r="AG42" s="7">
        <v>2674850.9097824101</v>
      </c>
      <c r="AH42" s="7">
        <v>1633315.31710052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7">
        <v>221356.72857284499</v>
      </c>
      <c r="AV42" s="7">
        <v>166640.963825226</v>
      </c>
      <c r="AW42" s="7">
        <v>111651.311607361</v>
      </c>
      <c r="AX42" s="7">
        <v>47830.413566589399</v>
      </c>
      <c r="AY42" s="7">
        <v>32898.476097106897</v>
      </c>
      <c r="AZ42" s="7">
        <v>21229.3141899109</v>
      </c>
      <c r="BA42" s="7">
        <v>59</v>
      </c>
      <c r="BB42" s="7">
        <v>41</v>
      </c>
      <c r="BC42" s="7">
        <v>19</v>
      </c>
      <c r="BD42" s="7">
        <v>137007.38137435901</v>
      </c>
      <c r="BE42" s="7">
        <v>107012.03041458099</v>
      </c>
      <c r="BF42" s="7">
        <v>67403.140769958496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7">
        <v>272906.44004058797</v>
      </c>
      <c r="BN42" s="7">
        <v>205329.33080291699</v>
      </c>
      <c r="BO42" s="7">
        <v>135166.088134766</v>
      </c>
      <c r="BP42" s="7">
        <v>8583.3083152770996</v>
      </c>
      <c r="BQ42" s="7">
        <v>5274.1880760192898</v>
      </c>
      <c r="BR42" s="7">
        <v>3436.8764190673801</v>
      </c>
      <c r="BS42" s="1">
        <v>0</v>
      </c>
      <c r="BT42" s="1">
        <v>0</v>
      </c>
      <c r="BU42" s="1">
        <v>0</v>
      </c>
      <c r="BV42" s="7">
        <v>5.5820465087890597E-2</v>
      </c>
      <c r="BW42" s="7">
        <v>5.5820465087890597E-2</v>
      </c>
      <c r="BX42" s="7">
        <v>5.5820465087890597E-2</v>
      </c>
      <c r="BY42" s="7">
        <v>6.1912536621093799E-2</v>
      </c>
      <c r="BZ42" s="7">
        <v>6.1912536621093799E-2</v>
      </c>
      <c r="CA42" s="7">
        <v>6.1912536621093799E-2</v>
      </c>
      <c r="CB42" s="7">
        <v>680071.36614990199</v>
      </c>
      <c r="CC42" s="7">
        <v>504337.82624054002</v>
      </c>
      <c r="CD42" s="7">
        <v>308797.50244140602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7">
        <v>2248.8912086486798</v>
      </c>
      <c r="CL42" s="7">
        <v>2199.18727111816</v>
      </c>
      <c r="CM42" s="7">
        <v>2024.00682830811</v>
      </c>
      <c r="CN42" s="7">
        <v>40180.783794403098</v>
      </c>
      <c r="CO42" s="7">
        <v>30119.366580963098</v>
      </c>
      <c r="CP42" s="7">
        <v>19723.147480011001</v>
      </c>
      <c r="CQ42" s="7">
        <v>361899.26850891102</v>
      </c>
      <c r="CR42" s="7">
        <v>284503.93002319301</v>
      </c>
      <c r="CS42" s="7">
        <v>189329.217475891</v>
      </c>
      <c r="CT42" s="1">
        <v>0</v>
      </c>
      <c r="CU42" s="1">
        <v>0</v>
      </c>
      <c r="CV42" s="1">
        <v>0</v>
      </c>
      <c r="CW42" s="7">
        <v>2248.8912086486798</v>
      </c>
      <c r="CX42" s="7">
        <v>2199.18727111816</v>
      </c>
      <c r="CY42" s="7">
        <v>2024.00682830811</v>
      </c>
      <c r="CZ42" s="7">
        <v>4759353.4992103605</v>
      </c>
      <c r="DA42" s="7">
        <v>3338818.3655853299</v>
      </c>
      <c r="DB42" s="7">
        <v>2036671.7763748199</v>
      </c>
      <c r="DC42" s="1">
        <v>0</v>
      </c>
      <c r="DD42" s="1">
        <v>0</v>
      </c>
      <c r="DE42" s="1">
        <v>0</v>
      </c>
    </row>
    <row r="43" spans="1:109" x14ac:dyDescent="0.3">
      <c r="A43" s="4">
        <v>13</v>
      </c>
      <c r="B43" s="7">
        <v>197892.76755905201</v>
      </c>
      <c r="C43" s="7">
        <v>148023.52244186401</v>
      </c>
      <c r="D43" s="7">
        <v>97723.131416320801</v>
      </c>
      <c r="E43" s="7">
        <v>458838.45686340297</v>
      </c>
      <c r="F43" s="7">
        <v>335320.41222763102</v>
      </c>
      <c r="G43" s="7">
        <v>216201.96875</v>
      </c>
      <c r="H43" s="7">
        <v>673307.58414459205</v>
      </c>
      <c r="I43" s="7">
        <v>487232.84391784703</v>
      </c>
      <c r="J43" s="7">
        <v>308229.63357162499</v>
      </c>
      <c r="K43" s="7">
        <v>30126.464748382601</v>
      </c>
      <c r="L43" s="7">
        <v>22709.793125152599</v>
      </c>
      <c r="M43" s="7">
        <v>15102.012508392299</v>
      </c>
      <c r="N43" s="7">
        <v>552.35441207885697</v>
      </c>
      <c r="O43" s="7">
        <v>282.21212768554699</v>
      </c>
      <c r="P43" s="7">
        <v>87.377407073974595</v>
      </c>
      <c r="Q43" s="7">
        <v>178167.854469299</v>
      </c>
      <c r="R43" s="7">
        <v>132348.939151764</v>
      </c>
      <c r="S43" s="7">
        <v>87608.830135345503</v>
      </c>
      <c r="T43" s="7">
        <v>70849.098522186294</v>
      </c>
      <c r="U43" s="7">
        <v>51547.2474479675</v>
      </c>
      <c r="V43" s="7">
        <v>31921.4039878845</v>
      </c>
      <c r="W43" s="7">
        <v>307183.59791564901</v>
      </c>
      <c r="X43" s="7">
        <v>218874.23895263701</v>
      </c>
      <c r="Y43" s="7">
        <v>135802.93033218401</v>
      </c>
      <c r="Z43" s="7">
        <v>10955.6451530457</v>
      </c>
      <c r="AA43" s="7">
        <v>8881.5299186706507</v>
      </c>
      <c r="AB43" s="7">
        <v>6530.4462928772</v>
      </c>
      <c r="AC43" s="7">
        <v>12432.7712249756</v>
      </c>
      <c r="AD43" s="7">
        <v>8816.1663627624494</v>
      </c>
      <c r="AE43" s="7">
        <v>5385.5956459045401</v>
      </c>
      <c r="AF43" s="7">
        <v>1232073.76550674</v>
      </c>
      <c r="AG43" s="7">
        <v>874845.86380767799</v>
      </c>
      <c r="AH43" s="7">
        <v>519056.737056732</v>
      </c>
      <c r="AI43" s="1">
        <v>0</v>
      </c>
      <c r="AJ43" s="1">
        <v>0</v>
      </c>
      <c r="AK43" s="1">
        <v>0</v>
      </c>
      <c r="AL43" s="7">
        <v>171389.221733093</v>
      </c>
      <c r="AM43" s="7">
        <v>118152.253692627</v>
      </c>
      <c r="AN43" s="7">
        <v>68187.15625</v>
      </c>
      <c r="AO43" s="7">
        <v>649239.76588821399</v>
      </c>
      <c r="AP43" s="7">
        <v>487885.92775726301</v>
      </c>
      <c r="AQ43" s="7">
        <v>322361.925704956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7">
        <v>193905.79487228399</v>
      </c>
      <c r="AY43" s="7">
        <v>133212.567405701</v>
      </c>
      <c r="AZ43" s="7">
        <v>76747.704395294204</v>
      </c>
      <c r="BA43" s="7">
        <v>29</v>
      </c>
      <c r="BB43" s="7">
        <v>23</v>
      </c>
      <c r="BC43" s="7">
        <v>13</v>
      </c>
      <c r="BD43" s="7">
        <v>138033.897903442</v>
      </c>
      <c r="BE43" s="7">
        <v>102972.886730194</v>
      </c>
      <c r="BF43" s="7">
        <v>66329.683498382597</v>
      </c>
      <c r="BG43" s="7">
        <v>6756.29685211182</v>
      </c>
      <c r="BH43" s="7">
        <v>6358.4687919616699</v>
      </c>
      <c r="BI43" s="7">
        <v>5721.0963592529297</v>
      </c>
      <c r="BJ43" s="7">
        <v>83095.975704193101</v>
      </c>
      <c r="BK43" s="7">
        <v>65062.568824768103</v>
      </c>
      <c r="BL43" s="7">
        <v>46067.840126037598</v>
      </c>
      <c r="BM43" s="7">
        <v>416798.36701583897</v>
      </c>
      <c r="BN43" s="7">
        <v>310902.15711975098</v>
      </c>
      <c r="BO43" s="7">
        <v>205045.022125244</v>
      </c>
      <c r="BP43" s="7">
        <v>71579.276679992705</v>
      </c>
      <c r="BQ43" s="7">
        <v>51073.139427185102</v>
      </c>
      <c r="BR43" s="7">
        <v>32178.108764648401</v>
      </c>
      <c r="BS43" s="1">
        <v>0</v>
      </c>
      <c r="BT43" s="1">
        <v>0</v>
      </c>
      <c r="BU43" s="1">
        <v>0</v>
      </c>
      <c r="BV43" s="7">
        <v>91586.985427856402</v>
      </c>
      <c r="BW43" s="7">
        <v>81644.5390014648</v>
      </c>
      <c r="BX43" s="7">
        <v>68381.7763671875</v>
      </c>
      <c r="BY43" s="7">
        <v>91560.369705200195</v>
      </c>
      <c r="BZ43" s="7">
        <v>81618.019210815401</v>
      </c>
      <c r="CA43" s="7">
        <v>68355.259201049805</v>
      </c>
      <c r="CB43" s="7">
        <v>1211871.62043762</v>
      </c>
      <c r="CC43" s="7">
        <v>940352.41540145897</v>
      </c>
      <c r="CD43" s="7">
        <v>657507.74510192894</v>
      </c>
      <c r="CE43" s="1">
        <v>0</v>
      </c>
      <c r="CF43" s="1">
        <v>0</v>
      </c>
      <c r="CG43" s="1">
        <v>0</v>
      </c>
      <c r="CH43" s="7">
        <v>40.579601287841797</v>
      </c>
      <c r="CI43" s="7">
        <v>40.579601287841797</v>
      </c>
      <c r="CJ43" s="7">
        <v>40.579601287841797</v>
      </c>
      <c r="CK43" s="7">
        <v>609112.30530166603</v>
      </c>
      <c r="CL43" s="7">
        <v>486399.55197143601</v>
      </c>
      <c r="CM43" s="7">
        <v>354992.95254516602</v>
      </c>
      <c r="CN43" s="7">
        <v>42709.782314300501</v>
      </c>
      <c r="CO43" s="7">
        <v>31034.696235656698</v>
      </c>
      <c r="CP43" s="7">
        <v>19818.951053619399</v>
      </c>
      <c r="CQ43" s="7">
        <v>741608.72296524001</v>
      </c>
      <c r="CR43" s="7">
        <v>586294.60658264195</v>
      </c>
      <c r="CS43" s="7">
        <v>422833.95764923102</v>
      </c>
      <c r="CT43" s="7">
        <v>416145.477344513</v>
      </c>
      <c r="CU43" s="7">
        <v>345502.60709381098</v>
      </c>
      <c r="CV43" s="7">
        <v>261600.867839813</v>
      </c>
      <c r="CW43" s="7">
        <v>560463.967445374</v>
      </c>
      <c r="CX43" s="7">
        <v>450870.23870468099</v>
      </c>
      <c r="CY43" s="7">
        <v>332550.210494995</v>
      </c>
      <c r="CZ43" s="7">
        <v>4434506.2196540805</v>
      </c>
      <c r="DA43" s="7">
        <v>3324365.6533660898</v>
      </c>
      <c r="DB43" s="7">
        <v>2182001.6040916401</v>
      </c>
      <c r="DC43" s="1">
        <v>0</v>
      </c>
      <c r="DD43" s="1">
        <v>0</v>
      </c>
      <c r="DE43" s="1">
        <v>0</v>
      </c>
    </row>
    <row r="44" spans="1:109" x14ac:dyDescent="0.3">
      <c r="A44" s="4">
        <v>14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7">
        <v>2530270.0999908401</v>
      </c>
      <c r="I44" s="7">
        <v>1932395.7391166701</v>
      </c>
      <c r="J44" s="7">
        <v>1329945.91814423</v>
      </c>
      <c r="K44" s="1">
        <v>0</v>
      </c>
      <c r="L44" s="1">
        <v>0</v>
      </c>
      <c r="M44" s="1">
        <v>0</v>
      </c>
      <c r="N44" s="7">
        <v>42180.842792511001</v>
      </c>
      <c r="O44" s="7">
        <v>32821.260162353501</v>
      </c>
      <c r="P44" s="7">
        <v>23252.288848877</v>
      </c>
      <c r="Q44" s="7">
        <v>482242.75063323998</v>
      </c>
      <c r="R44" s="7">
        <v>358337.87309646601</v>
      </c>
      <c r="S44" s="7">
        <v>239323.30005645801</v>
      </c>
      <c r="T44" s="7">
        <v>115063.16949462899</v>
      </c>
      <c r="U44" s="7">
        <v>89292.424617767305</v>
      </c>
      <c r="V44" s="7">
        <v>63314.263336181597</v>
      </c>
      <c r="W44" s="7">
        <v>177460.11370468099</v>
      </c>
      <c r="X44" s="7">
        <v>132608.81290817299</v>
      </c>
      <c r="Y44" s="7">
        <v>87861.014305114702</v>
      </c>
      <c r="Z44" s="1">
        <v>0</v>
      </c>
      <c r="AA44" s="1">
        <v>0</v>
      </c>
      <c r="AB44" s="1">
        <v>0</v>
      </c>
      <c r="AC44" s="7">
        <v>2152.5525779724098</v>
      </c>
      <c r="AD44" s="7">
        <v>1196.6056289672899</v>
      </c>
      <c r="AE44" s="7">
        <v>533.877002716064</v>
      </c>
      <c r="AF44" s="7">
        <v>420152.96250915498</v>
      </c>
      <c r="AG44" s="7">
        <v>311328.36629104603</v>
      </c>
      <c r="AH44" s="7">
        <v>195022.880271912</v>
      </c>
      <c r="AI44" s="1">
        <v>0</v>
      </c>
      <c r="AJ44" s="1">
        <v>0</v>
      </c>
      <c r="AK44" s="1">
        <v>0</v>
      </c>
      <c r="AL44" s="7">
        <v>390981.623435974</v>
      </c>
      <c r="AM44" s="7">
        <v>317793.13610076898</v>
      </c>
      <c r="AN44" s="7">
        <v>226978.472476959</v>
      </c>
      <c r="AO44" s="7">
        <v>3074677.8602714501</v>
      </c>
      <c r="AP44" s="7">
        <v>2361064.8700027498</v>
      </c>
      <c r="AQ44" s="7">
        <v>1639987.6167373699</v>
      </c>
      <c r="AR44" s="1">
        <v>0</v>
      </c>
      <c r="AS44" s="1">
        <v>0</v>
      </c>
      <c r="AT44" s="1">
        <v>0</v>
      </c>
      <c r="AU44" s="7">
        <v>2095207.49459076</v>
      </c>
      <c r="AV44" s="7">
        <v>1615735.9257087701</v>
      </c>
      <c r="AW44" s="7">
        <v>1126139.4458389301</v>
      </c>
      <c r="AX44" s="7">
        <v>9271.3674659729004</v>
      </c>
      <c r="AY44" s="7">
        <v>7492.5560531616202</v>
      </c>
      <c r="AZ44" s="7">
        <v>5002.3587036132803</v>
      </c>
      <c r="BA44" s="7">
        <v>16</v>
      </c>
      <c r="BB44" s="7">
        <v>13</v>
      </c>
      <c r="BC44" s="7">
        <v>8</v>
      </c>
      <c r="BD44" s="7">
        <v>5578.8031539917001</v>
      </c>
      <c r="BE44" s="7">
        <v>4297.9491691589401</v>
      </c>
      <c r="BF44" s="7">
        <v>3006.76756668091</v>
      </c>
      <c r="BG44" s="7">
        <v>8871.8693695068396</v>
      </c>
      <c r="BH44" s="7">
        <v>8178.7446823120099</v>
      </c>
      <c r="BI44" s="7">
        <v>7328.8378028869602</v>
      </c>
      <c r="BJ44" s="7">
        <v>3671.8811378478999</v>
      </c>
      <c r="BK44" s="7">
        <v>2886.0650596618698</v>
      </c>
      <c r="BL44" s="7">
        <v>2059.4613189697302</v>
      </c>
      <c r="BM44" s="1">
        <v>0</v>
      </c>
      <c r="BN44" s="1">
        <v>0</v>
      </c>
      <c r="BO44" s="1">
        <v>0</v>
      </c>
      <c r="BP44" s="7">
        <v>158950.602760315</v>
      </c>
      <c r="BQ44" s="7">
        <v>119063.933372498</v>
      </c>
      <c r="BR44" s="7">
        <v>79710.728260040298</v>
      </c>
      <c r="BS44" s="1">
        <v>0</v>
      </c>
      <c r="BT44" s="1">
        <v>0</v>
      </c>
      <c r="BU44" s="1">
        <v>0</v>
      </c>
      <c r="BV44" s="7">
        <v>4105.1003952026404</v>
      </c>
      <c r="BW44" s="7">
        <v>3830.8715133667001</v>
      </c>
      <c r="BX44" s="7">
        <v>3540.9881172180199</v>
      </c>
      <c r="BY44" s="7">
        <v>3567.06884384155</v>
      </c>
      <c r="BZ44" s="7">
        <v>3372.05150985718</v>
      </c>
      <c r="CA44" s="7">
        <v>3185.1988830566402</v>
      </c>
      <c r="CB44" s="7">
        <v>2438985.2776184101</v>
      </c>
      <c r="CC44" s="7">
        <v>1919379.0844993601</v>
      </c>
      <c r="CD44" s="7">
        <v>1357992.65682983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7">
        <v>64151.019077301004</v>
      </c>
      <c r="CL44" s="7">
        <v>52016.279273986802</v>
      </c>
      <c r="CM44" s="7">
        <v>39436.699127197302</v>
      </c>
      <c r="CN44" s="7">
        <v>16438.031375884999</v>
      </c>
      <c r="CO44" s="7">
        <v>11832.0896453857</v>
      </c>
      <c r="CP44" s="7">
        <v>7335.2204589843795</v>
      </c>
      <c r="CQ44" s="7">
        <v>2021879.2588501</v>
      </c>
      <c r="CR44" s="7">
        <v>1681788.71657181</v>
      </c>
      <c r="CS44" s="7">
        <v>1226463.7959594701</v>
      </c>
      <c r="CT44" s="7">
        <v>248102.37808609</v>
      </c>
      <c r="CU44" s="7">
        <v>200463.166225433</v>
      </c>
      <c r="CV44" s="7">
        <v>151546.679763794</v>
      </c>
      <c r="CW44" s="7">
        <v>92957.745574951201</v>
      </c>
      <c r="CX44" s="7">
        <v>74463.859016418501</v>
      </c>
      <c r="CY44" s="7">
        <v>55520.067108154297</v>
      </c>
      <c r="CZ44" s="7">
        <v>3942858.8216247601</v>
      </c>
      <c r="DA44" s="7">
        <v>3010268.7472877498</v>
      </c>
      <c r="DB44" s="7">
        <v>2061721.4480705301</v>
      </c>
      <c r="DC44" s="1">
        <v>0</v>
      </c>
      <c r="DD44" s="1">
        <v>0</v>
      </c>
      <c r="DE44" s="1">
        <v>0</v>
      </c>
    </row>
    <row r="45" spans="1:109" x14ac:dyDescent="0.3">
      <c r="A45" s="4">
        <v>15</v>
      </c>
      <c r="B45" s="1">
        <v>0</v>
      </c>
      <c r="C45" s="1">
        <v>0</v>
      </c>
      <c r="D45" s="1">
        <v>0</v>
      </c>
      <c r="E45" s="7">
        <v>15234.9952297211</v>
      </c>
      <c r="F45" s="7">
        <v>11435.9346008301</v>
      </c>
      <c r="G45" s="7">
        <v>7634.0897445678702</v>
      </c>
      <c r="H45" s="7">
        <v>487743.556461334</v>
      </c>
      <c r="I45" s="7">
        <v>390979.324398041</v>
      </c>
      <c r="J45" s="7">
        <v>276955.27081680298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7">
        <v>197595.53786087001</v>
      </c>
      <c r="R45" s="7">
        <v>147117.61254119899</v>
      </c>
      <c r="S45" s="7">
        <v>100201.11014747601</v>
      </c>
      <c r="T45" s="7">
        <v>181988.959205627</v>
      </c>
      <c r="U45" s="7">
        <v>137689.47274589501</v>
      </c>
      <c r="V45" s="7">
        <v>93681.486450195298</v>
      </c>
      <c r="W45" s="7">
        <v>265701.447162628</v>
      </c>
      <c r="X45" s="7">
        <v>200682.78151321399</v>
      </c>
      <c r="Y45" s="7">
        <v>135931.42161560099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7">
        <v>1803639.4156589501</v>
      </c>
      <c r="AG45" s="7">
        <v>1374940.5503826099</v>
      </c>
      <c r="AH45" s="7">
        <v>923741.68503379798</v>
      </c>
      <c r="AI45" s="1">
        <v>0</v>
      </c>
      <c r="AJ45" s="1">
        <v>0</v>
      </c>
      <c r="AK45" s="1">
        <v>0</v>
      </c>
      <c r="AL45" s="7">
        <v>2431.3265018463098</v>
      </c>
      <c r="AM45" s="7">
        <v>1678.3824825286899</v>
      </c>
      <c r="AN45" s="7">
        <v>907.66852188110397</v>
      </c>
      <c r="AO45" s="7">
        <v>725224.40104484605</v>
      </c>
      <c r="AP45" s="7">
        <v>552080.61006927502</v>
      </c>
      <c r="AQ45" s="7">
        <v>379574.85836982698</v>
      </c>
      <c r="AR45" s="1">
        <v>0</v>
      </c>
      <c r="AS45" s="1">
        <v>0</v>
      </c>
      <c r="AT45" s="1">
        <v>0</v>
      </c>
      <c r="AU45" s="7">
        <v>642839.11240196205</v>
      </c>
      <c r="AV45" s="7">
        <v>489943.43997001601</v>
      </c>
      <c r="AW45" s="7">
        <v>336425.98852920497</v>
      </c>
      <c r="AX45" s="7">
        <v>42357.2156600952</v>
      </c>
      <c r="AY45" s="7">
        <v>29856.879993438699</v>
      </c>
      <c r="AZ45" s="7">
        <v>18812.110492706299</v>
      </c>
      <c r="BA45" s="7">
        <v>8</v>
      </c>
      <c r="BB45" s="7">
        <v>8</v>
      </c>
      <c r="BC45" s="7">
        <v>4</v>
      </c>
      <c r="BD45" s="7">
        <v>441876.61071014398</v>
      </c>
      <c r="BE45" s="7">
        <v>349809.59455108602</v>
      </c>
      <c r="BF45" s="7">
        <v>261777.96016311599</v>
      </c>
      <c r="BG45" s="7">
        <v>201.566022872925</v>
      </c>
      <c r="BH45" s="7">
        <v>201.566022872925</v>
      </c>
      <c r="BI45" s="7">
        <v>201.566022872925</v>
      </c>
      <c r="BJ45" s="7">
        <v>114798.926979065</v>
      </c>
      <c r="BK45" s="7">
        <v>85886.689693450899</v>
      </c>
      <c r="BL45" s="7">
        <v>57082.907747268699</v>
      </c>
      <c r="BM45" s="1">
        <v>0</v>
      </c>
      <c r="BN45" s="1">
        <v>0</v>
      </c>
      <c r="BO45" s="1">
        <v>0</v>
      </c>
      <c r="BP45" s="7">
        <v>86184.672130584702</v>
      </c>
      <c r="BQ45" s="7">
        <v>66341.356567382798</v>
      </c>
      <c r="BR45" s="7">
        <v>44647.764183044397</v>
      </c>
      <c r="BS45" s="1">
        <v>0</v>
      </c>
      <c r="BT45" s="1">
        <v>0</v>
      </c>
      <c r="BU45" s="1">
        <v>0</v>
      </c>
      <c r="BV45" s="7">
        <v>5002.09132003784</v>
      </c>
      <c r="BW45" s="7">
        <v>4287.34693336487</v>
      </c>
      <c r="BX45" s="7">
        <v>3533.3829669952402</v>
      </c>
      <c r="BY45" s="7">
        <v>51628.340326309197</v>
      </c>
      <c r="BZ45" s="7">
        <v>46974.759960174597</v>
      </c>
      <c r="CA45" s="7">
        <v>40064.222536087</v>
      </c>
      <c r="CB45" s="7">
        <v>963353.99621772801</v>
      </c>
      <c r="CC45" s="7">
        <v>744908.72706222499</v>
      </c>
      <c r="CD45" s="7">
        <v>549403.33364105201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7">
        <v>328434.34272384603</v>
      </c>
      <c r="CL45" s="7">
        <v>254085.85628509501</v>
      </c>
      <c r="CM45" s="7">
        <v>177361.53718948399</v>
      </c>
      <c r="CN45" s="7">
        <v>186137.55547332799</v>
      </c>
      <c r="CO45" s="7">
        <v>142904.72782135001</v>
      </c>
      <c r="CP45" s="7">
        <v>99502.157817840605</v>
      </c>
      <c r="CQ45" s="7">
        <v>768813.82246398902</v>
      </c>
      <c r="CR45" s="7">
        <v>614210.86013030994</v>
      </c>
      <c r="CS45" s="7">
        <v>448364.93980216997</v>
      </c>
      <c r="CT45" s="7">
        <v>576827.73181724502</v>
      </c>
      <c r="CU45" s="7">
        <v>444185.44725608802</v>
      </c>
      <c r="CV45" s="7">
        <v>307259.015727997</v>
      </c>
      <c r="CW45" s="7">
        <v>477254.40058135998</v>
      </c>
      <c r="CX45" s="7">
        <v>366320.33058357198</v>
      </c>
      <c r="CY45" s="7">
        <v>254185.534572601</v>
      </c>
      <c r="CZ45" s="7">
        <v>3310080.6247806498</v>
      </c>
      <c r="DA45" s="7">
        <v>2538903.3992786398</v>
      </c>
      <c r="DB45" s="7">
        <v>1729315.6828117401</v>
      </c>
      <c r="DC45" s="7">
        <v>18172.992811202999</v>
      </c>
      <c r="DD45" s="7">
        <v>17563.7376384735</v>
      </c>
      <c r="DE45" s="7">
        <v>16434.4174003601</v>
      </c>
    </row>
    <row r="46" spans="1:109" x14ac:dyDescent="0.3">
      <c r="A46" s="4">
        <v>16</v>
      </c>
      <c r="B46" s="7">
        <v>7108.5469303131104</v>
      </c>
      <c r="C46" s="7">
        <v>5325.44630432129</v>
      </c>
      <c r="D46" s="7">
        <v>3546.2200946807902</v>
      </c>
      <c r="E46" s="7">
        <v>184729.65489578201</v>
      </c>
      <c r="F46" s="7">
        <v>139035.94904041299</v>
      </c>
      <c r="G46" s="7">
        <v>93789.622105598493</v>
      </c>
      <c r="H46" s="7">
        <v>1188946.25783062</v>
      </c>
      <c r="I46" s="7">
        <v>886118.11682319595</v>
      </c>
      <c r="J46" s="7">
        <v>589127.04419231403</v>
      </c>
      <c r="K46" s="7">
        <v>2447.4759674072302</v>
      </c>
      <c r="L46" s="7">
        <v>1777.8610095977799</v>
      </c>
      <c r="M46" s="7">
        <v>1169.42357540131</v>
      </c>
      <c r="N46" s="7">
        <v>12920.2643470764</v>
      </c>
      <c r="O46" s="7">
        <v>9641.7716121673602</v>
      </c>
      <c r="P46" s="7">
        <v>6420.1326293945303</v>
      </c>
      <c r="Q46" s="7">
        <v>215313.95338916799</v>
      </c>
      <c r="R46" s="7">
        <v>162231.73522853901</v>
      </c>
      <c r="S46" s="7">
        <v>109154.86128044099</v>
      </c>
      <c r="T46" s="7">
        <v>77834.104607582107</v>
      </c>
      <c r="U46" s="7">
        <v>58623.518892288201</v>
      </c>
      <c r="V46" s="7">
        <v>39387.812297821001</v>
      </c>
      <c r="W46" s="7">
        <v>518696.57560825301</v>
      </c>
      <c r="X46" s="7">
        <v>395027.43990421301</v>
      </c>
      <c r="Y46" s="7">
        <v>270985.21184635197</v>
      </c>
      <c r="Z46" s="7">
        <v>5860.8336124420202</v>
      </c>
      <c r="AA46" s="7">
        <v>4398.7165460586502</v>
      </c>
      <c r="AB46" s="7">
        <v>2953.2997732162498</v>
      </c>
      <c r="AC46" s="7">
        <v>41705.482629776001</v>
      </c>
      <c r="AD46" s="7">
        <v>31242.933221816998</v>
      </c>
      <c r="AE46" s="7">
        <v>20970.5938644409</v>
      </c>
      <c r="AF46" s="7">
        <v>572417.91141319298</v>
      </c>
      <c r="AG46" s="7">
        <v>430028.58157348598</v>
      </c>
      <c r="AH46" s="7">
        <v>283371.703878403</v>
      </c>
      <c r="AI46" s="7">
        <v>79480.737142562895</v>
      </c>
      <c r="AJ46" s="7">
        <v>60549.975704193101</v>
      </c>
      <c r="AK46" s="7">
        <v>41401.273285865798</v>
      </c>
      <c r="AL46" s="7">
        <v>65033.9464797974</v>
      </c>
      <c r="AM46" s="7">
        <v>46312.609008789099</v>
      </c>
      <c r="AN46" s="7">
        <v>29094.104353904699</v>
      </c>
      <c r="AO46" s="7">
        <v>2682224.24722576</v>
      </c>
      <c r="AP46" s="7">
        <v>2033093.4207534799</v>
      </c>
      <c r="AQ46" s="7">
        <v>1380559.2908401501</v>
      </c>
      <c r="AR46" s="1">
        <v>0</v>
      </c>
      <c r="AS46" s="1">
        <v>0</v>
      </c>
      <c r="AT46" s="1">
        <v>0</v>
      </c>
      <c r="AU46" s="7">
        <v>1717039.9455566399</v>
      </c>
      <c r="AV46" s="7">
        <v>1304765.57389545</v>
      </c>
      <c r="AW46" s="7">
        <v>889555.38574886299</v>
      </c>
      <c r="AX46" s="7">
        <v>16339.064912796</v>
      </c>
      <c r="AY46" s="7">
        <v>11419.364669799799</v>
      </c>
      <c r="AZ46" s="7">
        <v>6723.0888214111301</v>
      </c>
      <c r="BA46" s="7">
        <v>34</v>
      </c>
      <c r="BB46" s="7">
        <v>24</v>
      </c>
      <c r="BC46" s="7">
        <v>17</v>
      </c>
      <c r="BD46" s="7">
        <v>56021.8796472549</v>
      </c>
      <c r="BE46" s="7">
        <v>43404.736642837503</v>
      </c>
      <c r="BF46" s="7">
        <v>30253.056380271901</v>
      </c>
      <c r="BG46" s="7">
        <v>42272.742855072</v>
      </c>
      <c r="BH46" s="7">
        <v>36364.005779266401</v>
      </c>
      <c r="BI46" s="7">
        <v>28392.3276472092</v>
      </c>
      <c r="BJ46" s="7">
        <v>48508.9767513275</v>
      </c>
      <c r="BK46" s="7">
        <v>37219.588752746597</v>
      </c>
      <c r="BL46" s="7">
        <v>25672.0132322311</v>
      </c>
      <c r="BM46" s="1">
        <v>0</v>
      </c>
      <c r="BN46" s="1">
        <v>0</v>
      </c>
      <c r="BO46" s="1">
        <v>0</v>
      </c>
      <c r="BP46" s="7">
        <v>70401.851371765093</v>
      </c>
      <c r="BQ46" s="7">
        <v>52677.430197715803</v>
      </c>
      <c r="BR46" s="7">
        <v>35220.063319206201</v>
      </c>
      <c r="BS46" s="1">
        <v>0</v>
      </c>
      <c r="BT46" s="1">
        <v>0</v>
      </c>
      <c r="BU46" s="1">
        <v>0</v>
      </c>
      <c r="BV46" s="7">
        <v>44.7680568695068</v>
      </c>
      <c r="BW46" s="7">
        <v>44.7680568695068</v>
      </c>
      <c r="BX46" s="7">
        <v>44.767463684082003</v>
      </c>
      <c r="BY46" s="7">
        <v>44.790723800659201</v>
      </c>
      <c r="BZ46" s="7">
        <v>44.790723800659201</v>
      </c>
      <c r="CA46" s="7">
        <v>44.790582656860401</v>
      </c>
      <c r="CB46" s="7">
        <v>1805225.16223621</v>
      </c>
      <c r="CC46" s="7">
        <v>1401410.26896095</v>
      </c>
      <c r="CD46" s="7">
        <v>979762.54454708099</v>
      </c>
      <c r="CE46" s="1">
        <v>0</v>
      </c>
      <c r="CF46" s="1">
        <v>0</v>
      </c>
      <c r="CG46" s="1">
        <v>0</v>
      </c>
      <c r="CH46" s="7">
        <v>3295.5340967178299</v>
      </c>
      <c r="CI46" s="7">
        <v>2507.5538864135701</v>
      </c>
      <c r="CJ46" s="7">
        <v>1713.20725440979</v>
      </c>
      <c r="CK46" s="7">
        <v>16389.372421264601</v>
      </c>
      <c r="CL46" s="7">
        <v>13588.565790176401</v>
      </c>
      <c r="CM46" s="7">
        <v>10128.304964065601</v>
      </c>
      <c r="CN46" s="7">
        <v>130328.999834061</v>
      </c>
      <c r="CO46" s="7">
        <v>99531.749714851394</v>
      </c>
      <c r="CP46" s="7">
        <v>67870.262166023298</v>
      </c>
      <c r="CQ46" s="7">
        <v>1160796.97465897</v>
      </c>
      <c r="CR46" s="7">
        <v>918219.95147705101</v>
      </c>
      <c r="CS46" s="7">
        <v>654051.84850597405</v>
      </c>
      <c r="CT46" s="7">
        <v>908772.820563316</v>
      </c>
      <c r="CU46" s="7">
        <v>724380.12746429397</v>
      </c>
      <c r="CV46" s="7">
        <v>522070.40248298598</v>
      </c>
      <c r="CW46" s="7">
        <v>132470.85450077101</v>
      </c>
      <c r="CX46" s="7">
        <v>106651.532729149</v>
      </c>
      <c r="CY46" s="7">
        <v>77267.215929985003</v>
      </c>
      <c r="CZ46" s="7">
        <v>3572867.3711681399</v>
      </c>
      <c r="DA46" s="7">
        <v>2705126.9382247902</v>
      </c>
      <c r="DB46" s="7">
        <v>1828446.2474479701</v>
      </c>
      <c r="DC46" s="7">
        <v>228013.97042751301</v>
      </c>
      <c r="DD46" s="7">
        <v>203707.237264633</v>
      </c>
      <c r="DE46" s="7">
        <v>169540.16581821401</v>
      </c>
    </row>
    <row r="47" spans="1:109" x14ac:dyDescent="0.3">
      <c r="A47" s="4">
        <v>17</v>
      </c>
      <c r="B47" s="1">
        <v>0</v>
      </c>
      <c r="C47" s="1">
        <v>0</v>
      </c>
      <c r="D47" s="1">
        <v>0</v>
      </c>
      <c r="E47" s="7">
        <v>82552.304202318206</v>
      </c>
      <c r="F47" s="7">
        <v>54706.351872205698</v>
      </c>
      <c r="G47" s="7">
        <v>29849.724938631101</v>
      </c>
      <c r="H47" s="7">
        <v>1511787.01402807</v>
      </c>
      <c r="I47" s="7">
        <v>1098280.3677192901</v>
      </c>
      <c r="J47" s="7">
        <v>699858.82307791698</v>
      </c>
      <c r="K47" s="1">
        <v>0</v>
      </c>
      <c r="L47" s="1">
        <v>0</v>
      </c>
      <c r="M47" s="1">
        <v>0</v>
      </c>
      <c r="N47" s="7">
        <v>1292.5290391445201</v>
      </c>
      <c r="O47" s="7">
        <v>891.69827175140404</v>
      </c>
      <c r="P47" s="7">
        <v>519.91928005218494</v>
      </c>
      <c r="Q47" s="7">
        <v>350765.73291659402</v>
      </c>
      <c r="R47" s="7">
        <v>257327.87642288199</v>
      </c>
      <c r="S47" s="7">
        <v>166322.26601934401</v>
      </c>
      <c r="T47" s="7">
        <v>80315.224365472794</v>
      </c>
      <c r="U47" s="7">
        <v>58666.416785001798</v>
      </c>
      <c r="V47" s="7">
        <v>38078.042847156503</v>
      </c>
      <c r="W47" s="7">
        <v>369703.50892424601</v>
      </c>
      <c r="X47" s="7">
        <v>271774.074768305</v>
      </c>
      <c r="Y47" s="7">
        <v>178596.667637348</v>
      </c>
      <c r="Z47" s="1">
        <v>0</v>
      </c>
      <c r="AA47" s="1">
        <v>0</v>
      </c>
      <c r="AB47" s="1">
        <v>0</v>
      </c>
      <c r="AC47" s="7">
        <v>3015.7099242210402</v>
      </c>
      <c r="AD47" s="7">
        <v>1426.51252698898</v>
      </c>
      <c r="AE47" s="7">
        <v>495.73611450195301</v>
      </c>
      <c r="AF47" s="7">
        <v>466681.81708836602</v>
      </c>
      <c r="AG47" s="7">
        <v>318959.99978065502</v>
      </c>
      <c r="AH47" s="7">
        <v>173981.167928696</v>
      </c>
      <c r="AI47" s="7">
        <v>17402.8618221283</v>
      </c>
      <c r="AJ47" s="7">
        <v>13278.796772003199</v>
      </c>
      <c r="AK47" s="7">
        <v>9105.3008098602295</v>
      </c>
      <c r="AL47" s="7">
        <v>42116.047848224604</v>
      </c>
      <c r="AM47" s="7">
        <v>25985.201964378401</v>
      </c>
      <c r="AN47" s="7">
        <v>10791.4534349442</v>
      </c>
      <c r="AO47" s="7">
        <v>2892029.9384822799</v>
      </c>
      <c r="AP47" s="7">
        <v>2148957.6847639098</v>
      </c>
      <c r="AQ47" s="7">
        <v>1406070.78515702</v>
      </c>
      <c r="AR47" s="1">
        <v>0</v>
      </c>
      <c r="AS47" s="1">
        <v>0</v>
      </c>
      <c r="AT47" s="1">
        <v>0</v>
      </c>
      <c r="AU47" s="7">
        <v>1926096.42124432</v>
      </c>
      <c r="AV47" s="7">
        <v>1439480.1584815399</v>
      </c>
      <c r="AW47" s="7">
        <v>954913.53912997199</v>
      </c>
      <c r="AX47" s="7">
        <v>15874.3217508793</v>
      </c>
      <c r="AY47" s="7">
        <v>8514.7730805873907</v>
      </c>
      <c r="AZ47" s="7">
        <v>4907.4053637981397</v>
      </c>
      <c r="BA47" s="7">
        <v>134</v>
      </c>
      <c r="BB47" s="7">
        <v>96</v>
      </c>
      <c r="BC47" s="7">
        <v>47</v>
      </c>
      <c r="BD47" s="7">
        <v>95039.7817006111</v>
      </c>
      <c r="BE47" s="7">
        <v>71889.159176349596</v>
      </c>
      <c r="BF47" s="7">
        <v>49293.550233364098</v>
      </c>
      <c r="BG47" s="7">
        <v>12233.055217027701</v>
      </c>
      <c r="BH47" s="7">
        <v>9545.8695244789105</v>
      </c>
      <c r="BI47" s="7">
        <v>6149.26427799463</v>
      </c>
      <c r="BJ47" s="7">
        <v>86762.7298095226</v>
      </c>
      <c r="BK47" s="7">
        <v>65828.884854674296</v>
      </c>
      <c r="BL47" s="7">
        <v>44824.211512804002</v>
      </c>
      <c r="BM47" s="1">
        <v>0</v>
      </c>
      <c r="BN47" s="1">
        <v>0</v>
      </c>
      <c r="BO47" s="1">
        <v>0</v>
      </c>
      <c r="BP47" s="7">
        <v>16201.9913058281</v>
      </c>
      <c r="BQ47" s="7">
        <v>9805.0516571998596</v>
      </c>
      <c r="BR47" s="7">
        <v>4017.8256592750499</v>
      </c>
      <c r="BS47" s="7">
        <v>62.921358108520501</v>
      </c>
      <c r="BT47" s="7">
        <v>50.7986030578613</v>
      </c>
      <c r="BU47" s="7">
        <v>36.966431617736802</v>
      </c>
      <c r="BV47" s="7">
        <v>9200.5593123435992</v>
      </c>
      <c r="BW47" s="7">
        <v>7963.4586558341998</v>
      </c>
      <c r="BX47" s="7">
        <v>6474.2470068931598</v>
      </c>
      <c r="BY47" s="7">
        <v>9200.6516008377093</v>
      </c>
      <c r="BZ47" s="7">
        <v>7963.5095944404602</v>
      </c>
      <c r="CA47" s="7">
        <v>6474.1355309486398</v>
      </c>
      <c r="CB47" s="7">
        <v>2418288.4866908798</v>
      </c>
      <c r="CC47" s="7">
        <v>1829473.9011629201</v>
      </c>
      <c r="CD47" s="7">
        <v>1233682.9500426699</v>
      </c>
      <c r="CE47" s="1">
        <v>0</v>
      </c>
      <c r="CF47" s="1">
        <v>0</v>
      </c>
      <c r="CG47" s="1">
        <v>0</v>
      </c>
      <c r="CH47" s="7">
        <v>9115.3456697464007</v>
      </c>
      <c r="CI47" s="7">
        <v>6970.4980516433698</v>
      </c>
      <c r="CJ47" s="7">
        <v>4747.0218105316198</v>
      </c>
      <c r="CK47" s="7">
        <v>150290.29910987601</v>
      </c>
      <c r="CL47" s="7">
        <v>113480.088690579</v>
      </c>
      <c r="CM47" s="7">
        <v>75566.631776571303</v>
      </c>
      <c r="CN47" s="7">
        <v>135825.74857252801</v>
      </c>
      <c r="CO47" s="7">
        <v>102811.14227277</v>
      </c>
      <c r="CP47" s="7">
        <v>68802.897683560805</v>
      </c>
      <c r="CQ47" s="7">
        <v>1347832.77888048</v>
      </c>
      <c r="CR47" s="7">
        <v>1018281.30545956</v>
      </c>
      <c r="CS47" s="7">
        <v>686232.76598346198</v>
      </c>
      <c r="CT47" s="7">
        <v>609518.23523879098</v>
      </c>
      <c r="CU47" s="7">
        <v>470033.06838792597</v>
      </c>
      <c r="CV47" s="7">
        <v>322454.55728799099</v>
      </c>
      <c r="CW47" s="7">
        <v>180795.384359419</v>
      </c>
      <c r="CX47" s="7">
        <v>127971.954477251</v>
      </c>
      <c r="CY47" s="7">
        <v>81212.208452105493</v>
      </c>
      <c r="CZ47" s="7">
        <v>4579651.1482818704</v>
      </c>
      <c r="DA47" s="7">
        <v>3362313.9902993399</v>
      </c>
      <c r="DB47" s="7">
        <v>2155451.0543295098</v>
      </c>
      <c r="DC47" s="7">
        <v>181685.42063260099</v>
      </c>
      <c r="DD47" s="7">
        <v>135356.79816794401</v>
      </c>
      <c r="DE47" s="7">
        <v>88580.478291511507</v>
      </c>
    </row>
    <row r="48" spans="1:109" x14ac:dyDescent="0.3">
      <c r="A48" s="4">
        <v>18</v>
      </c>
      <c r="B48" s="1">
        <v>0</v>
      </c>
      <c r="C48" s="1">
        <v>0</v>
      </c>
      <c r="D48" s="1">
        <v>0</v>
      </c>
      <c r="E48" s="7">
        <v>2956.5690097808802</v>
      </c>
      <c r="F48" s="7">
        <v>2207.6392993927002</v>
      </c>
      <c r="G48" s="7">
        <v>1374.32837295532</v>
      </c>
      <c r="H48" s="7">
        <v>368597.53085327102</v>
      </c>
      <c r="I48" s="7">
        <v>261973.83648109401</v>
      </c>
      <c r="J48" s="7">
        <v>166221.68190002401</v>
      </c>
      <c r="K48" s="7">
        <v>118.684589385986</v>
      </c>
      <c r="L48" s="7">
        <v>75.488822937011705</v>
      </c>
      <c r="M48" s="7">
        <v>40.668037414550803</v>
      </c>
      <c r="N48" s="1">
        <v>0</v>
      </c>
      <c r="O48" s="1">
        <v>0</v>
      </c>
      <c r="P48" s="1">
        <v>0</v>
      </c>
      <c r="Q48" s="7">
        <v>145069.937669754</v>
      </c>
      <c r="R48" s="7">
        <v>108995.782785416</v>
      </c>
      <c r="S48" s="7">
        <v>73497.812171936006</v>
      </c>
      <c r="T48" s="7">
        <v>124838.435508728</v>
      </c>
      <c r="U48" s="7">
        <v>91661.337322235093</v>
      </c>
      <c r="V48" s="7">
        <v>60551.820749282801</v>
      </c>
      <c r="W48" s="7">
        <v>137888.943424225</v>
      </c>
      <c r="X48" s="7">
        <v>90013.771579742403</v>
      </c>
      <c r="Y48" s="7">
        <v>56107.326755523703</v>
      </c>
      <c r="Z48" s="1">
        <v>0</v>
      </c>
      <c r="AA48" s="1">
        <v>0</v>
      </c>
      <c r="AB48" s="1">
        <v>0</v>
      </c>
      <c r="AC48" s="7">
        <v>29908.640939712499</v>
      </c>
      <c r="AD48" s="7">
        <v>22674.156238555901</v>
      </c>
      <c r="AE48" s="7">
        <v>15497.253900528</v>
      </c>
      <c r="AF48" s="7">
        <v>12896.6929130554</v>
      </c>
      <c r="AG48" s="7">
        <v>9234.3736572265607</v>
      </c>
      <c r="AH48" s="7">
        <v>6068.8361701965296</v>
      </c>
      <c r="AI48" s="7">
        <v>7486.74609375</v>
      </c>
      <c r="AJ48" s="7">
        <v>5686.3873119354203</v>
      </c>
      <c r="AK48" s="7">
        <v>3876.5789241790799</v>
      </c>
      <c r="AL48" s="7">
        <v>46236.389198303201</v>
      </c>
      <c r="AM48" s="7">
        <v>34500.122369766199</v>
      </c>
      <c r="AN48" s="7">
        <v>22741.999504089399</v>
      </c>
      <c r="AO48" s="7">
        <v>870798.12392997695</v>
      </c>
      <c r="AP48" s="7">
        <v>663559.61558151199</v>
      </c>
      <c r="AQ48" s="7">
        <v>455409.36121559102</v>
      </c>
      <c r="AR48" s="1">
        <v>0</v>
      </c>
      <c r="AS48" s="1">
        <v>0</v>
      </c>
      <c r="AT48" s="1">
        <v>0</v>
      </c>
      <c r="AU48" s="7">
        <v>1015067.90485573</v>
      </c>
      <c r="AV48" s="7">
        <v>773521.50858879101</v>
      </c>
      <c r="AW48" s="7">
        <v>530410.39498329198</v>
      </c>
      <c r="AX48" s="7">
        <v>6909.3607139587402</v>
      </c>
      <c r="AY48" s="7">
        <v>4395.5208358764603</v>
      </c>
      <c r="AZ48" s="7">
        <v>2439.4381408691402</v>
      </c>
      <c r="BA48" s="7">
        <v>17</v>
      </c>
      <c r="BB48" s="7">
        <v>8</v>
      </c>
      <c r="BC48" s="7">
        <v>6</v>
      </c>
      <c r="BD48" s="7">
        <v>28961.414611816399</v>
      </c>
      <c r="BE48" s="7">
        <v>22298.530672073401</v>
      </c>
      <c r="BF48" s="7">
        <v>15589.1330223083</v>
      </c>
      <c r="BG48" s="7">
        <v>19571.142526626601</v>
      </c>
      <c r="BH48" s="7">
        <v>16576.051651000998</v>
      </c>
      <c r="BI48" s="7">
        <v>12633.5477600098</v>
      </c>
      <c r="BJ48" s="7">
        <v>1009.05519485474</v>
      </c>
      <c r="BK48" s="7">
        <v>1009.05519485474</v>
      </c>
      <c r="BL48" s="7">
        <v>1009.05519485474</v>
      </c>
      <c r="BM48" s="7">
        <v>211127.70458221401</v>
      </c>
      <c r="BN48" s="7">
        <v>159658.91475677499</v>
      </c>
      <c r="BO48" s="7">
        <v>107807.967895508</v>
      </c>
      <c r="BP48" s="7">
        <v>13586.3915481567</v>
      </c>
      <c r="BQ48" s="7">
        <v>9800.1238784790003</v>
      </c>
      <c r="BR48" s="7">
        <v>6016.05224609375</v>
      </c>
      <c r="BS48" s="7">
        <v>1822.3382892608599</v>
      </c>
      <c r="BT48" s="7">
        <v>1544.3049678802499</v>
      </c>
      <c r="BU48" s="7">
        <v>1191.1857166290299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7">
        <v>971228.84201049805</v>
      </c>
      <c r="CC48" s="7">
        <v>761101.28335380601</v>
      </c>
      <c r="CD48" s="7">
        <v>541337.78054237401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7">
        <v>22442.889099121101</v>
      </c>
      <c r="CL48" s="7">
        <v>21517.479957580599</v>
      </c>
      <c r="CM48" s="7">
        <v>18874.621936798099</v>
      </c>
      <c r="CN48" s="7">
        <v>18569.071897506699</v>
      </c>
      <c r="CO48" s="7">
        <v>14044.867139816301</v>
      </c>
      <c r="CP48" s="7">
        <v>9515.1418285369891</v>
      </c>
      <c r="CQ48" s="7">
        <v>690060.39553832996</v>
      </c>
      <c r="CR48" s="7">
        <v>545453.95254135097</v>
      </c>
      <c r="CS48" s="7">
        <v>391874.01329803502</v>
      </c>
      <c r="CT48" s="7">
        <v>302101.16285514802</v>
      </c>
      <c r="CU48" s="7">
        <v>238709.55435752901</v>
      </c>
      <c r="CV48" s="7">
        <v>170422.592041016</v>
      </c>
      <c r="CW48" s="7">
        <v>22442.889099121101</v>
      </c>
      <c r="CX48" s="7">
        <v>21517.479957580599</v>
      </c>
      <c r="CY48" s="7">
        <v>18874.621936798099</v>
      </c>
      <c r="CZ48" s="7">
        <v>1939789.3712368</v>
      </c>
      <c r="DA48" s="7">
        <v>1473012.6543102299</v>
      </c>
      <c r="DB48" s="7">
        <v>1005203.83467484</v>
      </c>
      <c r="DC48" s="1">
        <v>0</v>
      </c>
      <c r="DD48" s="1">
        <v>0</v>
      </c>
      <c r="DE48" s="1">
        <v>0</v>
      </c>
    </row>
    <row r="49" spans="1:109" x14ac:dyDescent="0.3">
      <c r="A49" s="4">
        <v>19</v>
      </c>
      <c r="B49" s="7">
        <v>1503.53916168213</v>
      </c>
      <c r="C49" s="7">
        <v>1140.4557723999001</v>
      </c>
      <c r="D49" s="7">
        <v>776.90139770507801</v>
      </c>
      <c r="E49" s="7">
        <v>4485.333984375</v>
      </c>
      <c r="F49" s="7">
        <v>3403.6297073364299</v>
      </c>
      <c r="G49" s="7">
        <v>2316.6927185058598</v>
      </c>
      <c r="H49" s="7">
        <v>52808.680835723899</v>
      </c>
      <c r="I49" s="7">
        <v>39474.989421844497</v>
      </c>
      <c r="J49" s="7">
        <v>26427.407291412401</v>
      </c>
      <c r="K49" s="7">
        <v>1412.5457077026399</v>
      </c>
      <c r="L49" s="7">
        <v>1029.9086303710901</v>
      </c>
      <c r="M49" s="7">
        <v>682.52173614501999</v>
      </c>
      <c r="N49" s="7">
        <v>387.82058715820301</v>
      </c>
      <c r="O49" s="7">
        <v>282.03533935546898</v>
      </c>
      <c r="P49" s="7">
        <v>186.51754760742199</v>
      </c>
      <c r="Q49" s="7">
        <v>22052.309936523401</v>
      </c>
      <c r="R49" s="7">
        <v>16680.517730712902</v>
      </c>
      <c r="S49" s="7">
        <v>11253.8102607727</v>
      </c>
      <c r="T49" s="1">
        <v>0</v>
      </c>
      <c r="U49" s="1">
        <v>0</v>
      </c>
      <c r="V49" s="1">
        <v>0</v>
      </c>
      <c r="W49" s="7">
        <v>27499.1728668213</v>
      </c>
      <c r="X49" s="7">
        <v>20745.2336158752</v>
      </c>
      <c r="Y49" s="7">
        <v>14035.894367217999</v>
      </c>
      <c r="Z49" s="1">
        <v>0</v>
      </c>
      <c r="AA49" s="1">
        <v>0</v>
      </c>
      <c r="AB49" s="1">
        <v>0</v>
      </c>
      <c r="AC49" s="7">
        <v>3082.5176086425799</v>
      </c>
      <c r="AD49" s="7">
        <v>2217.7210693359398</v>
      </c>
      <c r="AE49" s="7">
        <v>1402.5908508300799</v>
      </c>
      <c r="AF49" s="7">
        <v>20102.9342918396</v>
      </c>
      <c r="AG49" s="7">
        <v>14929.8389434814</v>
      </c>
      <c r="AH49" s="7">
        <v>9925.5988426208496</v>
      </c>
      <c r="AI49" s="1">
        <v>0</v>
      </c>
      <c r="AJ49" s="1">
        <v>0</v>
      </c>
      <c r="AK49" s="1">
        <v>0</v>
      </c>
      <c r="AL49" s="7">
        <v>23354.815818786599</v>
      </c>
      <c r="AM49" s="7">
        <v>16803.244720458999</v>
      </c>
      <c r="AN49" s="7">
        <v>10736.882125854499</v>
      </c>
      <c r="AO49" s="7">
        <v>102582.058017731</v>
      </c>
      <c r="AP49" s="7">
        <v>77694.162864685102</v>
      </c>
      <c r="AQ49" s="7">
        <v>52818.932037353501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7">
        <v>31524.287475585901</v>
      </c>
      <c r="AY49" s="7">
        <v>22708.412200927702</v>
      </c>
      <c r="AZ49" s="7">
        <v>14014.6781272888</v>
      </c>
      <c r="BA49" s="7">
        <v>0</v>
      </c>
      <c r="BB49" s="7">
        <v>0</v>
      </c>
      <c r="BC49" s="7">
        <v>0</v>
      </c>
      <c r="BD49" s="7">
        <v>4047.6280174255398</v>
      </c>
      <c r="BE49" s="7">
        <v>3013.291015625</v>
      </c>
      <c r="BF49" s="7">
        <v>1962.0572128295901</v>
      </c>
      <c r="BG49" s="1">
        <v>0</v>
      </c>
      <c r="BH49" s="1">
        <v>0</v>
      </c>
      <c r="BI49" s="1">
        <v>0</v>
      </c>
      <c r="BJ49" s="7">
        <v>70.465415954589801</v>
      </c>
      <c r="BK49" s="7">
        <v>41.063453674316399</v>
      </c>
      <c r="BL49" s="7">
        <v>20.040168762206999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7">
        <v>102339.705619812</v>
      </c>
      <c r="CC49" s="7">
        <v>78560.658702850298</v>
      </c>
      <c r="CD49" s="7">
        <v>53674.686061859102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7">
        <v>28232.1170120239</v>
      </c>
      <c r="CL49" s="7">
        <v>22298.752609252901</v>
      </c>
      <c r="CM49" s="7">
        <v>14838.677192687999</v>
      </c>
      <c r="CN49" s="7">
        <v>243.64530944824199</v>
      </c>
      <c r="CO49" s="7">
        <v>177.69624328613301</v>
      </c>
      <c r="CP49" s="7">
        <v>116.09450531005901</v>
      </c>
      <c r="CQ49" s="7">
        <v>74514.9504547119</v>
      </c>
      <c r="CR49" s="7">
        <v>58236.473541259802</v>
      </c>
      <c r="CS49" s="7">
        <v>39890.619945526101</v>
      </c>
      <c r="CT49" s="7">
        <v>61616.443283081098</v>
      </c>
      <c r="CU49" s="7">
        <v>48063.347202301004</v>
      </c>
      <c r="CV49" s="7">
        <v>32679.832672119101</v>
      </c>
      <c r="CW49" s="7">
        <v>28232.1164169312</v>
      </c>
      <c r="CX49" s="7">
        <v>22298.7520141602</v>
      </c>
      <c r="CY49" s="7">
        <v>14838.676631927499</v>
      </c>
      <c r="CZ49" s="7">
        <v>638432.32502746605</v>
      </c>
      <c r="DA49" s="7">
        <v>487516.15680313099</v>
      </c>
      <c r="DB49" s="7">
        <v>336234.71798706101</v>
      </c>
      <c r="DC49" s="1">
        <v>0</v>
      </c>
      <c r="DD49" s="1">
        <v>0</v>
      </c>
      <c r="DE49" s="1">
        <v>0</v>
      </c>
    </row>
    <row r="50" spans="1:109" x14ac:dyDescent="0.3">
      <c r="A50" s="4">
        <v>22</v>
      </c>
      <c r="B50" s="7">
        <v>10434.565162658701</v>
      </c>
      <c r="C50" s="7">
        <v>7815.4265365600604</v>
      </c>
      <c r="D50" s="7">
        <v>5245.0689697265598</v>
      </c>
      <c r="E50" s="7">
        <v>175052.78697204599</v>
      </c>
      <c r="F50" s="7">
        <v>133730.97813415501</v>
      </c>
      <c r="G50" s="7">
        <v>77070.984588623003</v>
      </c>
      <c r="H50" s="7">
        <v>917037.42585754395</v>
      </c>
      <c r="I50" s="7">
        <v>680334.66525268601</v>
      </c>
      <c r="J50" s="7">
        <v>447993.996482849</v>
      </c>
      <c r="K50" s="1">
        <v>0</v>
      </c>
      <c r="L50" s="1">
        <v>0</v>
      </c>
      <c r="M50" s="1">
        <v>0</v>
      </c>
      <c r="N50" s="7">
        <v>2941.1189270019499</v>
      </c>
      <c r="O50" s="7">
        <v>2220.7148742675799</v>
      </c>
      <c r="P50" s="7">
        <v>1505.0644836425799</v>
      </c>
      <c r="Q50" s="7">
        <v>425562.06576538098</v>
      </c>
      <c r="R50" s="7">
        <v>304496.52209472703</v>
      </c>
      <c r="S50" s="7">
        <v>192946.944671631</v>
      </c>
      <c r="T50" s="7">
        <v>2091474.1954345701</v>
      </c>
      <c r="U50" s="7">
        <v>1555141.46517181</v>
      </c>
      <c r="V50" s="7">
        <v>1022749.61704254</v>
      </c>
      <c r="W50" s="7">
        <v>1378297.28932953</v>
      </c>
      <c r="X50" s="7">
        <v>983484.41813659703</v>
      </c>
      <c r="Y50" s="7">
        <v>619365.27658081101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7">
        <v>1295308.9067688</v>
      </c>
      <c r="AG50" s="7">
        <v>893152.58410644496</v>
      </c>
      <c r="AH50" s="7">
        <v>540961.90644073498</v>
      </c>
      <c r="AI50" s="1">
        <v>0</v>
      </c>
      <c r="AJ50" s="1">
        <v>0</v>
      </c>
      <c r="AK50" s="1">
        <v>0</v>
      </c>
      <c r="AL50" s="7">
        <v>21548.485214233398</v>
      </c>
      <c r="AM50" s="7">
        <v>15397.940795898399</v>
      </c>
      <c r="AN50" s="7">
        <v>9038.9678039550799</v>
      </c>
      <c r="AO50" s="7">
        <v>309637.01483154303</v>
      </c>
      <c r="AP50" s="7">
        <v>229932.39529418899</v>
      </c>
      <c r="AQ50" s="7">
        <v>151557.860702515</v>
      </c>
      <c r="AR50" s="1">
        <v>0</v>
      </c>
      <c r="AS50" s="1">
        <v>0</v>
      </c>
      <c r="AT50" s="1">
        <v>0</v>
      </c>
      <c r="AU50" s="7">
        <v>37003.451690673799</v>
      </c>
      <c r="AV50" s="7">
        <v>25560.445938110399</v>
      </c>
      <c r="AW50" s="7">
        <v>15875.336410522499</v>
      </c>
      <c r="AX50" s="7">
        <v>278628.27368927002</v>
      </c>
      <c r="AY50" s="7">
        <v>207770.42583465599</v>
      </c>
      <c r="AZ50" s="7">
        <v>135734.34918212899</v>
      </c>
      <c r="BA50" s="7">
        <v>20</v>
      </c>
      <c r="BB50" s="7">
        <v>15</v>
      </c>
      <c r="BC50" s="7">
        <v>10</v>
      </c>
      <c r="BD50" s="7">
        <v>1009282.17337036</v>
      </c>
      <c r="BE50" s="7">
        <v>738092.65483093297</v>
      </c>
      <c r="BF50" s="7">
        <v>475489.95688629203</v>
      </c>
      <c r="BG50" s="7">
        <v>5044.8708038330096</v>
      </c>
      <c r="BH50" s="7">
        <v>3440.53053283691</v>
      </c>
      <c r="BI50" s="7">
        <v>2242.8978195190398</v>
      </c>
      <c r="BJ50" s="7">
        <v>282835.11584472703</v>
      </c>
      <c r="BK50" s="7">
        <v>222164.12609100301</v>
      </c>
      <c r="BL50" s="7">
        <v>157361.44078826901</v>
      </c>
      <c r="BM50" s="7">
        <v>593910.58573913598</v>
      </c>
      <c r="BN50" s="7">
        <v>452108.52540588402</v>
      </c>
      <c r="BO50" s="7">
        <v>308730.28631591803</v>
      </c>
      <c r="BP50" s="7">
        <v>23362.866317749002</v>
      </c>
      <c r="BQ50" s="7">
        <v>18110.146560668902</v>
      </c>
      <c r="BR50" s="7">
        <v>15094.5842132568</v>
      </c>
      <c r="BS50" s="1">
        <v>0</v>
      </c>
      <c r="BT50" s="1">
        <v>0</v>
      </c>
      <c r="BU50" s="1">
        <v>0</v>
      </c>
      <c r="BV50" s="7">
        <v>625660.18803405797</v>
      </c>
      <c r="BW50" s="7">
        <v>491935.31127166701</v>
      </c>
      <c r="BX50" s="7">
        <v>348222.77718353301</v>
      </c>
      <c r="BY50" s="7">
        <v>20423.880928039602</v>
      </c>
      <c r="BZ50" s="7">
        <v>15706.1251144409</v>
      </c>
      <c r="CA50" s="7">
        <v>10856.4687194824</v>
      </c>
      <c r="CB50" s="7">
        <v>4266151.1783065796</v>
      </c>
      <c r="CC50" s="7">
        <v>3273503.71611023</v>
      </c>
      <c r="CD50" s="7">
        <v>2237534.2964248699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7">
        <v>2433353.7040328998</v>
      </c>
      <c r="CL50" s="7">
        <v>1870052.9717407201</v>
      </c>
      <c r="CM50" s="7">
        <v>1319172.0400161699</v>
      </c>
      <c r="CN50" s="7">
        <v>5803.7237625122098</v>
      </c>
      <c r="CO50" s="7">
        <v>4134.5619812011701</v>
      </c>
      <c r="CP50" s="7">
        <v>2679.9546508789099</v>
      </c>
      <c r="CQ50" s="7">
        <v>3394374.79164124</v>
      </c>
      <c r="CR50" s="7">
        <v>2629910.5920639001</v>
      </c>
      <c r="CS50" s="7">
        <v>1843901.7096023599</v>
      </c>
      <c r="CT50" s="7">
        <v>2988416.2417907701</v>
      </c>
      <c r="CU50" s="7">
        <v>2333574.2238845802</v>
      </c>
      <c r="CV50" s="7">
        <v>1648419.8923263501</v>
      </c>
      <c r="CW50" s="7">
        <v>1029610.63499451</v>
      </c>
      <c r="CX50" s="7">
        <v>834821.30220031703</v>
      </c>
      <c r="CY50" s="7">
        <v>643538.77047729504</v>
      </c>
      <c r="CZ50" s="7">
        <v>8585625.1049575806</v>
      </c>
      <c r="DA50" s="7">
        <v>6416581.5764923096</v>
      </c>
      <c r="DB50" s="7">
        <v>4268228.6538772602</v>
      </c>
      <c r="DC50" s="7">
        <v>358395.64537811303</v>
      </c>
      <c r="DD50" s="7">
        <v>266356.11697387701</v>
      </c>
      <c r="DE50" s="7">
        <v>174179.31103515599</v>
      </c>
    </row>
    <row r="51" spans="1:109" x14ac:dyDescent="0.3">
      <c r="A51" s="5" t="s">
        <v>1</v>
      </c>
      <c r="B51" s="8">
        <f>SUM(B31:B50)</f>
        <v>1083809.5644435883</v>
      </c>
      <c r="C51" s="8">
        <f t="shared" ref="C51" si="2">SUM(C31:C50)</f>
        <v>880008.25620651292</v>
      </c>
      <c r="D51" s="8">
        <f t="shared" ref="D51" si="3">SUM(D31:D50)</f>
        <v>672658.36524391209</v>
      </c>
      <c r="E51" s="8">
        <f t="shared" ref="E51" si="4">SUM(E31:E50)</f>
        <v>2034526.2558205118</v>
      </c>
      <c r="F51" s="8">
        <f t="shared" ref="F51" si="5">SUM(F31:F50)</f>
        <v>1439860.3355863092</v>
      </c>
      <c r="G51" s="8">
        <f t="shared" ref="G51" si="6">SUM(G31:G50)</f>
        <v>898265.66078782035</v>
      </c>
      <c r="H51" s="8">
        <f t="shared" ref="H51" si="7">SUM(H31:H50)</f>
        <v>20951137.180458542</v>
      </c>
      <c r="I51" s="8">
        <f t="shared" ref="I51" si="8">SUM(I31:I50)</f>
        <v>15789065.554364802</v>
      </c>
      <c r="J51" s="8">
        <f t="shared" ref="J51" si="9">SUM(J31:J50)</f>
        <v>10728470.974085573</v>
      </c>
      <c r="K51" s="8">
        <f t="shared" ref="K51" si="10">SUM(K31:K50)</f>
        <v>74766.745719909697</v>
      </c>
      <c r="L51" s="8">
        <f t="shared" ref="L51" si="11">SUM(L31:L50)</f>
        <v>57439.457410812407</v>
      </c>
      <c r="M51" s="8">
        <f t="shared" ref="M51" si="12">SUM(M31:M50)</f>
        <v>39991.493487358079</v>
      </c>
      <c r="N51" s="8">
        <f t="shared" ref="N51" si="13">SUM(N31:N50)</f>
        <v>105374.81241393088</v>
      </c>
      <c r="O51" s="8">
        <f t="shared" ref="O51" si="14">SUM(O31:O50)</f>
        <v>79450.309926033035</v>
      </c>
      <c r="P51" s="8">
        <f t="shared" ref="P51" si="15">SUM(P31:P50)</f>
        <v>54128.059489250183</v>
      </c>
      <c r="Q51" s="8">
        <f t="shared" ref="Q51" si="16">SUM(Q31:Q50)</f>
        <v>4660117.1141984463</v>
      </c>
      <c r="R51" s="8">
        <f t="shared" ref="R51" si="17">SUM(R31:R50)</f>
        <v>3435784.8927507447</v>
      </c>
      <c r="S51" s="8">
        <f t="shared" ref="S51" si="18">SUM(S31:S50)</f>
        <v>2287478.1068282132</v>
      </c>
      <c r="T51" s="8">
        <f t="shared" ref="T51" si="19">SUM(T31:T50)</f>
        <v>2865695.927037477</v>
      </c>
      <c r="U51" s="8">
        <f t="shared" ref="U51" si="20">SUM(U31:U50)</f>
        <v>2140679.9856135803</v>
      </c>
      <c r="V51" s="8">
        <f t="shared" ref="V51" si="21">SUM(V31:V50)</f>
        <v>1421612.1773247703</v>
      </c>
      <c r="W51" s="8">
        <f t="shared" ref="W51" si="22">SUM(W31:W50)</f>
        <v>9238040.9588687401</v>
      </c>
      <c r="X51" s="8">
        <f t="shared" ref="X51" si="23">SUM(X31:X50)</f>
        <v>6691208.5832798509</v>
      </c>
      <c r="Y51" s="8">
        <f t="shared" ref="Y51" si="24">SUM(Y31:Y50)</f>
        <v>4445383.6938643456</v>
      </c>
      <c r="Z51" s="8">
        <f t="shared" ref="Z51" si="25">SUM(Z31:Z50)</f>
        <v>16816.478765487722</v>
      </c>
      <c r="AA51" s="8">
        <f t="shared" ref="AA51" si="26">SUM(AA31:AA50)</f>
        <v>13280.246464729302</v>
      </c>
      <c r="AB51" s="8">
        <f t="shared" ref="AB51" si="27">SUM(AB31:AB50)</f>
        <v>9483.7460660934503</v>
      </c>
      <c r="AC51" s="8">
        <f t="shared" ref="AC51" si="28">SUM(AC31:AC50)</f>
        <v>93602.512109279618</v>
      </c>
      <c r="AD51" s="8">
        <f t="shared" ref="AD51" si="29">SUM(AD31:AD50)</f>
        <v>68711.73132467267</v>
      </c>
      <c r="AE51" s="8">
        <f t="shared" ref="AE51" si="30">SUM(AE31:AE50)</f>
        <v>45162.376474380515</v>
      </c>
      <c r="AF51" s="8">
        <f t="shared" ref="AF51" si="31">SUM(AF31:AF50)</f>
        <v>15960811.288356062</v>
      </c>
      <c r="AG51" s="8">
        <f t="shared" ref="AG51" si="32">SUM(AG31:AG50)</f>
        <v>11405636.740566246</v>
      </c>
      <c r="AH51" s="8">
        <f t="shared" ref="AH51" si="33">SUM(AH31:AH50)</f>
        <v>7092238.0155429794</v>
      </c>
      <c r="AI51" s="8">
        <f t="shared" ref="AI51" si="34">SUM(AI31:AI50)</f>
        <v>104370.34505844119</v>
      </c>
      <c r="AJ51" s="8">
        <f t="shared" ref="AJ51" si="35">SUM(AJ31:AJ50)</f>
        <v>79515.159788131728</v>
      </c>
      <c r="AK51" s="8">
        <f t="shared" ref="AK51" si="36">SUM(AK31:AK50)</f>
        <v>54383.153019905105</v>
      </c>
      <c r="AL51" s="8">
        <f t="shared" ref="AL51" si="37">SUM(AL31:AL50)</f>
        <v>940603.0686707492</v>
      </c>
      <c r="AM51" s="8">
        <f t="shared" ref="AM51" si="38">SUM(AM31:AM50)</f>
        <v>722351.7739629749</v>
      </c>
      <c r="AN51" s="8">
        <f t="shared" ref="AN51" si="39">SUM(AN31:AN50)</f>
        <v>482977.78410720819</v>
      </c>
      <c r="AO51" s="8">
        <f t="shared" ref="AO51" si="40">SUM(AO31:AO50)</f>
        <v>19460272.676339142</v>
      </c>
      <c r="AP51" s="8">
        <f t="shared" ref="AP51" si="41">SUM(AP31:AP50)</f>
        <v>14619437.476653105</v>
      </c>
      <c r="AQ51" s="8">
        <f t="shared" ref="AQ51" si="42">SUM(AQ31:AQ50)</f>
        <v>9868038.8097427469</v>
      </c>
      <c r="AR51" s="8">
        <f t="shared" ref="AR51" si="43">SUM(AR31:AR50)</f>
        <v>0</v>
      </c>
      <c r="AS51" s="8">
        <f t="shared" ref="AS51" si="44">SUM(AS31:AS50)</f>
        <v>0</v>
      </c>
      <c r="AT51" s="8">
        <f t="shared" ref="AT51" si="45">SUM(AT31:AT50)</f>
        <v>0</v>
      </c>
      <c r="AU51" s="8">
        <f t="shared" ref="AU51" si="46">SUM(AU31:AU50)</f>
        <v>16944350.005686477</v>
      </c>
      <c r="AV51" s="8">
        <f t="shared" ref="AV51" si="47">SUM(AV31:AV50)</f>
        <v>12874568.688004425</v>
      </c>
      <c r="AW51" s="8">
        <f t="shared" ref="AW51" si="48">SUM(AW31:AW50)</f>
        <v>8786194.5754087027</v>
      </c>
      <c r="AX51" s="8">
        <f t="shared" ref="AX51" si="49">SUM(AX31:AX50)</f>
        <v>1131227.8424093726</v>
      </c>
      <c r="AY51" s="8">
        <f t="shared" ref="AY51" si="50">SUM(AY31:AY50)</f>
        <v>814470.54234480916</v>
      </c>
      <c r="AZ51" s="8">
        <f t="shared" ref="AZ51" si="51">SUM(AZ31:AZ50)</f>
        <v>538132.77834582364</v>
      </c>
      <c r="BA51" s="8">
        <f t="shared" ref="BA51" si="52">SUM(BA31:BA50)</f>
        <v>730</v>
      </c>
      <c r="BB51" s="8">
        <f t="shared" ref="BB51" si="53">SUM(BB31:BB50)</f>
        <v>481</v>
      </c>
      <c r="BC51" s="8">
        <f t="shared" ref="BC51" si="54">SUM(BC31:BC50)</f>
        <v>255</v>
      </c>
      <c r="BD51" s="8">
        <f t="shared" ref="BD51" si="55">SUM(BD31:BD50)</f>
        <v>2972898.595452785</v>
      </c>
      <c r="BE51" s="8">
        <f t="shared" ref="BE51" si="56">SUM(BE31:BE50)</f>
        <v>2249454.839325428</v>
      </c>
      <c r="BF51" s="8">
        <f t="shared" ref="BF51" si="57">SUM(BF31:BF50)</f>
        <v>1527019.8213658335</v>
      </c>
      <c r="BG51" s="8">
        <f t="shared" ref="BG51" si="58">SUM(BG31:BG50)</f>
        <v>118602.88907551764</v>
      </c>
      <c r="BH51" s="8">
        <f t="shared" ref="BH51" si="59">SUM(BH31:BH50)</f>
        <v>102747.95770311367</v>
      </c>
      <c r="BI51" s="8">
        <f t="shared" ref="BI51" si="60">SUM(BI31:BI50)</f>
        <v>81858.357208788439</v>
      </c>
      <c r="BJ51" s="8">
        <f t="shared" ref="BJ51" si="61">SUM(BJ31:BJ50)</f>
        <v>2515801.3521335134</v>
      </c>
      <c r="BK51" s="8">
        <f t="shared" ref="BK51" si="62">SUM(BK31:BK50)</f>
        <v>1940387.1920026524</v>
      </c>
      <c r="BL51" s="8">
        <f t="shared" ref="BL51" si="63">SUM(BL31:BL50)</f>
        <v>1357245.4443171024</v>
      </c>
      <c r="BM51" s="8">
        <f t="shared" ref="BM51" si="64">SUM(BM31:BM50)</f>
        <v>2619913.8092346219</v>
      </c>
      <c r="BN51" s="8">
        <f t="shared" ref="BN51" si="65">SUM(BN31:BN50)</f>
        <v>1989837.346664428</v>
      </c>
      <c r="BO51" s="8">
        <f t="shared" ref="BO51" si="66">SUM(BO31:BO50)</f>
        <v>1352526.7668800359</v>
      </c>
      <c r="BP51" s="8">
        <f t="shared" ref="BP51" si="67">SUM(BP31:BP50)</f>
        <v>527542.58459806442</v>
      </c>
      <c r="BQ51" s="8">
        <f t="shared" ref="BQ51" si="68">SUM(BQ31:BQ50)</f>
        <v>394650.90973806434</v>
      </c>
      <c r="BR51" s="8">
        <f t="shared" ref="BR51" si="69">SUM(BR31:BR50)</f>
        <v>268089.68974828708</v>
      </c>
      <c r="BS51" s="8">
        <f t="shared" ref="BS51" si="70">SUM(BS31:BS50)</f>
        <v>361550.84505081142</v>
      </c>
      <c r="BT51" s="8">
        <f t="shared" ref="BT51" si="71">SUM(BT31:BT50)</f>
        <v>296900.86687660211</v>
      </c>
      <c r="BU51" s="8">
        <f t="shared" ref="BU51" si="72">SUM(BU31:BU50)</f>
        <v>208356.42572307575</v>
      </c>
      <c r="BV51" s="8">
        <f t="shared" ref="BV51" si="73">SUM(BV31:BV50)</f>
        <v>1149791.2143931396</v>
      </c>
      <c r="BW51" s="8">
        <f t="shared" ref="BW51" si="74">SUM(BW31:BW50)</f>
        <v>942722.75468015601</v>
      </c>
      <c r="BX51" s="8">
        <f t="shared" ref="BX51" si="75">SUM(BX31:BX50)</f>
        <v>691095.06573438621</v>
      </c>
      <c r="BY51" s="8">
        <f t="shared" ref="BY51" si="76">SUM(BY31:BY50)</f>
        <v>1687006.2778062786</v>
      </c>
      <c r="BZ51" s="8">
        <f t="shared" ref="BZ51" si="77">SUM(BZ31:BZ50)</f>
        <v>1357322.2922463412</v>
      </c>
      <c r="CA51" s="8">
        <f t="shared" ref="CA51" si="78">SUM(CA31:CA50)</f>
        <v>987445.9691224097</v>
      </c>
      <c r="CB51" s="8">
        <f t="shared" ref="CB51" si="79">SUM(CB31:CB50)</f>
        <v>26004378.237243045</v>
      </c>
      <c r="CC51" s="8">
        <f t="shared" ref="CC51" si="80">SUM(CC31:CC50)</f>
        <v>20087515.044328503</v>
      </c>
      <c r="CD51" s="8">
        <f t="shared" ref="CD51" si="81">SUM(CD31:CD50)</f>
        <v>14093066.793541852</v>
      </c>
      <c r="CE51" s="8">
        <f t="shared" ref="CE51" si="82">SUM(CE31:CE50)</f>
        <v>288.930610656738</v>
      </c>
      <c r="CF51" s="8">
        <f t="shared" ref="CF51" si="83">SUM(CF31:CF50)</f>
        <v>246.38401794433599</v>
      </c>
      <c r="CG51" s="8">
        <f t="shared" ref="CG51" si="84">SUM(CG31:CG50)</f>
        <v>193.592323303223</v>
      </c>
      <c r="CH51" s="8">
        <f t="shared" ref="CH51" si="85">SUM(CH31:CH50)</f>
        <v>12672.035791397093</v>
      </c>
      <c r="CI51" s="8">
        <f t="shared" ref="CI51" si="86">SUM(CI31:CI50)</f>
        <v>9691.5746622085517</v>
      </c>
      <c r="CJ51" s="8">
        <f t="shared" ref="CJ51" si="87">SUM(CJ31:CJ50)</f>
        <v>6622.1011466980017</v>
      </c>
      <c r="CK51" s="8">
        <f t="shared" ref="CK51" si="88">SUM(CK31:CK50)</f>
        <v>6939729.5025362391</v>
      </c>
      <c r="CL51" s="8">
        <f t="shared" ref="CL51" si="89">SUM(CL31:CL50)</f>
        <v>5376983.9874160895</v>
      </c>
      <c r="CM51" s="8">
        <f t="shared" ref="CM51" si="90">SUM(CM31:CM50)</f>
        <v>3786490.4913976155</v>
      </c>
      <c r="CN51" s="8">
        <f t="shared" ref="CN51" si="91">SUM(CN31:CN50)</f>
        <v>854674.9239570502</v>
      </c>
      <c r="CO51" s="8">
        <f t="shared" ref="CO51" si="92">SUM(CO31:CO50)</f>
        <v>643934.86687737657</v>
      </c>
      <c r="CP51" s="8">
        <f t="shared" ref="CP51" si="93">SUM(CP31:CP50)</f>
        <v>423290.31700557482</v>
      </c>
      <c r="CQ51" s="8">
        <f t="shared" ref="CQ51" si="94">SUM(CQ31:CQ50)</f>
        <v>19741167.583136935</v>
      </c>
      <c r="CR51" s="8">
        <f t="shared" ref="CR51" si="95">SUM(CR31:CR50)</f>
        <v>15542313.135320248</v>
      </c>
      <c r="CS51" s="8">
        <f t="shared" ref="CS51" si="96">SUM(CS31:CS50)</f>
        <v>11068897.515877601</v>
      </c>
      <c r="CT51" s="8">
        <f t="shared" ref="CT51" si="97">SUM(CT31:CT50)</f>
        <v>10557548.310982466</v>
      </c>
      <c r="CU51" s="8">
        <f t="shared" ref="CU51" si="98">SUM(CU31:CU50)</f>
        <v>8224589.2640208602</v>
      </c>
      <c r="CV51" s="8">
        <f t="shared" ref="CV51" si="99">SUM(CV31:CV50)</f>
        <v>5884923.5626457287</v>
      </c>
      <c r="CW51" s="8">
        <f t="shared" ref="CW51" si="100">SUM(CW31:CW50)</f>
        <v>6015962.1472998327</v>
      </c>
      <c r="CX51" s="8">
        <f t="shared" ref="CX51" si="101">SUM(CX31:CX50)</f>
        <v>4743783.8435048461</v>
      </c>
      <c r="CY51" s="8">
        <f t="shared" ref="CY51" si="102">SUM(CY31:CY50)</f>
        <v>3433790.2350281468</v>
      </c>
      <c r="CZ51" s="8">
        <f t="shared" ref="CZ51" si="103">SUM(CZ31:CZ50)</f>
        <v>69380911.504061505</v>
      </c>
      <c r="DA51" s="8">
        <f t="shared" ref="DA51" si="104">SUM(DA31:DA50)</f>
        <v>51928461.123016477</v>
      </c>
      <c r="DB51" s="8">
        <f t="shared" ref="DB51" si="105">SUM(DB31:DB50)</f>
        <v>34805636.415798791</v>
      </c>
      <c r="DC51" s="8">
        <f t="shared" ref="DC51" si="106">SUM(DC31:DC50)</f>
        <v>786268.02924943005</v>
      </c>
      <c r="DD51" s="8">
        <f t="shared" ref="DD51" si="107">SUM(DD31:DD50)</f>
        <v>622983.8900449276</v>
      </c>
      <c r="DE51" s="8">
        <f t="shared" ref="DE51" si="108">SUM(DE31:DE50)</f>
        <v>448734.37254524161</v>
      </c>
    </row>
    <row r="53" spans="1:109" s="6" customFormat="1" x14ac:dyDescent="0.3">
      <c r="A53" s="6" t="s">
        <v>67</v>
      </c>
      <c r="F53" s="6" t="s">
        <v>2</v>
      </c>
    </row>
    <row r="54" spans="1:109" s="2" customFormat="1" ht="29.25" customHeight="1" x14ac:dyDescent="0.3">
      <c r="B54" s="24" t="s">
        <v>64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6"/>
      <c r="AL54" s="21" t="s">
        <v>3</v>
      </c>
      <c r="AM54" s="22"/>
      <c r="AN54" s="23"/>
      <c r="AO54" s="21" t="s">
        <v>4</v>
      </c>
      <c r="AP54" s="22"/>
      <c r="AQ54" s="23"/>
      <c r="AR54" s="21" t="s">
        <v>5</v>
      </c>
      <c r="AS54" s="22"/>
      <c r="AT54" s="23"/>
      <c r="AU54" s="21" t="s">
        <v>6</v>
      </c>
      <c r="AV54" s="22"/>
      <c r="AW54" s="23"/>
      <c r="AX54" s="21" t="s">
        <v>7</v>
      </c>
      <c r="AY54" s="22"/>
      <c r="AZ54" s="23"/>
      <c r="BA54" s="21" t="s">
        <v>8</v>
      </c>
      <c r="BB54" s="22"/>
      <c r="BC54" s="23"/>
      <c r="BD54" s="21" t="s">
        <v>70</v>
      </c>
      <c r="BE54" s="22"/>
      <c r="BF54" s="23"/>
      <c r="BG54" s="21" t="s">
        <v>9</v>
      </c>
      <c r="BH54" s="22"/>
      <c r="BI54" s="23"/>
      <c r="BJ54" s="21" t="s">
        <v>10</v>
      </c>
      <c r="BK54" s="22"/>
      <c r="BL54" s="23"/>
      <c r="BM54" s="21" t="s">
        <v>11</v>
      </c>
      <c r="BN54" s="22"/>
      <c r="BO54" s="23"/>
      <c r="BP54" s="21" t="s">
        <v>12</v>
      </c>
      <c r="BQ54" s="22"/>
      <c r="BR54" s="23"/>
      <c r="BS54" s="21" t="s">
        <v>13</v>
      </c>
      <c r="BT54" s="22"/>
      <c r="BU54" s="23"/>
      <c r="BV54" s="21" t="s">
        <v>14</v>
      </c>
      <c r="BW54" s="22"/>
      <c r="BX54" s="23"/>
      <c r="BY54" s="21" t="s">
        <v>15</v>
      </c>
      <c r="BZ54" s="22"/>
      <c r="CA54" s="23"/>
      <c r="CB54" s="21" t="s">
        <v>16</v>
      </c>
      <c r="CC54" s="22"/>
      <c r="CD54" s="23"/>
      <c r="CE54" s="21" t="s">
        <v>17</v>
      </c>
      <c r="CF54" s="22"/>
      <c r="CG54" s="23"/>
      <c r="CH54" s="21" t="s">
        <v>18</v>
      </c>
      <c r="CI54" s="22"/>
      <c r="CJ54" s="23"/>
      <c r="CK54" s="21" t="s">
        <v>19</v>
      </c>
      <c r="CL54" s="22"/>
      <c r="CM54" s="23"/>
      <c r="CN54" s="21" t="s">
        <v>20</v>
      </c>
      <c r="CO54" s="22"/>
      <c r="CP54" s="23"/>
      <c r="CQ54" s="21" t="s">
        <v>21</v>
      </c>
      <c r="CR54" s="22"/>
      <c r="CS54" s="23"/>
      <c r="CT54" s="21" t="s">
        <v>22</v>
      </c>
      <c r="CU54" s="22"/>
      <c r="CV54" s="23"/>
      <c r="CW54" s="21" t="s">
        <v>23</v>
      </c>
      <c r="CX54" s="22"/>
      <c r="CY54" s="23"/>
      <c r="CZ54" s="21" t="s">
        <v>24</v>
      </c>
      <c r="DA54" s="22"/>
      <c r="DB54" s="23"/>
      <c r="DC54" s="21" t="s">
        <v>25</v>
      </c>
      <c r="DD54" s="22"/>
      <c r="DE54" s="23"/>
    </row>
    <row r="55" spans="1:109" s="2" customFormat="1" ht="15" customHeight="1" x14ac:dyDescent="0.3">
      <c r="A55" s="27" t="s">
        <v>0</v>
      </c>
      <c r="B55" s="21" t="s">
        <v>26</v>
      </c>
      <c r="C55" s="22"/>
      <c r="D55" s="23"/>
      <c r="E55" s="21" t="s">
        <v>27</v>
      </c>
      <c r="F55" s="22"/>
      <c r="G55" s="23"/>
      <c r="H55" s="21" t="s">
        <v>28</v>
      </c>
      <c r="I55" s="22"/>
      <c r="J55" s="23"/>
      <c r="K55" s="21" t="s">
        <v>29</v>
      </c>
      <c r="L55" s="22"/>
      <c r="M55" s="23"/>
      <c r="N55" s="21" t="s">
        <v>30</v>
      </c>
      <c r="O55" s="22"/>
      <c r="P55" s="23"/>
      <c r="Q55" s="21" t="s">
        <v>31</v>
      </c>
      <c r="R55" s="22"/>
      <c r="S55" s="23"/>
      <c r="T55" s="21" t="s">
        <v>32</v>
      </c>
      <c r="U55" s="22"/>
      <c r="V55" s="23"/>
      <c r="W55" s="21" t="s">
        <v>33</v>
      </c>
      <c r="X55" s="22"/>
      <c r="Y55" s="23"/>
      <c r="Z55" s="21" t="s">
        <v>34</v>
      </c>
      <c r="AA55" s="22"/>
      <c r="AB55" s="23"/>
      <c r="AC55" s="21" t="s">
        <v>35</v>
      </c>
      <c r="AD55" s="22"/>
      <c r="AE55" s="23"/>
      <c r="AF55" s="21" t="s">
        <v>36</v>
      </c>
      <c r="AG55" s="22"/>
      <c r="AH55" s="23"/>
      <c r="AI55" s="21" t="s">
        <v>37</v>
      </c>
      <c r="AJ55" s="22"/>
      <c r="AK55" s="23"/>
      <c r="AL55" s="21" t="s">
        <v>63</v>
      </c>
      <c r="AM55" s="22"/>
      <c r="AN55" s="23"/>
      <c r="AO55" s="21" t="s">
        <v>63</v>
      </c>
      <c r="AP55" s="22"/>
      <c r="AQ55" s="23"/>
      <c r="AR55" s="21" t="s">
        <v>63</v>
      </c>
      <c r="AS55" s="22"/>
      <c r="AT55" s="23"/>
      <c r="AU55" s="21" t="s">
        <v>63</v>
      </c>
      <c r="AV55" s="22"/>
      <c r="AW55" s="23"/>
      <c r="AX55" s="21" t="s">
        <v>63</v>
      </c>
      <c r="AY55" s="22"/>
      <c r="AZ55" s="23"/>
      <c r="BA55" s="21" t="s">
        <v>38</v>
      </c>
      <c r="BB55" s="22"/>
      <c r="BC55" s="23"/>
      <c r="BD55" s="21" t="s">
        <v>63</v>
      </c>
      <c r="BE55" s="22"/>
      <c r="BF55" s="23"/>
      <c r="BG55" s="21" t="s">
        <v>63</v>
      </c>
      <c r="BH55" s="22"/>
      <c r="BI55" s="23"/>
      <c r="BJ55" s="21" t="s">
        <v>63</v>
      </c>
      <c r="BK55" s="22"/>
      <c r="BL55" s="23"/>
      <c r="BM55" s="21" t="s">
        <v>63</v>
      </c>
      <c r="BN55" s="22"/>
      <c r="BO55" s="23"/>
      <c r="BP55" s="21" t="s">
        <v>63</v>
      </c>
      <c r="BQ55" s="22"/>
      <c r="BR55" s="23"/>
      <c r="BS55" s="21" t="s">
        <v>63</v>
      </c>
      <c r="BT55" s="22"/>
      <c r="BU55" s="23"/>
      <c r="BV55" s="21" t="s">
        <v>63</v>
      </c>
      <c r="BW55" s="22"/>
      <c r="BX55" s="23"/>
      <c r="BY55" s="21" t="s">
        <v>63</v>
      </c>
      <c r="BZ55" s="22"/>
      <c r="CA55" s="23"/>
      <c r="CB55" s="21" t="s">
        <v>63</v>
      </c>
      <c r="CC55" s="22"/>
      <c r="CD55" s="23"/>
      <c r="CE55" s="21" t="s">
        <v>63</v>
      </c>
      <c r="CF55" s="22"/>
      <c r="CG55" s="23"/>
      <c r="CH55" s="21" t="s">
        <v>63</v>
      </c>
      <c r="CI55" s="22"/>
      <c r="CJ55" s="23"/>
      <c r="CK55" s="21" t="s">
        <v>63</v>
      </c>
      <c r="CL55" s="22"/>
      <c r="CM55" s="23"/>
      <c r="CN55" s="21" t="s">
        <v>63</v>
      </c>
      <c r="CO55" s="22"/>
      <c r="CP55" s="23"/>
      <c r="CQ55" s="21" t="s">
        <v>63</v>
      </c>
      <c r="CR55" s="22"/>
      <c r="CS55" s="23"/>
      <c r="CT55" s="21" t="s">
        <v>63</v>
      </c>
      <c r="CU55" s="22"/>
      <c r="CV55" s="23"/>
      <c r="CW55" s="21" t="s">
        <v>63</v>
      </c>
      <c r="CX55" s="22"/>
      <c r="CY55" s="23"/>
      <c r="CZ55" s="21" t="s">
        <v>63</v>
      </c>
      <c r="DA55" s="22"/>
      <c r="DB55" s="23"/>
      <c r="DC55" s="21" t="s">
        <v>63</v>
      </c>
      <c r="DD55" s="22"/>
      <c r="DE55" s="23"/>
    </row>
    <row r="56" spans="1:109" s="2" customFormat="1" ht="30" customHeight="1" x14ac:dyDescent="0.3">
      <c r="A56" s="28"/>
      <c r="B56" s="3" t="s">
        <v>60</v>
      </c>
      <c r="C56" s="3" t="s">
        <v>58</v>
      </c>
      <c r="D56" s="3" t="s">
        <v>59</v>
      </c>
      <c r="E56" s="3" t="s">
        <v>60</v>
      </c>
      <c r="F56" s="3" t="s">
        <v>58</v>
      </c>
      <c r="G56" s="3" t="s">
        <v>59</v>
      </c>
      <c r="H56" s="3" t="s">
        <v>60</v>
      </c>
      <c r="I56" s="3" t="s">
        <v>58</v>
      </c>
      <c r="J56" s="3" t="s">
        <v>59</v>
      </c>
      <c r="K56" s="3" t="s">
        <v>60</v>
      </c>
      <c r="L56" s="3" t="s">
        <v>58</v>
      </c>
      <c r="M56" s="3" t="s">
        <v>59</v>
      </c>
      <c r="N56" s="3" t="s">
        <v>60</v>
      </c>
      <c r="O56" s="3" t="s">
        <v>58</v>
      </c>
      <c r="P56" s="3" t="s">
        <v>59</v>
      </c>
      <c r="Q56" s="3" t="s">
        <v>60</v>
      </c>
      <c r="R56" s="3" t="s">
        <v>58</v>
      </c>
      <c r="S56" s="3" t="s">
        <v>59</v>
      </c>
      <c r="T56" s="3" t="s">
        <v>60</v>
      </c>
      <c r="U56" s="3" t="s">
        <v>58</v>
      </c>
      <c r="V56" s="3" t="s">
        <v>59</v>
      </c>
      <c r="W56" s="3" t="s">
        <v>60</v>
      </c>
      <c r="X56" s="3" t="s">
        <v>58</v>
      </c>
      <c r="Y56" s="3" t="s">
        <v>59</v>
      </c>
      <c r="Z56" s="3" t="s">
        <v>60</v>
      </c>
      <c r="AA56" s="3" t="s">
        <v>58</v>
      </c>
      <c r="AB56" s="3" t="s">
        <v>59</v>
      </c>
      <c r="AC56" s="3" t="s">
        <v>60</v>
      </c>
      <c r="AD56" s="3" t="s">
        <v>58</v>
      </c>
      <c r="AE56" s="3" t="s">
        <v>59</v>
      </c>
      <c r="AF56" s="3" t="s">
        <v>60</v>
      </c>
      <c r="AG56" s="3" t="s">
        <v>58</v>
      </c>
      <c r="AH56" s="3" t="s">
        <v>59</v>
      </c>
      <c r="AI56" s="3" t="s">
        <v>60</v>
      </c>
      <c r="AJ56" s="3" t="s">
        <v>58</v>
      </c>
      <c r="AK56" s="3" t="s">
        <v>59</v>
      </c>
      <c r="AL56" s="3" t="s">
        <v>60</v>
      </c>
      <c r="AM56" s="3" t="s">
        <v>58</v>
      </c>
      <c r="AN56" s="3" t="s">
        <v>59</v>
      </c>
      <c r="AO56" s="3" t="s">
        <v>60</v>
      </c>
      <c r="AP56" s="3" t="s">
        <v>58</v>
      </c>
      <c r="AQ56" s="3" t="s">
        <v>59</v>
      </c>
      <c r="AR56" s="3" t="s">
        <v>60</v>
      </c>
      <c r="AS56" s="3" t="s">
        <v>58</v>
      </c>
      <c r="AT56" s="3" t="s">
        <v>59</v>
      </c>
      <c r="AU56" s="3" t="s">
        <v>60</v>
      </c>
      <c r="AV56" s="3" t="s">
        <v>58</v>
      </c>
      <c r="AW56" s="3" t="s">
        <v>59</v>
      </c>
      <c r="AX56" s="3" t="s">
        <v>60</v>
      </c>
      <c r="AY56" s="3" t="s">
        <v>58</v>
      </c>
      <c r="AZ56" s="3" t="s">
        <v>59</v>
      </c>
      <c r="BA56" s="3" t="s">
        <v>60</v>
      </c>
      <c r="BB56" s="3" t="s">
        <v>58</v>
      </c>
      <c r="BC56" s="3" t="s">
        <v>59</v>
      </c>
      <c r="BD56" s="3" t="s">
        <v>60</v>
      </c>
      <c r="BE56" s="3" t="s">
        <v>58</v>
      </c>
      <c r="BF56" s="3" t="s">
        <v>59</v>
      </c>
      <c r="BG56" s="3" t="s">
        <v>60</v>
      </c>
      <c r="BH56" s="3" t="s">
        <v>58</v>
      </c>
      <c r="BI56" s="3" t="s">
        <v>59</v>
      </c>
      <c r="BJ56" s="3" t="s">
        <v>60</v>
      </c>
      <c r="BK56" s="3" t="s">
        <v>58</v>
      </c>
      <c r="BL56" s="3" t="s">
        <v>59</v>
      </c>
      <c r="BM56" s="3" t="s">
        <v>60</v>
      </c>
      <c r="BN56" s="3" t="s">
        <v>58</v>
      </c>
      <c r="BO56" s="3" t="s">
        <v>59</v>
      </c>
      <c r="BP56" s="3" t="s">
        <v>60</v>
      </c>
      <c r="BQ56" s="3" t="s">
        <v>58</v>
      </c>
      <c r="BR56" s="3" t="s">
        <v>59</v>
      </c>
      <c r="BS56" s="3" t="s">
        <v>60</v>
      </c>
      <c r="BT56" s="3" t="s">
        <v>58</v>
      </c>
      <c r="BU56" s="3" t="s">
        <v>59</v>
      </c>
      <c r="BV56" s="3" t="s">
        <v>60</v>
      </c>
      <c r="BW56" s="3" t="s">
        <v>58</v>
      </c>
      <c r="BX56" s="3" t="s">
        <v>59</v>
      </c>
      <c r="BY56" s="3" t="s">
        <v>60</v>
      </c>
      <c r="BZ56" s="3" t="s">
        <v>58</v>
      </c>
      <c r="CA56" s="3" t="s">
        <v>59</v>
      </c>
      <c r="CB56" s="3" t="s">
        <v>60</v>
      </c>
      <c r="CC56" s="3" t="s">
        <v>58</v>
      </c>
      <c r="CD56" s="3" t="s">
        <v>59</v>
      </c>
      <c r="CE56" s="3" t="s">
        <v>60</v>
      </c>
      <c r="CF56" s="3" t="s">
        <v>58</v>
      </c>
      <c r="CG56" s="3" t="s">
        <v>59</v>
      </c>
      <c r="CH56" s="3" t="s">
        <v>60</v>
      </c>
      <c r="CI56" s="3" t="s">
        <v>58</v>
      </c>
      <c r="CJ56" s="3" t="s">
        <v>59</v>
      </c>
      <c r="CK56" s="3" t="s">
        <v>60</v>
      </c>
      <c r="CL56" s="3" t="s">
        <v>58</v>
      </c>
      <c r="CM56" s="3" t="s">
        <v>59</v>
      </c>
      <c r="CN56" s="3" t="s">
        <v>60</v>
      </c>
      <c r="CO56" s="3" t="s">
        <v>58</v>
      </c>
      <c r="CP56" s="3" t="s">
        <v>59</v>
      </c>
      <c r="CQ56" s="3" t="s">
        <v>60</v>
      </c>
      <c r="CR56" s="3" t="s">
        <v>58</v>
      </c>
      <c r="CS56" s="3" t="s">
        <v>59</v>
      </c>
      <c r="CT56" s="3" t="s">
        <v>60</v>
      </c>
      <c r="CU56" s="3" t="s">
        <v>58</v>
      </c>
      <c r="CV56" s="3" t="s">
        <v>59</v>
      </c>
      <c r="CW56" s="3" t="s">
        <v>60</v>
      </c>
      <c r="CX56" s="3" t="s">
        <v>58</v>
      </c>
      <c r="CY56" s="3" t="s">
        <v>59</v>
      </c>
      <c r="CZ56" s="3" t="s">
        <v>60</v>
      </c>
      <c r="DA56" s="3" t="s">
        <v>58</v>
      </c>
      <c r="DB56" s="3" t="s">
        <v>59</v>
      </c>
      <c r="DC56" s="3" t="s">
        <v>60</v>
      </c>
      <c r="DD56" s="3" t="s">
        <v>58</v>
      </c>
      <c r="DE56" s="3" t="s">
        <v>59</v>
      </c>
    </row>
    <row r="57" spans="1:109" x14ac:dyDescent="0.3">
      <c r="A57" s="4">
        <v>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7">
        <v>2161622.22625732</v>
      </c>
      <c r="I57" s="7">
        <v>1622963.15965271</v>
      </c>
      <c r="J57" s="7">
        <v>1093226.0378570601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7">
        <v>154209.90176391599</v>
      </c>
      <c r="R57" s="7">
        <v>115012.545120239</v>
      </c>
      <c r="S57" s="7">
        <v>75976.242874145493</v>
      </c>
      <c r="T57" s="1">
        <v>0</v>
      </c>
      <c r="U57" s="1">
        <v>0</v>
      </c>
      <c r="V57" s="1">
        <v>0</v>
      </c>
      <c r="W57" s="7">
        <v>1794904.2187194801</v>
      </c>
      <c r="X57" s="7">
        <v>1337373.6468658401</v>
      </c>
      <c r="Y57" s="7">
        <v>885275.45379638695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7">
        <v>689561.73190307606</v>
      </c>
      <c r="AG57" s="7">
        <v>521102.209945679</v>
      </c>
      <c r="AH57" s="7">
        <v>351212.59107971197</v>
      </c>
      <c r="AI57" s="1">
        <v>0</v>
      </c>
      <c r="AJ57" s="1">
        <v>0</v>
      </c>
      <c r="AK57" s="1">
        <v>0</v>
      </c>
      <c r="AL57" s="7">
        <v>1015.8988494873</v>
      </c>
      <c r="AM57" s="7">
        <v>767.32746887206997</v>
      </c>
      <c r="AN57" s="7">
        <v>520.33177185058605</v>
      </c>
      <c r="AO57" s="7">
        <v>2715057.9058074998</v>
      </c>
      <c r="AP57" s="7">
        <v>2049119.3168029799</v>
      </c>
      <c r="AQ57" s="7">
        <v>1380073.14343262</v>
      </c>
      <c r="AR57" s="1">
        <v>0</v>
      </c>
      <c r="AS57" s="1">
        <v>0</v>
      </c>
      <c r="AT57" s="1">
        <v>0</v>
      </c>
      <c r="AU57" s="7">
        <v>3415242.4040069599</v>
      </c>
      <c r="AV57" s="7">
        <v>2615642.7093658401</v>
      </c>
      <c r="AW57" s="7">
        <v>1798109.1846008301</v>
      </c>
      <c r="AX57" s="7">
        <v>54237.547515869097</v>
      </c>
      <c r="AY57" s="7">
        <v>43431.401489257798</v>
      </c>
      <c r="AZ57" s="7">
        <v>34700.912536621101</v>
      </c>
      <c r="BA57" s="7">
        <v>44</v>
      </c>
      <c r="BB57" s="7">
        <v>33</v>
      </c>
      <c r="BC57" s="7">
        <v>12</v>
      </c>
      <c r="BD57" s="7">
        <v>316724.720184326</v>
      </c>
      <c r="BE57" s="7">
        <v>247700.947357178</v>
      </c>
      <c r="BF57" s="7">
        <v>175344.179504395</v>
      </c>
      <c r="BG57" s="7">
        <v>7044.1828002929697</v>
      </c>
      <c r="BH57" s="7">
        <v>6682.4749603271503</v>
      </c>
      <c r="BI57" s="7">
        <v>5808.1306304931604</v>
      </c>
      <c r="BJ57" s="7">
        <v>250767.23381042501</v>
      </c>
      <c r="BK57" s="7">
        <v>195931.50750732399</v>
      </c>
      <c r="BL57" s="7">
        <v>133701.40078735401</v>
      </c>
      <c r="BM57" s="1">
        <v>0</v>
      </c>
      <c r="BN57" s="1">
        <v>0</v>
      </c>
      <c r="BO57" s="1">
        <v>0</v>
      </c>
      <c r="BP57" s="7">
        <v>1015.77928161621</v>
      </c>
      <c r="BQ57" s="7">
        <v>767.97372436523403</v>
      </c>
      <c r="BR57" s="7">
        <v>521.31172180175804</v>
      </c>
      <c r="BS57" s="1">
        <v>0</v>
      </c>
      <c r="BT57" s="1">
        <v>0</v>
      </c>
      <c r="BU57" s="1">
        <v>0</v>
      </c>
      <c r="BV57" s="7">
        <v>30024.795028686502</v>
      </c>
      <c r="BW57" s="7">
        <v>27251.780395507802</v>
      </c>
      <c r="BX57" s="7">
        <v>23714.545440673799</v>
      </c>
      <c r="BY57" s="1">
        <v>0</v>
      </c>
      <c r="BZ57" s="1">
        <v>0</v>
      </c>
      <c r="CA57" s="1">
        <v>0</v>
      </c>
      <c r="CB57" s="7">
        <v>2518299.8512268099</v>
      </c>
      <c r="CC57" s="7">
        <v>1954177.9510955799</v>
      </c>
      <c r="CD57" s="7">
        <v>1354833.9349060101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7">
        <v>469593.82046508801</v>
      </c>
      <c r="CL57" s="7">
        <v>374755.27137756301</v>
      </c>
      <c r="CM57" s="7">
        <v>269102.94572448701</v>
      </c>
      <c r="CN57" s="7">
        <v>83765.6981811523</v>
      </c>
      <c r="CO57" s="7">
        <v>63488.365432739301</v>
      </c>
      <c r="CP57" s="7">
        <v>41498.451751708999</v>
      </c>
      <c r="CQ57" s="7">
        <v>1250300.96611023</v>
      </c>
      <c r="CR57" s="7">
        <v>1023448.82783508</v>
      </c>
      <c r="CS57" s="7">
        <v>764436.286483765</v>
      </c>
      <c r="CT57" s="7">
        <v>908248.60279846203</v>
      </c>
      <c r="CU57" s="7">
        <v>718375.91220092797</v>
      </c>
      <c r="CV57" s="7">
        <v>513373.55888366699</v>
      </c>
      <c r="CW57" s="7">
        <v>469593.820388794</v>
      </c>
      <c r="CX57" s="7">
        <v>374755.27130127</v>
      </c>
      <c r="CY57" s="7">
        <v>269102.94564819301</v>
      </c>
      <c r="CZ57" s="7">
        <v>5325961.6710662805</v>
      </c>
      <c r="DA57" s="7">
        <v>4028347.72279358</v>
      </c>
      <c r="DB57" s="7">
        <v>2727678.5688018799</v>
      </c>
      <c r="DC57" s="1">
        <v>0</v>
      </c>
      <c r="DD57" s="1">
        <v>0</v>
      </c>
      <c r="DE57" s="1">
        <v>0</v>
      </c>
    </row>
    <row r="58" spans="1:109" x14ac:dyDescent="0.3">
      <c r="A58" s="4">
        <v>2</v>
      </c>
      <c r="B58" s="1">
        <v>0</v>
      </c>
      <c r="C58" s="1">
        <v>0</v>
      </c>
      <c r="D58" s="1">
        <v>0</v>
      </c>
      <c r="E58" s="7">
        <v>214768.87734985401</v>
      </c>
      <c r="F58" s="7">
        <v>179200.752426147</v>
      </c>
      <c r="G58" s="7">
        <v>134735.63180542001</v>
      </c>
      <c r="H58" s="7">
        <v>5823874.7270355197</v>
      </c>
      <c r="I58" s="7">
        <v>4384613.5118408203</v>
      </c>
      <c r="J58" s="7">
        <v>3200980.19317627</v>
      </c>
      <c r="K58" s="7">
        <v>57979.266296386697</v>
      </c>
      <c r="L58" s="7">
        <v>53733.186080932603</v>
      </c>
      <c r="M58" s="7">
        <v>40881.734893798799</v>
      </c>
      <c r="N58" s="7">
        <v>73755.163726806597</v>
      </c>
      <c r="O58" s="7">
        <v>35704.256713867202</v>
      </c>
      <c r="P58" s="7">
        <v>13465.7011566162</v>
      </c>
      <c r="Q58" s="7">
        <v>796903.83972168004</v>
      </c>
      <c r="R58" s="7">
        <v>615260.92935180699</v>
      </c>
      <c r="S58" s="7">
        <v>438028.54931640602</v>
      </c>
      <c r="T58" s="1">
        <v>0</v>
      </c>
      <c r="U58" s="1">
        <v>0</v>
      </c>
      <c r="V58" s="1">
        <v>0</v>
      </c>
      <c r="W58" s="7">
        <v>704748.21224975598</v>
      </c>
      <c r="X58" s="7">
        <v>403850.71339416498</v>
      </c>
      <c r="Y58" s="7">
        <v>407211.89482116699</v>
      </c>
      <c r="Z58" s="1">
        <v>0</v>
      </c>
      <c r="AA58" s="1">
        <v>0</v>
      </c>
      <c r="AB58" s="1">
        <v>0</v>
      </c>
      <c r="AC58" s="7">
        <v>8700.0653686523401</v>
      </c>
      <c r="AD58" s="7">
        <v>3750.30004882813</v>
      </c>
      <c r="AE58" s="7">
        <v>2222.86573791504</v>
      </c>
      <c r="AF58" s="7">
        <v>3272166.05241394</v>
      </c>
      <c r="AG58" s="7">
        <v>2420865.4661407499</v>
      </c>
      <c r="AH58" s="7">
        <v>1710509.48635864</v>
      </c>
      <c r="AI58" s="1">
        <v>0</v>
      </c>
      <c r="AJ58" s="1">
        <v>0</v>
      </c>
      <c r="AK58" s="1">
        <v>0</v>
      </c>
      <c r="AL58" s="7">
        <v>65265.033782958999</v>
      </c>
      <c r="AM58" s="7">
        <v>40978.310791015603</v>
      </c>
      <c r="AN58" s="7">
        <v>24346.400314331098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7">
        <v>5291894.6200256301</v>
      </c>
      <c r="AV58" s="7">
        <v>4134361.3900756799</v>
      </c>
      <c r="AW58" s="7">
        <v>2997452.3559265099</v>
      </c>
      <c r="AX58" s="7">
        <v>467975.23616027797</v>
      </c>
      <c r="AY58" s="7">
        <v>362510.58219909703</v>
      </c>
      <c r="AZ58" s="7">
        <v>284592.07356262201</v>
      </c>
      <c r="BA58" s="7">
        <v>309</v>
      </c>
      <c r="BB58" s="7">
        <v>255</v>
      </c>
      <c r="BC58" s="7">
        <v>186</v>
      </c>
      <c r="BD58" s="7">
        <v>526689.63873291004</v>
      </c>
      <c r="BE58" s="7">
        <v>403418.40914916998</v>
      </c>
      <c r="BF58" s="7">
        <v>282789.07608032197</v>
      </c>
      <c r="BG58" s="7">
        <v>4.5566101074218803</v>
      </c>
      <c r="BH58" s="7">
        <v>4.5566101074218803</v>
      </c>
      <c r="BI58" s="7">
        <v>4.5566101074218803</v>
      </c>
      <c r="BJ58" s="7">
        <v>64485.3291625977</v>
      </c>
      <c r="BK58" s="7">
        <v>57736.212036132798</v>
      </c>
      <c r="BL58" s="7">
        <v>50228.723510742202</v>
      </c>
      <c r="BM58" s="7">
        <v>2032958.78074646</v>
      </c>
      <c r="BN58" s="7">
        <v>1571335.9956054699</v>
      </c>
      <c r="BO58" s="7">
        <v>1167894.8950653099</v>
      </c>
      <c r="BP58" s="7">
        <v>47625.274047851599</v>
      </c>
      <c r="BQ58" s="7">
        <v>28826.356246948199</v>
      </c>
      <c r="BR58" s="7">
        <v>16860.275009155299</v>
      </c>
      <c r="BS58" s="7">
        <v>237280.60372924799</v>
      </c>
      <c r="BT58" s="7">
        <v>213680.89151001</v>
      </c>
      <c r="BU58" s="7">
        <v>168148.119781494</v>
      </c>
      <c r="BV58" s="7">
        <v>415506.05117797898</v>
      </c>
      <c r="BW58" s="7">
        <v>381625.47521972703</v>
      </c>
      <c r="BX58" s="7">
        <v>330160.80262756301</v>
      </c>
      <c r="BY58" s="7">
        <v>415507.571273804</v>
      </c>
      <c r="BZ58" s="7">
        <v>381626.89865112299</v>
      </c>
      <c r="CA58" s="7">
        <v>330162.06526184099</v>
      </c>
      <c r="CB58" s="7">
        <v>2689500.5495758099</v>
      </c>
      <c r="CC58" s="7">
        <v>2232291.4292602502</v>
      </c>
      <c r="CD58" s="7">
        <v>1880717.83055115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7">
        <v>6141.5606231689499</v>
      </c>
      <c r="CL58" s="7">
        <v>6117.2727813720703</v>
      </c>
      <c r="CM58" s="7">
        <v>6141.5606231689499</v>
      </c>
      <c r="CN58" s="7">
        <v>118866.759277344</v>
      </c>
      <c r="CO58" s="7">
        <v>96429.407135009795</v>
      </c>
      <c r="CP58" s="7">
        <v>74612.756454467803</v>
      </c>
      <c r="CQ58" s="7">
        <v>716708.84751892101</v>
      </c>
      <c r="CR58" s="7">
        <v>616749.29051208496</v>
      </c>
      <c r="CS58" s="7">
        <v>575997.35618591297</v>
      </c>
      <c r="CT58" s="7">
        <v>462123.97770690901</v>
      </c>
      <c r="CU58" s="7">
        <v>397842.91426086402</v>
      </c>
      <c r="CV58" s="7">
        <v>387064.38682556199</v>
      </c>
      <c r="CW58" s="7">
        <v>65516.084030151404</v>
      </c>
      <c r="CX58" s="7">
        <v>58862.426315307603</v>
      </c>
      <c r="CY58" s="7">
        <v>48786.069198608398</v>
      </c>
      <c r="CZ58" s="7">
        <v>11289808.414688099</v>
      </c>
      <c r="DA58" s="7">
        <v>8404205.71388245</v>
      </c>
      <c r="DB58" s="7">
        <v>6225435.2853546096</v>
      </c>
      <c r="DC58" s="1">
        <v>0</v>
      </c>
      <c r="DD58" s="1">
        <v>0</v>
      </c>
      <c r="DE58" s="1">
        <v>0</v>
      </c>
    </row>
    <row r="59" spans="1:109" x14ac:dyDescent="0.3">
      <c r="A59" s="4">
        <v>3</v>
      </c>
      <c r="B59" s="1">
        <v>0</v>
      </c>
      <c r="C59" s="1">
        <v>0</v>
      </c>
      <c r="D59" s="1">
        <v>0</v>
      </c>
      <c r="E59" s="7">
        <v>987573.47177124</v>
      </c>
      <c r="F59" s="7">
        <v>621257.70538330101</v>
      </c>
      <c r="G59" s="7">
        <v>309478.42250061</v>
      </c>
      <c r="H59" s="7">
        <v>10017011.769104</v>
      </c>
      <c r="I59" s="7">
        <v>7710414.2671661396</v>
      </c>
      <c r="J59" s="7">
        <v>5435791.6864929199</v>
      </c>
      <c r="K59" s="7">
        <v>49728.500366210901</v>
      </c>
      <c r="L59" s="7">
        <v>21903.971099853501</v>
      </c>
      <c r="M59" s="7">
        <v>3875.4680786132799</v>
      </c>
      <c r="N59" s="7">
        <v>72101.966125488296</v>
      </c>
      <c r="O59" s="7">
        <v>43861.951278686502</v>
      </c>
      <c r="P59" s="7">
        <v>28921.2782592773</v>
      </c>
      <c r="Q59" s="7">
        <v>614284.91549682606</v>
      </c>
      <c r="R59" s="7">
        <v>479025.84494018601</v>
      </c>
      <c r="S59" s="7">
        <v>326178.40634155303</v>
      </c>
      <c r="T59" s="1">
        <v>0</v>
      </c>
      <c r="U59" s="1">
        <v>0</v>
      </c>
      <c r="V59" s="1">
        <v>0</v>
      </c>
      <c r="W59" s="7">
        <v>1263015.29774475</v>
      </c>
      <c r="X59" s="7">
        <v>973267.52294921898</v>
      </c>
      <c r="Y59" s="7">
        <v>692704.05326843297</v>
      </c>
      <c r="Z59" s="1">
        <v>0</v>
      </c>
      <c r="AA59" s="1">
        <v>0</v>
      </c>
      <c r="AB59" s="1">
        <v>0</v>
      </c>
      <c r="AC59" s="7">
        <v>3647.5</v>
      </c>
      <c r="AD59" s="1">
        <v>0</v>
      </c>
      <c r="AE59" s="1">
        <v>0</v>
      </c>
      <c r="AF59" s="7">
        <v>1173808.3755645801</v>
      </c>
      <c r="AG59" s="7">
        <v>869533.28079223598</v>
      </c>
      <c r="AH59" s="7">
        <v>590418.51856994606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7">
        <v>977071.17306518601</v>
      </c>
      <c r="AV59" s="7">
        <v>756290.40365600598</v>
      </c>
      <c r="AW59" s="7">
        <v>526071.65805053699</v>
      </c>
      <c r="AX59" s="7">
        <v>1114.26368713379</v>
      </c>
      <c r="AY59" s="7">
        <v>599.11355590820301</v>
      </c>
      <c r="AZ59" s="7">
        <v>388.87538146972702</v>
      </c>
      <c r="BA59" s="7">
        <v>15</v>
      </c>
      <c r="BB59" s="7">
        <v>14</v>
      </c>
      <c r="BC59" s="7">
        <v>11</v>
      </c>
      <c r="BD59" s="7">
        <v>83620.895172119097</v>
      </c>
      <c r="BE59" s="7">
        <v>63073.350189208999</v>
      </c>
      <c r="BF59" s="7">
        <v>42419.0858764648</v>
      </c>
      <c r="BG59" s="1">
        <v>0</v>
      </c>
      <c r="BH59" s="1">
        <v>0</v>
      </c>
      <c r="BI59" s="1">
        <v>0</v>
      </c>
      <c r="BJ59" s="7">
        <v>32258.6122436523</v>
      </c>
      <c r="BK59" s="7">
        <v>30645.4776000977</v>
      </c>
      <c r="BL59" s="7">
        <v>27448.427902221702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7">
        <v>318918.69169616699</v>
      </c>
      <c r="BT59" s="7">
        <v>260753.620620728</v>
      </c>
      <c r="BU59" s="7">
        <v>195445.01454162601</v>
      </c>
      <c r="BV59" s="7">
        <v>141816.804077148</v>
      </c>
      <c r="BW59" s="7">
        <v>111280.179504395</v>
      </c>
      <c r="BX59" s="7">
        <v>76007.0270843506</v>
      </c>
      <c r="BY59" s="1">
        <v>141817.20091247599</v>
      </c>
      <c r="BZ59" s="1">
        <v>111280.25947570799</v>
      </c>
      <c r="CA59" s="1">
        <v>76007.045700073199</v>
      </c>
      <c r="CB59" s="7">
        <v>376043.434112549</v>
      </c>
      <c r="CC59" s="7">
        <v>314451.68852233898</v>
      </c>
      <c r="CD59" s="7">
        <v>231361.25663757301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7">
        <v>51041.0134124756</v>
      </c>
      <c r="CL59" s="7">
        <v>41895.330184936502</v>
      </c>
      <c r="CM59" s="7">
        <v>27984.785247802702</v>
      </c>
      <c r="CN59" s="7">
        <v>31820.7490386963</v>
      </c>
      <c r="CO59" s="7">
        <v>31021.995941162098</v>
      </c>
      <c r="CP59" s="7">
        <v>29408.023300170898</v>
      </c>
      <c r="CQ59" s="7">
        <v>416755.13183593802</v>
      </c>
      <c r="CR59" s="7">
        <v>395399.50642395002</v>
      </c>
      <c r="CS59" s="7">
        <v>364587.93029785203</v>
      </c>
      <c r="CT59" s="7">
        <v>121703.562973022</v>
      </c>
      <c r="CU59" s="7">
        <v>108992.460845947</v>
      </c>
      <c r="CV59" s="7">
        <v>86555.928894042998</v>
      </c>
      <c r="CW59" s="7">
        <v>79834.085922241196</v>
      </c>
      <c r="CX59" s="7">
        <v>67722.599029541001</v>
      </c>
      <c r="CY59" s="7">
        <v>50429.990417480498</v>
      </c>
      <c r="CZ59" s="7">
        <v>13721283.1251221</v>
      </c>
      <c r="DA59" s="7">
        <v>10431813.2556915</v>
      </c>
      <c r="DB59" s="7">
        <v>7220124.9145050002</v>
      </c>
      <c r="DC59" s="1">
        <v>0</v>
      </c>
      <c r="DD59" s="1">
        <v>0</v>
      </c>
      <c r="DE59" s="1">
        <v>0</v>
      </c>
    </row>
    <row r="60" spans="1:109" x14ac:dyDescent="0.3">
      <c r="A60" s="4">
        <v>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7">
        <v>148665.76252746599</v>
      </c>
      <c r="AG60" s="7">
        <v>112954.80514526401</v>
      </c>
      <c r="AH60" s="7">
        <v>78112.444046020493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7">
        <v>2</v>
      </c>
      <c r="BB60" s="7">
        <v>2</v>
      </c>
      <c r="BC60" s="7">
        <v>1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7">
        <v>11366.6464538574</v>
      </c>
      <c r="CC60" s="7">
        <v>11366.6464538574</v>
      </c>
      <c r="CD60" s="7">
        <v>11366.6464538574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7">
        <v>10321.698654174799</v>
      </c>
      <c r="CR60" s="7">
        <v>10321.698654174799</v>
      </c>
      <c r="CS60" s="7">
        <v>10321.698654174799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7">
        <v>148665.76840209999</v>
      </c>
      <c r="DA60" s="7">
        <v>112954.811126709</v>
      </c>
      <c r="DB60" s="7">
        <v>78112.692794799805</v>
      </c>
      <c r="DC60" s="1">
        <v>0</v>
      </c>
      <c r="DD60" s="1">
        <v>0</v>
      </c>
      <c r="DE60" s="1">
        <v>0</v>
      </c>
    </row>
    <row r="61" spans="1:109" x14ac:dyDescent="0.3">
      <c r="A61" s="4">
        <v>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7">
        <v>172116.218673706</v>
      </c>
      <c r="I61" s="7">
        <v>125672.39060974101</v>
      </c>
      <c r="J61" s="7">
        <v>82108.095108032197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7">
        <v>121218.079528809</v>
      </c>
      <c r="R61" s="7">
        <v>83387.974319457993</v>
      </c>
      <c r="S61" s="7">
        <v>54692.784774780303</v>
      </c>
      <c r="T61" s="1">
        <v>0</v>
      </c>
      <c r="U61" s="1">
        <v>0</v>
      </c>
      <c r="V61" s="1">
        <v>0</v>
      </c>
      <c r="W61" s="7">
        <v>1675858.3910217299</v>
      </c>
      <c r="X61" s="7">
        <v>1275621.5876159701</v>
      </c>
      <c r="Y61" s="7">
        <v>878857.16026306199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7">
        <v>100077.95410156299</v>
      </c>
      <c r="AG61" s="7">
        <v>77167.455902099595</v>
      </c>
      <c r="AH61" s="7">
        <v>54383.3498382568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7">
        <v>2010301.0594635</v>
      </c>
      <c r="AP61" s="7">
        <v>1519214.7154083301</v>
      </c>
      <c r="AQ61" s="7">
        <v>1043072.05067444</v>
      </c>
      <c r="AR61" s="1">
        <v>0</v>
      </c>
      <c r="AS61" s="1">
        <v>0</v>
      </c>
      <c r="AT61" s="1">
        <v>0</v>
      </c>
      <c r="AU61" s="7">
        <v>1823759.7515869101</v>
      </c>
      <c r="AV61" s="7">
        <v>1384056.58734131</v>
      </c>
      <c r="AW61" s="7">
        <v>952645.67562866199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7">
        <v>1087541.95843506</v>
      </c>
      <c r="BK61" s="7">
        <v>847266.58514404297</v>
      </c>
      <c r="BL61" s="7">
        <v>594780.85115051304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7">
        <v>2613.0743560791002</v>
      </c>
      <c r="BW61" s="7">
        <v>2613.0743560791002</v>
      </c>
      <c r="BX61" s="7">
        <v>2613.0743560791002</v>
      </c>
      <c r="BY61" s="7">
        <v>2612.5816192626999</v>
      </c>
      <c r="BZ61" s="7">
        <v>2612.5816192626999</v>
      </c>
      <c r="CA61" s="7">
        <v>2612.5816192626999</v>
      </c>
      <c r="CB61" s="7">
        <v>1823341.3505706801</v>
      </c>
      <c r="CC61" s="7">
        <v>1394617.1871795701</v>
      </c>
      <c r="CD61" s="7">
        <v>971253.26054382301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7">
        <v>1571268.1565704299</v>
      </c>
      <c r="CL61" s="7">
        <v>1199405.2528228799</v>
      </c>
      <c r="CM61" s="7">
        <v>833629.80044555699</v>
      </c>
      <c r="CN61" s="1">
        <v>0</v>
      </c>
      <c r="CO61" s="1">
        <v>0</v>
      </c>
      <c r="CP61" s="1">
        <v>0</v>
      </c>
      <c r="CQ61" s="7">
        <v>1571923.9713592499</v>
      </c>
      <c r="CR61" s="7">
        <v>1200061.06700134</v>
      </c>
      <c r="CS61" s="7">
        <v>834285.61497497605</v>
      </c>
      <c r="CT61" s="7">
        <v>1560583.8300170901</v>
      </c>
      <c r="CU61" s="7">
        <v>1194659.45620728</v>
      </c>
      <c r="CV61" s="7">
        <v>831867.86152648902</v>
      </c>
      <c r="CW61" s="7">
        <v>1571268.1565704299</v>
      </c>
      <c r="CX61" s="7">
        <v>1199405.2528228799</v>
      </c>
      <c r="CY61" s="7">
        <v>833629.80044555699</v>
      </c>
      <c r="CZ61" s="7">
        <v>2097514.7829437298</v>
      </c>
      <c r="DA61" s="7">
        <v>1586389.5666503899</v>
      </c>
      <c r="DB61" s="7">
        <v>1090369.1672821001</v>
      </c>
      <c r="DC61" s="1">
        <v>0</v>
      </c>
      <c r="DD61" s="1">
        <v>0</v>
      </c>
      <c r="DE61" s="1">
        <v>0</v>
      </c>
    </row>
    <row r="62" spans="1:109" x14ac:dyDescent="0.3">
      <c r="A62" s="4">
        <v>6</v>
      </c>
      <c r="B62" s="7">
        <v>1609314.2756805399</v>
      </c>
      <c r="C62" s="7">
        <v>1308662.5548706099</v>
      </c>
      <c r="D62" s="7">
        <v>1039417.9158783</v>
      </c>
      <c r="E62" s="7">
        <v>671742.10270690895</v>
      </c>
      <c r="F62" s="7">
        <v>480857.31413269002</v>
      </c>
      <c r="G62" s="7">
        <v>319000.94898986799</v>
      </c>
      <c r="H62" s="7">
        <v>3121262.82444763</v>
      </c>
      <c r="I62" s="7">
        <v>2454926.3861389202</v>
      </c>
      <c r="J62" s="7">
        <v>1762822.7648620601</v>
      </c>
      <c r="K62" s="7">
        <v>2302.4732818603502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7">
        <v>438410.39076232899</v>
      </c>
      <c r="X62" s="7">
        <v>329821.314971924</v>
      </c>
      <c r="Y62" s="7">
        <v>224360.841629028</v>
      </c>
      <c r="Z62" s="1">
        <v>0</v>
      </c>
      <c r="AA62" s="1">
        <v>0</v>
      </c>
      <c r="AB62" s="1">
        <v>0</v>
      </c>
      <c r="AC62" s="7">
        <v>4102.6149444580096</v>
      </c>
      <c r="AD62" s="7">
        <v>1065.0888061523401</v>
      </c>
      <c r="AE62" s="1">
        <v>0</v>
      </c>
      <c r="AF62" s="7">
        <v>2529668.6550445599</v>
      </c>
      <c r="AG62" s="7">
        <v>1911414.9515991199</v>
      </c>
      <c r="AH62" s="7">
        <v>1303150.9528045701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7">
        <v>2266614.0352477999</v>
      </c>
      <c r="AP62" s="7">
        <v>1766643.4496765099</v>
      </c>
      <c r="AQ62" s="7">
        <v>1270146.0718841599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7">
        <v>96435.579681396499</v>
      </c>
      <c r="AY62" s="7">
        <v>91743.323593139605</v>
      </c>
      <c r="AZ62" s="7">
        <v>66099.389480590806</v>
      </c>
      <c r="BA62" s="7">
        <v>79</v>
      </c>
      <c r="BB62" s="7">
        <v>71</v>
      </c>
      <c r="BC62" s="7">
        <v>58</v>
      </c>
      <c r="BD62" s="7">
        <v>226806.54965209999</v>
      </c>
      <c r="BE62" s="7">
        <v>178926.53761291501</v>
      </c>
      <c r="BF62" s="7">
        <v>113026.282897949</v>
      </c>
      <c r="BG62" s="1">
        <v>0</v>
      </c>
      <c r="BH62" s="1">
        <v>0</v>
      </c>
      <c r="BI62" s="1">
        <v>0</v>
      </c>
      <c r="BJ62" s="7">
        <v>288060.10058593802</v>
      </c>
      <c r="BK62" s="7">
        <v>216700.46018981899</v>
      </c>
      <c r="BL62" s="7">
        <v>147568.307525635</v>
      </c>
      <c r="BM62" s="1">
        <v>0</v>
      </c>
      <c r="BN62" s="1">
        <v>0</v>
      </c>
      <c r="BO62" s="1">
        <v>0</v>
      </c>
      <c r="BP62" s="7">
        <v>26236.263000488299</v>
      </c>
      <c r="BQ62" s="7">
        <v>17275.767700195302</v>
      </c>
      <c r="BR62" s="7">
        <v>10529.916488647499</v>
      </c>
      <c r="BS62" s="1">
        <v>0</v>
      </c>
      <c r="BT62" s="1">
        <v>0</v>
      </c>
      <c r="BU62" s="1">
        <v>0</v>
      </c>
      <c r="BV62" s="7">
        <v>137.483963012695</v>
      </c>
      <c r="BW62" s="7">
        <v>137.483963012695</v>
      </c>
      <c r="BX62" s="7">
        <v>137.483963012695</v>
      </c>
      <c r="BY62" s="7">
        <v>137.36160278320301</v>
      </c>
      <c r="BZ62" s="7">
        <v>137.36160278320301</v>
      </c>
      <c r="CA62" s="7">
        <v>137.36160278320301</v>
      </c>
      <c r="CB62" s="7">
        <v>1769455.65498352</v>
      </c>
      <c r="CC62" s="7">
        <v>1464334.34494019</v>
      </c>
      <c r="CD62" s="7">
        <v>1119796.7010345501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7">
        <v>1007382.6468811</v>
      </c>
      <c r="CR62" s="7">
        <v>815829.85337829601</v>
      </c>
      <c r="CS62" s="7">
        <v>614578.56770324695</v>
      </c>
      <c r="CT62" s="7">
        <v>812278.64384460403</v>
      </c>
      <c r="CU62" s="7">
        <v>634759.59571838402</v>
      </c>
      <c r="CV62" s="7">
        <v>451695.34890747099</v>
      </c>
      <c r="CW62" s="7">
        <v>54649.169128417998</v>
      </c>
      <c r="CX62" s="7">
        <v>44061.753738403298</v>
      </c>
      <c r="CY62" s="7">
        <v>31928.049209594701</v>
      </c>
      <c r="CZ62" s="7">
        <v>8376866.1122131301</v>
      </c>
      <c r="DA62" s="7">
        <v>6486809.1015014602</v>
      </c>
      <c r="DB62" s="7">
        <v>4648815.0075225802</v>
      </c>
      <c r="DC62" s="1">
        <v>0</v>
      </c>
      <c r="DD62" s="1">
        <v>0</v>
      </c>
      <c r="DE62" s="1">
        <v>0</v>
      </c>
    </row>
    <row r="63" spans="1:109" x14ac:dyDescent="0.3">
      <c r="A63" s="4">
        <v>7</v>
      </c>
      <c r="B63" s="1">
        <v>0</v>
      </c>
      <c r="C63" s="1">
        <v>0</v>
      </c>
      <c r="D63" s="1">
        <v>0</v>
      </c>
      <c r="E63" s="7">
        <v>285120.76005554199</v>
      </c>
      <c r="F63" s="7">
        <v>160984.36793518101</v>
      </c>
      <c r="G63" s="7">
        <v>52140.641357421897</v>
      </c>
      <c r="H63" s="7">
        <v>1794548.33039856</v>
      </c>
      <c r="I63" s="7">
        <v>1193580.4760437</v>
      </c>
      <c r="J63" s="7">
        <v>732181.83927917504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7">
        <v>2869648.4617004399</v>
      </c>
      <c r="R63" s="7">
        <v>2247368.2855529799</v>
      </c>
      <c r="S63" s="7">
        <v>1498324.6358642599</v>
      </c>
      <c r="T63" s="1">
        <v>0</v>
      </c>
      <c r="U63" s="1">
        <v>0</v>
      </c>
      <c r="V63" s="1">
        <v>0</v>
      </c>
      <c r="W63" s="7">
        <v>2200722.9467926002</v>
      </c>
      <c r="X63" s="7">
        <v>1699512.50175476</v>
      </c>
      <c r="Y63" s="7">
        <v>1179056.5579681401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7">
        <v>1822116.52578735</v>
      </c>
      <c r="AG63" s="7">
        <v>1346958.27313232</v>
      </c>
      <c r="AH63" s="7">
        <v>903985.12437439</v>
      </c>
      <c r="AI63" s="1">
        <v>0</v>
      </c>
      <c r="AJ63" s="1">
        <v>0</v>
      </c>
      <c r="AK63" s="1">
        <v>0</v>
      </c>
      <c r="AL63" s="7">
        <v>142614.54853820801</v>
      </c>
      <c r="AM63" s="7">
        <v>139516.29777526899</v>
      </c>
      <c r="AN63" s="7">
        <v>135046.90133667001</v>
      </c>
      <c r="AO63" s="7">
        <v>6941497.8568115197</v>
      </c>
      <c r="AP63" s="7">
        <v>5183258.1834258996</v>
      </c>
      <c r="AQ63" s="7">
        <v>3406377.47839355</v>
      </c>
      <c r="AR63" s="1">
        <v>0</v>
      </c>
      <c r="AS63" s="1">
        <v>0</v>
      </c>
      <c r="AT63" s="1">
        <v>0</v>
      </c>
      <c r="AU63" s="7">
        <v>5343061.1991729699</v>
      </c>
      <c r="AV63" s="7">
        <v>4290161.4051818801</v>
      </c>
      <c r="AW63" s="7">
        <v>3048246.23841858</v>
      </c>
      <c r="AX63" s="7">
        <v>8695.1239471435492</v>
      </c>
      <c r="AY63" s="7">
        <v>3278.8610076904301</v>
      </c>
      <c r="AZ63" s="1">
        <v>0</v>
      </c>
      <c r="BA63" s="7">
        <v>150</v>
      </c>
      <c r="BB63" s="7">
        <v>113</v>
      </c>
      <c r="BC63" s="7">
        <v>67</v>
      </c>
      <c r="BD63" s="7">
        <v>126.483596801758</v>
      </c>
      <c r="BE63" s="7">
        <v>13.7162170410156</v>
      </c>
      <c r="BF63" s="7">
        <v>10.1042327880859</v>
      </c>
      <c r="BG63" s="1">
        <v>0</v>
      </c>
      <c r="BH63" s="1">
        <v>0</v>
      </c>
      <c r="BI63" s="1">
        <v>0</v>
      </c>
      <c r="BJ63" s="7">
        <v>1525144.4247741699</v>
      </c>
      <c r="BK63" s="7">
        <v>1200042.4412841799</v>
      </c>
      <c r="BL63" s="7">
        <v>820069.23515319801</v>
      </c>
      <c r="BM63" s="1">
        <v>0</v>
      </c>
      <c r="BN63" s="1">
        <v>0</v>
      </c>
      <c r="BO63" s="1">
        <v>0</v>
      </c>
      <c r="BP63" s="7">
        <v>82489.782333373994</v>
      </c>
      <c r="BQ63" s="7">
        <v>68389.882614135699</v>
      </c>
      <c r="BR63" s="7">
        <v>54769.428436279297</v>
      </c>
      <c r="BS63" s="1">
        <v>0</v>
      </c>
      <c r="BT63" s="1">
        <v>0</v>
      </c>
      <c r="BU63" s="1">
        <v>0</v>
      </c>
      <c r="BV63" s="7">
        <v>7.2067108154296902</v>
      </c>
      <c r="BW63" s="7">
        <v>2.1092224121093799</v>
      </c>
      <c r="BX63" s="1">
        <v>0</v>
      </c>
      <c r="BY63" s="7">
        <v>7.5152130126953098</v>
      </c>
      <c r="BZ63" s="7">
        <v>2.277099609375</v>
      </c>
      <c r="CA63" s="1">
        <v>0</v>
      </c>
      <c r="CB63" s="7">
        <v>3505685.7111511198</v>
      </c>
      <c r="CC63" s="7">
        <v>2852837.34515381</v>
      </c>
      <c r="CD63" s="7">
        <v>2053355.51895142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7">
        <v>406472.06956481899</v>
      </c>
      <c r="CL63" s="7">
        <v>302267.310623169</v>
      </c>
      <c r="CM63" s="7">
        <v>204239.30110168501</v>
      </c>
      <c r="CN63" s="7">
        <v>24950.697601318399</v>
      </c>
      <c r="CO63" s="7">
        <v>20225.508377075199</v>
      </c>
      <c r="CP63" s="7">
        <v>14689.938934326199</v>
      </c>
      <c r="CQ63" s="7">
        <v>3435769.45726013</v>
      </c>
      <c r="CR63" s="7">
        <v>3032359.0672607399</v>
      </c>
      <c r="CS63" s="7">
        <v>2442163.6997833299</v>
      </c>
      <c r="CT63" s="7">
        <v>1474175.7230529799</v>
      </c>
      <c r="CU63" s="7">
        <v>1116658.13677979</v>
      </c>
      <c r="CV63" s="7">
        <v>750859.16020202602</v>
      </c>
      <c r="CW63" s="7">
        <v>1635078.6005554199</v>
      </c>
      <c r="CX63" s="7">
        <v>1280867.5576782201</v>
      </c>
      <c r="CY63" s="7">
        <v>900732.92274475098</v>
      </c>
      <c r="CZ63" s="7">
        <v>8979905.9067230206</v>
      </c>
      <c r="DA63" s="7">
        <v>6654496.05395508</v>
      </c>
      <c r="DB63" s="7">
        <v>4369976.5257110596</v>
      </c>
      <c r="DC63" s="1">
        <v>0</v>
      </c>
      <c r="DD63" s="1">
        <v>0</v>
      </c>
      <c r="DE63" s="1">
        <v>0</v>
      </c>
    </row>
    <row r="64" spans="1:109" x14ac:dyDescent="0.3">
      <c r="A64" s="4">
        <v>8</v>
      </c>
      <c r="B64" s="7">
        <v>82480.359466552705</v>
      </c>
      <c r="C64" s="7">
        <v>59899.735717773401</v>
      </c>
      <c r="D64" s="7">
        <v>38376.432250976599</v>
      </c>
      <c r="E64" s="7">
        <v>385112.06723022502</v>
      </c>
      <c r="F64" s="7">
        <v>287496.46987914998</v>
      </c>
      <c r="G64" s="7">
        <v>195227.020217896</v>
      </c>
      <c r="H64" s="7">
        <v>522115.20772552502</v>
      </c>
      <c r="I64" s="7">
        <v>380640.46753692598</v>
      </c>
      <c r="J64" s="7">
        <v>246093.47686767601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7">
        <v>235831.84448242199</v>
      </c>
      <c r="R64" s="7">
        <v>169749.10865020801</v>
      </c>
      <c r="S64" s="7">
        <v>110774.94789886499</v>
      </c>
      <c r="T64" s="7">
        <v>1244.58129119873</v>
      </c>
      <c r="U64" s="7">
        <v>934.34242248535202</v>
      </c>
      <c r="V64" s="7">
        <v>629.539588928223</v>
      </c>
      <c r="W64" s="7">
        <v>215053.86781311</v>
      </c>
      <c r="X64" s="7">
        <v>149204.17901611299</v>
      </c>
      <c r="Y64" s="7">
        <v>91448.116920471206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7">
        <v>1749132.06777191</v>
      </c>
      <c r="AG64" s="7">
        <v>1317757.1899719201</v>
      </c>
      <c r="AH64" s="7">
        <v>897994.93900299096</v>
      </c>
      <c r="AI64" s="1">
        <v>0</v>
      </c>
      <c r="AJ64" s="1">
        <v>0</v>
      </c>
      <c r="AK64" s="1">
        <v>0</v>
      </c>
      <c r="AL64" s="7">
        <v>33430.4237976074</v>
      </c>
      <c r="AM64" s="7">
        <v>24230.665603637699</v>
      </c>
      <c r="AN64" s="7">
        <v>15318.208358764599</v>
      </c>
      <c r="AO64" s="7">
        <v>530782.05001831101</v>
      </c>
      <c r="AP64" s="7">
        <v>394669.21652221697</v>
      </c>
      <c r="AQ64" s="7">
        <v>260850.164749146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7">
        <v>109133.61103820799</v>
      </c>
      <c r="AY64" s="7">
        <v>80539.020423889204</v>
      </c>
      <c r="AZ64" s="7">
        <v>52914.0801773071</v>
      </c>
      <c r="BA64" s="7">
        <v>32</v>
      </c>
      <c r="BB64" s="7">
        <v>27</v>
      </c>
      <c r="BC64" s="7">
        <v>10</v>
      </c>
      <c r="BD64" s="7">
        <v>43188.240325927698</v>
      </c>
      <c r="BE64" s="7">
        <v>30494.9655609131</v>
      </c>
      <c r="BF64" s="7">
        <v>18332.292213439901</v>
      </c>
      <c r="BG64" s="7">
        <v>1300.9110946655301</v>
      </c>
      <c r="BH64" s="7">
        <v>1271.55918121338</v>
      </c>
      <c r="BI64" s="7">
        <v>1240.8022766113299</v>
      </c>
      <c r="BJ64" s="7">
        <v>131530.90190887501</v>
      </c>
      <c r="BK64" s="7">
        <v>102079.360710144</v>
      </c>
      <c r="BL64" s="7">
        <v>69267.148300170898</v>
      </c>
      <c r="BM64" s="1">
        <v>0</v>
      </c>
      <c r="BN64" s="1">
        <v>0</v>
      </c>
      <c r="BO64" s="1">
        <v>0</v>
      </c>
      <c r="BP64" s="7">
        <v>6119.9110717773401</v>
      </c>
      <c r="BQ64" s="7">
        <v>6119.9110717773401</v>
      </c>
      <c r="BR64" s="7">
        <v>5629.0602951049796</v>
      </c>
      <c r="BS64" s="1">
        <v>0</v>
      </c>
      <c r="BT64" s="1">
        <v>0</v>
      </c>
      <c r="BU64" s="1">
        <v>0</v>
      </c>
      <c r="BV64" s="7">
        <v>130.637733459473</v>
      </c>
      <c r="BW64" s="7">
        <v>118.046546936035</v>
      </c>
      <c r="BX64" s="7">
        <v>105.36500549316401</v>
      </c>
      <c r="BY64" s="7">
        <v>538.73110198974598</v>
      </c>
      <c r="BZ64" s="7">
        <v>473.12639617919899</v>
      </c>
      <c r="CA64" s="7">
        <v>393.85124206542997</v>
      </c>
      <c r="CB64" s="7">
        <v>620115.27549743699</v>
      </c>
      <c r="CC64" s="7">
        <v>487187.36680602998</v>
      </c>
      <c r="CD64" s="7">
        <v>342862.07082366903</v>
      </c>
      <c r="CE64" s="7">
        <v>413.37631225585898</v>
      </c>
      <c r="CF64" s="7">
        <v>360.31153106689499</v>
      </c>
      <c r="CG64" s="7">
        <v>293.71144866943399</v>
      </c>
      <c r="CH64" s="1">
        <v>0</v>
      </c>
      <c r="CI64" s="1">
        <v>0</v>
      </c>
      <c r="CJ64" s="1">
        <v>0</v>
      </c>
      <c r="CK64" s="7">
        <v>294029.033073425</v>
      </c>
      <c r="CL64" s="7">
        <v>245681.95074462899</v>
      </c>
      <c r="CM64" s="7">
        <v>192410.89128112799</v>
      </c>
      <c r="CN64" s="7">
        <v>27725.5897293091</v>
      </c>
      <c r="CO64" s="7">
        <v>19287.200851440401</v>
      </c>
      <c r="CP64" s="7">
        <v>10465.5675048828</v>
      </c>
      <c r="CQ64" s="7">
        <v>445069.15569305402</v>
      </c>
      <c r="CR64" s="7">
        <v>371037.17744445801</v>
      </c>
      <c r="CS64" s="7">
        <v>290792.54583740199</v>
      </c>
      <c r="CT64" s="7">
        <v>18286.764076232899</v>
      </c>
      <c r="CU64" s="7">
        <v>15603.313880920399</v>
      </c>
      <c r="CV64" s="7">
        <v>12748.506423950201</v>
      </c>
      <c r="CW64" s="7">
        <v>162116.56073761001</v>
      </c>
      <c r="CX64" s="7">
        <v>144271.28147888201</v>
      </c>
      <c r="CY64" s="7">
        <v>123554.621665955</v>
      </c>
      <c r="CZ64" s="7">
        <v>3641397.45967102</v>
      </c>
      <c r="DA64" s="7">
        <v>2731655.8009338402</v>
      </c>
      <c r="DB64" s="7">
        <v>1847412.7313232401</v>
      </c>
      <c r="DC64" s="1">
        <v>0</v>
      </c>
      <c r="DD64" s="1">
        <v>0</v>
      </c>
      <c r="DE64" s="1">
        <v>0</v>
      </c>
    </row>
    <row r="65" spans="1:109" x14ac:dyDescent="0.3">
      <c r="A65" s="4">
        <v>9</v>
      </c>
      <c r="B65" s="7">
        <v>17481.833374023401</v>
      </c>
      <c r="C65" s="7">
        <v>12177.7970657349</v>
      </c>
      <c r="D65" s="7">
        <v>7472.6976852417001</v>
      </c>
      <c r="E65" s="7">
        <v>105786.122543335</v>
      </c>
      <c r="F65" s="7">
        <v>78401.842788696304</v>
      </c>
      <c r="G65" s="7">
        <v>51575.638755798303</v>
      </c>
      <c r="H65" s="7">
        <v>136335.09908294701</v>
      </c>
      <c r="I65" s="7">
        <v>96963.015258789106</v>
      </c>
      <c r="J65" s="7">
        <v>60927.319129943797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7">
        <v>81698.145622253403</v>
      </c>
      <c r="R65" s="7">
        <v>58226.811950683601</v>
      </c>
      <c r="S65" s="7">
        <v>37295.519187927202</v>
      </c>
      <c r="T65" s="7">
        <v>27673.5713348389</v>
      </c>
      <c r="U65" s="7">
        <v>23174.135589599598</v>
      </c>
      <c r="V65" s="7">
        <v>17065.062881469701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7">
        <v>17244.8318557739</v>
      </c>
      <c r="AG65" s="7">
        <v>13048.9305877686</v>
      </c>
      <c r="AH65" s="7">
        <v>8855.0818557739294</v>
      </c>
      <c r="AI65" s="1">
        <v>0</v>
      </c>
      <c r="AJ65" s="1">
        <v>0</v>
      </c>
      <c r="AK65" s="1">
        <v>0</v>
      </c>
      <c r="AL65" s="7">
        <v>14621.4328155518</v>
      </c>
      <c r="AM65" s="7">
        <v>10435.152854919401</v>
      </c>
      <c r="AN65" s="7">
        <v>6257.14846038818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7">
        <v>39296.7185897827</v>
      </c>
      <c r="AY65" s="7">
        <v>29947.0636825562</v>
      </c>
      <c r="AZ65" s="7">
        <v>20200.260200500499</v>
      </c>
      <c r="BA65" s="7">
        <v>10</v>
      </c>
      <c r="BB65" s="7">
        <v>8</v>
      </c>
      <c r="BC65" s="7">
        <v>5</v>
      </c>
      <c r="BD65" s="7">
        <v>166.377815246582</v>
      </c>
      <c r="BE65" s="7">
        <v>117.51065063476599</v>
      </c>
      <c r="BF65" s="7">
        <v>74.147499084472699</v>
      </c>
      <c r="BG65" s="7">
        <v>12990.7199020386</v>
      </c>
      <c r="BH65" s="7">
        <v>12421.145614624</v>
      </c>
      <c r="BI65" s="7">
        <v>11646.798271179199</v>
      </c>
      <c r="BJ65" s="7">
        <v>30707.305511474598</v>
      </c>
      <c r="BK65" s="7">
        <v>23291.502136230501</v>
      </c>
      <c r="BL65" s="7">
        <v>16151.406463623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7">
        <v>209196.24625396699</v>
      </c>
      <c r="CC65" s="7">
        <v>166590.56787109401</v>
      </c>
      <c r="CD65" s="7">
        <v>122016.555480957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7">
        <v>83408.291328430205</v>
      </c>
      <c r="CL65" s="7">
        <v>70417.565849304199</v>
      </c>
      <c r="CM65" s="7">
        <v>54380.929870605498</v>
      </c>
      <c r="CN65" s="7">
        <v>10336.533897399901</v>
      </c>
      <c r="CO65" s="7">
        <v>7922.6827850341797</v>
      </c>
      <c r="CP65" s="7">
        <v>5220.4361648559598</v>
      </c>
      <c r="CQ65" s="7">
        <v>114253.801048279</v>
      </c>
      <c r="CR65" s="7">
        <v>93112.611000061006</v>
      </c>
      <c r="CS65" s="7">
        <v>69623.350318908706</v>
      </c>
      <c r="CT65" s="1">
        <v>0</v>
      </c>
      <c r="CU65" s="1">
        <v>0</v>
      </c>
      <c r="CV65" s="1">
        <v>0</v>
      </c>
      <c r="CW65" s="7">
        <v>83408.291328430205</v>
      </c>
      <c r="CX65" s="7">
        <v>70417.565849304199</v>
      </c>
      <c r="CY65" s="7">
        <v>54380.929870605498</v>
      </c>
      <c r="CZ65" s="7">
        <v>715955.26817321801</v>
      </c>
      <c r="DA65" s="7">
        <v>530803.64178466797</v>
      </c>
      <c r="DB65" s="7">
        <v>349938.956352234</v>
      </c>
      <c r="DC65" s="1">
        <v>0</v>
      </c>
      <c r="DD65" s="1">
        <v>0</v>
      </c>
      <c r="DE65" s="1">
        <v>0</v>
      </c>
    </row>
    <row r="66" spans="1:109" x14ac:dyDescent="0.3">
      <c r="A66" s="4">
        <v>10</v>
      </c>
      <c r="B66" s="7">
        <v>35392.189208984397</v>
      </c>
      <c r="C66" s="7">
        <v>26330.7431488037</v>
      </c>
      <c r="D66" s="7">
        <v>17446.904495239301</v>
      </c>
      <c r="E66" s="7">
        <v>239701.34292602501</v>
      </c>
      <c r="F66" s="7">
        <v>178032.98062133801</v>
      </c>
      <c r="G66" s="7">
        <v>122103.181610107</v>
      </c>
      <c r="H66" s="7">
        <v>513529.453125</v>
      </c>
      <c r="I66" s="7">
        <v>387742.443359375</v>
      </c>
      <c r="J66" s="7">
        <v>264545.99410247803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7">
        <v>1311.4949493408201</v>
      </c>
      <c r="R66" s="7">
        <v>186.95709991455101</v>
      </c>
      <c r="S66" s="1">
        <v>0</v>
      </c>
      <c r="T66" s="7">
        <v>190888.422019958</v>
      </c>
      <c r="U66" s="7">
        <v>153661.46802520801</v>
      </c>
      <c r="V66" s="7">
        <v>114124.96315002401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7">
        <v>1082063.24949646</v>
      </c>
      <c r="AG66" s="7">
        <v>805527.83303832996</v>
      </c>
      <c r="AH66" s="7">
        <v>546381.65386962902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7">
        <v>146929.82234954799</v>
      </c>
      <c r="AP66" s="7">
        <v>111046.885177612</v>
      </c>
      <c r="AQ66" s="7">
        <v>74650.355880737305</v>
      </c>
      <c r="AR66" s="1">
        <v>0</v>
      </c>
      <c r="AS66" s="1">
        <v>0</v>
      </c>
      <c r="AT66" s="1">
        <v>0</v>
      </c>
      <c r="AU66" s="7">
        <v>178401.338920593</v>
      </c>
      <c r="AV66" s="7">
        <v>136020.30185699501</v>
      </c>
      <c r="AW66" s="7">
        <v>91819.670921325698</v>
      </c>
      <c r="AX66" s="7">
        <v>2823.1194763183598</v>
      </c>
      <c r="AY66" s="7">
        <v>994.97145080566395</v>
      </c>
      <c r="AZ66" s="7">
        <v>94.245819091796903</v>
      </c>
      <c r="BA66" s="7">
        <v>26</v>
      </c>
      <c r="BB66" s="7">
        <v>10</v>
      </c>
      <c r="BC66" s="7">
        <v>6</v>
      </c>
      <c r="BD66" s="7">
        <v>152800.57275390599</v>
      </c>
      <c r="BE66" s="7">
        <v>139974.108100891</v>
      </c>
      <c r="BF66" s="7">
        <v>115212.33430481001</v>
      </c>
      <c r="BG66" s="7">
        <v>2989.3059768676799</v>
      </c>
      <c r="BH66" s="7">
        <v>2984.72411346436</v>
      </c>
      <c r="BI66" s="7">
        <v>2941.96971893311</v>
      </c>
      <c r="BJ66" s="7">
        <v>22874.659011840798</v>
      </c>
      <c r="BK66" s="7">
        <v>21171.2771835327</v>
      </c>
      <c r="BL66" s="7">
        <v>16827.510383606001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7">
        <v>832711.00847625697</v>
      </c>
      <c r="CC66" s="7">
        <v>737335.87802886998</v>
      </c>
      <c r="CD66" s="7">
        <v>601227.41822052002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7">
        <v>270812.70730590803</v>
      </c>
      <c r="CL66" s="7">
        <v>242373.27787017799</v>
      </c>
      <c r="CM66" s="7">
        <v>195091.15047454799</v>
      </c>
      <c r="CN66" s="7">
        <v>5516.3946304321298</v>
      </c>
      <c r="CO66" s="7">
        <v>2552.6378173828102</v>
      </c>
      <c r="CP66" s="7">
        <v>672.37779998779297</v>
      </c>
      <c r="CQ66" s="7">
        <v>638482.17917633103</v>
      </c>
      <c r="CR66" s="7">
        <v>586133.92618560803</v>
      </c>
      <c r="CS66" s="7">
        <v>504012.09378051799</v>
      </c>
      <c r="CT66" s="7">
        <v>291043.57665252697</v>
      </c>
      <c r="CU66" s="7">
        <v>249461.644622803</v>
      </c>
      <c r="CV66" s="7">
        <v>196580.884559631</v>
      </c>
      <c r="CW66" s="7">
        <v>270812.70730590803</v>
      </c>
      <c r="CX66" s="7">
        <v>242373.27787017799</v>
      </c>
      <c r="CY66" s="7">
        <v>195091.15047454799</v>
      </c>
      <c r="CZ66" s="7">
        <v>2997708.8581237802</v>
      </c>
      <c r="DA66" s="7">
        <v>2289660.8278503399</v>
      </c>
      <c r="DB66" s="7">
        <v>1590058.99285889</v>
      </c>
      <c r="DC66" s="1">
        <v>0</v>
      </c>
      <c r="DD66" s="1">
        <v>0</v>
      </c>
      <c r="DE66" s="1">
        <v>0</v>
      </c>
    </row>
    <row r="67" spans="1:109" x14ac:dyDescent="0.3">
      <c r="A67" s="4">
        <v>11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7">
        <v>2014197.33208466</v>
      </c>
      <c r="I67" s="7">
        <v>1545429.2894134501</v>
      </c>
      <c r="J67" s="7">
        <v>1200774.3015632599</v>
      </c>
      <c r="K67" s="1">
        <v>0</v>
      </c>
      <c r="L67" s="1">
        <v>0</v>
      </c>
      <c r="M67" s="1">
        <v>0</v>
      </c>
      <c r="N67" s="7">
        <v>15804.9338150024</v>
      </c>
      <c r="O67" s="7">
        <v>11418.0998382568</v>
      </c>
      <c r="P67" s="7">
        <v>7060.1342239379901</v>
      </c>
      <c r="Q67" s="7">
        <v>825803.08603668201</v>
      </c>
      <c r="R67" s="7">
        <v>568454.41941452003</v>
      </c>
      <c r="S67" s="7">
        <v>475412.92404174799</v>
      </c>
      <c r="T67" s="1">
        <v>0</v>
      </c>
      <c r="U67" s="1">
        <v>0</v>
      </c>
      <c r="V67" s="1">
        <v>0</v>
      </c>
      <c r="W67" s="7">
        <v>4644023.7996673603</v>
      </c>
      <c r="X67" s="7">
        <v>3399046.37365341</v>
      </c>
      <c r="Y67" s="7">
        <v>2443018.0270156902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7">
        <v>2048447.6363868699</v>
      </c>
      <c r="AG67" s="7">
        <v>1342878.4556350701</v>
      </c>
      <c r="AH67" s="7">
        <v>1055396.7398452801</v>
      </c>
      <c r="AI67" s="1">
        <v>0</v>
      </c>
      <c r="AJ67" s="1">
        <v>0</v>
      </c>
      <c r="AK67" s="1">
        <v>0</v>
      </c>
      <c r="AL67" s="7">
        <v>10983.9400291443</v>
      </c>
      <c r="AM67" s="7">
        <v>7749.1628952026404</v>
      </c>
      <c r="AN67" s="7">
        <v>10983.9400291443</v>
      </c>
      <c r="AO67" s="7">
        <v>2828358.3024406401</v>
      </c>
      <c r="AP67" s="7">
        <v>2268780.1949920701</v>
      </c>
      <c r="AQ67" s="7">
        <v>2110549.89152908</v>
      </c>
      <c r="AR67" s="1">
        <v>0</v>
      </c>
      <c r="AS67" s="1">
        <v>0</v>
      </c>
      <c r="AT67" s="1">
        <v>0</v>
      </c>
      <c r="AU67" s="7">
        <v>1253046.6872634899</v>
      </c>
      <c r="AV67" s="7">
        <v>985754.28754425002</v>
      </c>
      <c r="AW67" s="7">
        <v>737203.61383438099</v>
      </c>
      <c r="AX67" s="7">
        <v>127730.234996796</v>
      </c>
      <c r="AY67" s="7">
        <v>116949.916938782</v>
      </c>
      <c r="AZ67" s="7">
        <v>93181.300903320298</v>
      </c>
      <c r="BA67" s="7">
        <v>309</v>
      </c>
      <c r="BB67" s="7">
        <v>231</v>
      </c>
      <c r="BC67" s="7">
        <v>277</v>
      </c>
      <c r="BD67" s="7">
        <v>766192.144737244</v>
      </c>
      <c r="BE67" s="7">
        <v>683562.31240463303</v>
      </c>
      <c r="BF67" s="7">
        <v>763791.74971771205</v>
      </c>
      <c r="BG67" s="7">
        <v>2142.5812377929701</v>
      </c>
      <c r="BH67" s="7">
        <v>2142.5812377929701</v>
      </c>
      <c r="BI67" s="7">
        <v>2142.5812377929701</v>
      </c>
      <c r="BJ67" s="7">
        <v>295811.83776855498</v>
      </c>
      <c r="BK67" s="7">
        <v>220815.751731873</v>
      </c>
      <c r="BL67" s="7">
        <v>150188.87378692601</v>
      </c>
      <c r="BM67" s="7">
        <v>227980.774662018</v>
      </c>
      <c r="BN67" s="7">
        <v>175046.74852371201</v>
      </c>
      <c r="BO67" s="7">
        <v>124325.243595123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7">
        <v>9.5141067504882795</v>
      </c>
      <c r="BW67" s="7">
        <v>9.5141067504882795</v>
      </c>
      <c r="BX67" s="7">
        <v>9.5141067504882795</v>
      </c>
      <c r="BY67" s="7">
        <v>2092418.6421356199</v>
      </c>
      <c r="BZ67" s="7">
        <v>1670781.68938446</v>
      </c>
      <c r="CA67" s="7">
        <v>1260080.8445549</v>
      </c>
      <c r="CB67" s="7">
        <v>6255882.1979637099</v>
      </c>
      <c r="CC67" s="7">
        <v>4889579.26649475</v>
      </c>
      <c r="CD67" s="7">
        <v>3788729.95068359</v>
      </c>
      <c r="CE67" s="1">
        <v>0</v>
      </c>
      <c r="CF67" s="1">
        <v>0</v>
      </c>
      <c r="CG67" s="1">
        <v>0</v>
      </c>
      <c r="CH67" s="7">
        <v>353.53263854980497</v>
      </c>
      <c r="CI67" s="7">
        <v>307.32265472412098</v>
      </c>
      <c r="CJ67" s="7">
        <v>226.24477386474601</v>
      </c>
      <c r="CK67" s="7">
        <v>3238559.5354194599</v>
      </c>
      <c r="CL67" s="7">
        <v>2472278.3970832801</v>
      </c>
      <c r="CM67" s="7">
        <v>1772879.00923538</v>
      </c>
      <c r="CN67" s="7">
        <v>202256.49535369899</v>
      </c>
      <c r="CO67" s="7">
        <v>151871.01206207299</v>
      </c>
      <c r="CP67" s="7">
        <v>180309.07542419399</v>
      </c>
      <c r="CQ67" s="7">
        <v>6310250.6336631803</v>
      </c>
      <c r="CR67" s="7">
        <v>4956857.0516738901</v>
      </c>
      <c r="CS67" s="7">
        <v>3719923.9651451102</v>
      </c>
      <c r="CT67" s="7">
        <v>2870695.8898735</v>
      </c>
      <c r="CU67" s="7">
        <v>2275992.5839843801</v>
      </c>
      <c r="CV67" s="7">
        <v>1721267.6307983401</v>
      </c>
      <c r="CW67" s="7">
        <v>2092412.5255660999</v>
      </c>
      <c r="CX67" s="7">
        <v>1670774.77399445</v>
      </c>
      <c r="CY67" s="7">
        <v>1260073.30272293</v>
      </c>
      <c r="CZ67" s="7">
        <v>12869162.308555599</v>
      </c>
      <c r="DA67" s="7">
        <v>9977606.33705521</v>
      </c>
      <c r="DB67" s="7">
        <v>7971121.0955085801</v>
      </c>
      <c r="DC67" s="1">
        <v>0</v>
      </c>
      <c r="DD67" s="1">
        <v>0</v>
      </c>
      <c r="DE67" s="1">
        <v>0</v>
      </c>
    </row>
    <row r="68" spans="1:109" x14ac:dyDescent="0.3">
      <c r="A68" s="4">
        <v>12</v>
      </c>
      <c r="B68" s="1">
        <v>0</v>
      </c>
      <c r="C68" s="1">
        <v>0</v>
      </c>
      <c r="D68" s="1">
        <v>0</v>
      </c>
      <c r="E68" s="7">
        <v>256458.622398376</v>
      </c>
      <c r="F68" s="7">
        <v>143682.13483428999</v>
      </c>
      <c r="G68" s="7">
        <v>62689.639781951897</v>
      </c>
      <c r="H68" s="7">
        <v>936670.13853454601</v>
      </c>
      <c r="I68" s="7">
        <v>685614.45428848302</v>
      </c>
      <c r="J68" s="7">
        <v>452054.30393600499</v>
      </c>
      <c r="K68" s="1">
        <v>0</v>
      </c>
      <c r="L68" s="1">
        <v>0</v>
      </c>
      <c r="M68" s="1">
        <v>0</v>
      </c>
      <c r="N68" s="7">
        <v>16230.490768432601</v>
      </c>
      <c r="O68" s="7">
        <v>2057.8085517883301</v>
      </c>
      <c r="P68" s="1">
        <v>0</v>
      </c>
      <c r="Q68" s="7">
        <v>32739.413627624501</v>
      </c>
      <c r="R68" s="7">
        <v>14926.654685974099</v>
      </c>
      <c r="S68" s="7">
        <v>4299.0387496948197</v>
      </c>
      <c r="T68" s="1">
        <v>0</v>
      </c>
      <c r="U68" s="1">
        <v>0</v>
      </c>
      <c r="V68" s="1">
        <v>0</v>
      </c>
      <c r="W68" s="7">
        <v>463598.661090851</v>
      </c>
      <c r="X68" s="7">
        <v>347742.77349471999</v>
      </c>
      <c r="Y68" s="7">
        <v>232975.21791458101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7">
        <v>8788029.9501075707</v>
      </c>
      <c r="AG68" s="7">
        <v>6774853.7768554697</v>
      </c>
      <c r="AH68" s="7">
        <v>4703625.07872009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7">
        <v>437697.79465866101</v>
      </c>
      <c r="AV68" s="7">
        <v>329966.19852829003</v>
      </c>
      <c r="AW68" s="7">
        <v>221436.833362579</v>
      </c>
      <c r="AX68" s="7">
        <v>94911.212223052993</v>
      </c>
      <c r="AY68" s="7">
        <v>72899.764202117905</v>
      </c>
      <c r="AZ68" s="7">
        <v>51067.738403320298</v>
      </c>
      <c r="BA68" s="7">
        <v>171</v>
      </c>
      <c r="BB68" s="7">
        <v>122</v>
      </c>
      <c r="BC68" s="7">
        <v>80</v>
      </c>
      <c r="BD68" s="7">
        <v>211009.05391693101</v>
      </c>
      <c r="BE68" s="7">
        <v>177826.554481506</v>
      </c>
      <c r="BF68" s="7">
        <v>140548.459632874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7">
        <v>539745.72725295997</v>
      </c>
      <c r="BN68" s="7">
        <v>406875.37815475499</v>
      </c>
      <c r="BO68" s="7">
        <v>272986.53818130499</v>
      </c>
      <c r="BP68" s="7">
        <v>21959.807300567601</v>
      </c>
      <c r="BQ68" s="7">
        <v>15491.7990875244</v>
      </c>
      <c r="BR68" s="7">
        <v>8597.4211044311505</v>
      </c>
      <c r="BS68" s="1">
        <v>0</v>
      </c>
      <c r="BT68" s="1">
        <v>0</v>
      </c>
      <c r="BU68" s="1">
        <v>0</v>
      </c>
      <c r="BV68" s="7">
        <v>5.5789947509765597E-2</v>
      </c>
      <c r="BW68" s="7">
        <v>5.5789947509765597E-2</v>
      </c>
      <c r="BX68" s="7">
        <v>5.5789947509765597E-2</v>
      </c>
      <c r="BY68" s="7">
        <v>6.1908721923828097E-2</v>
      </c>
      <c r="BZ68" s="7">
        <v>6.1908721923828097E-2</v>
      </c>
      <c r="CA68" s="7">
        <v>6.1908721923828097E-2</v>
      </c>
      <c r="CB68" s="7">
        <v>1294163.1085777299</v>
      </c>
      <c r="CC68" s="7">
        <v>1027085.37822723</v>
      </c>
      <c r="CD68" s="7">
        <v>762091.43255615199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7">
        <v>2830.1524200439499</v>
      </c>
      <c r="CL68" s="7">
        <v>2355.7054824829102</v>
      </c>
      <c r="CM68" s="7">
        <v>2248.89112854004</v>
      </c>
      <c r="CN68" s="7">
        <v>73720.631378173799</v>
      </c>
      <c r="CO68" s="7">
        <v>57071.004566192598</v>
      </c>
      <c r="CP68" s="7">
        <v>40683.108448028601</v>
      </c>
      <c r="CQ68" s="7">
        <v>643801.17439651501</v>
      </c>
      <c r="CR68" s="7">
        <v>499419.09355926502</v>
      </c>
      <c r="CS68" s="7">
        <v>363106.31092834502</v>
      </c>
      <c r="CT68" s="1">
        <v>0</v>
      </c>
      <c r="CU68" s="1">
        <v>0</v>
      </c>
      <c r="CV68" s="1">
        <v>0</v>
      </c>
      <c r="CW68" s="7">
        <v>2830.1524200439499</v>
      </c>
      <c r="CX68" s="7">
        <v>2355.7054824829102</v>
      </c>
      <c r="CY68" s="7">
        <v>2248.89112854004</v>
      </c>
      <c r="CZ68" s="7">
        <v>10834023.052795401</v>
      </c>
      <c r="DA68" s="7">
        <v>8246279.2715034503</v>
      </c>
      <c r="DB68" s="7">
        <v>5697479.3179321298</v>
      </c>
      <c r="DC68" s="1">
        <v>0</v>
      </c>
      <c r="DD68" s="1">
        <v>0</v>
      </c>
      <c r="DE68" s="1">
        <v>0</v>
      </c>
    </row>
    <row r="69" spans="1:109" x14ac:dyDescent="0.3">
      <c r="A69" s="4">
        <v>13</v>
      </c>
      <c r="B69" s="7">
        <v>406448.40365982102</v>
      </c>
      <c r="C69" s="7">
        <v>298822.36681747402</v>
      </c>
      <c r="D69" s="7">
        <v>197893.40727233901</v>
      </c>
      <c r="E69" s="7">
        <v>1013315.7437439</v>
      </c>
      <c r="F69" s="7">
        <v>724495.07411956799</v>
      </c>
      <c r="G69" s="7">
        <v>465517.33063507098</v>
      </c>
      <c r="H69" s="7">
        <v>1496308.1566810601</v>
      </c>
      <c r="I69" s="7">
        <v>1098285.5396537799</v>
      </c>
      <c r="J69" s="7">
        <v>709763.30424117995</v>
      </c>
      <c r="K69" s="7">
        <v>70744.736953735395</v>
      </c>
      <c r="L69" s="7">
        <v>49441.816291809097</v>
      </c>
      <c r="M69" s="7">
        <v>31848.1037635803</v>
      </c>
      <c r="N69" s="7">
        <v>3089.89553070068</v>
      </c>
      <c r="O69" s="7">
        <v>1340.65163040161</v>
      </c>
      <c r="P69" s="7">
        <v>552.35441207885697</v>
      </c>
      <c r="Q69" s="7">
        <v>370894.12081146199</v>
      </c>
      <c r="R69" s="7">
        <v>273284.32868576102</v>
      </c>
      <c r="S69" s="7">
        <v>178766.167423248</v>
      </c>
      <c r="T69" s="7">
        <v>151890.89792251599</v>
      </c>
      <c r="U69" s="7">
        <v>112422.188179016</v>
      </c>
      <c r="V69" s="7">
        <v>73605.672679901094</v>
      </c>
      <c r="W69" s="7">
        <v>715590.29446411098</v>
      </c>
      <c r="X69" s="7">
        <v>502667.11876297003</v>
      </c>
      <c r="Y69" s="7">
        <v>308857.42208862299</v>
      </c>
      <c r="Z69" s="7">
        <v>17680.235553741499</v>
      </c>
      <c r="AA69" s="7">
        <v>14758.6375732422</v>
      </c>
      <c r="AB69" s="7">
        <v>10955.6447792053</v>
      </c>
      <c r="AC69" s="7">
        <v>25599.568962097201</v>
      </c>
      <c r="AD69" s="7">
        <v>19433.060260772701</v>
      </c>
      <c r="AE69" s="7">
        <v>12432.8155822754</v>
      </c>
      <c r="AF69" s="7">
        <v>2881682.48564529</v>
      </c>
      <c r="AG69" s="7">
        <v>2061630.11720657</v>
      </c>
      <c r="AH69" s="7">
        <v>1282344.91658401</v>
      </c>
      <c r="AI69" s="1">
        <v>0</v>
      </c>
      <c r="AJ69" s="1">
        <v>0</v>
      </c>
      <c r="AK69" s="1">
        <v>0</v>
      </c>
      <c r="AL69" s="7">
        <v>395672.39587783802</v>
      </c>
      <c r="AM69" s="7">
        <v>284832.19192123401</v>
      </c>
      <c r="AN69" s="7">
        <v>171641.11271667501</v>
      </c>
      <c r="AO69" s="7">
        <v>1318253.1939392099</v>
      </c>
      <c r="AP69" s="7">
        <v>983243.61561203003</v>
      </c>
      <c r="AQ69" s="7">
        <v>654979.88175201404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7">
        <v>455167.980648041</v>
      </c>
      <c r="AY69" s="7">
        <v>326691.84078597999</v>
      </c>
      <c r="AZ69" s="7">
        <v>199484.71171569801</v>
      </c>
      <c r="BA69" s="7">
        <v>84</v>
      </c>
      <c r="BB69" s="7">
        <v>53</v>
      </c>
      <c r="BC69" s="7">
        <v>30</v>
      </c>
      <c r="BD69" s="7">
        <v>275860.921432495</v>
      </c>
      <c r="BE69" s="7">
        <v>208684.36783218401</v>
      </c>
      <c r="BF69" s="7">
        <v>142368.206897736</v>
      </c>
      <c r="BG69" s="7">
        <v>7823.21826553345</v>
      </c>
      <c r="BH69" s="7">
        <v>7271.9820632934598</v>
      </c>
      <c r="BI69" s="7">
        <v>6756.29639816284</v>
      </c>
      <c r="BJ69" s="7">
        <v>148006.87265014599</v>
      </c>
      <c r="BK69" s="7">
        <v>117938.578773499</v>
      </c>
      <c r="BL69" s="7">
        <v>83408.765838623003</v>
      </c>
      <c r="BM69" s="7">
        <v>839021.37398910499</v>
      </c>
      <c r="BN69" s="7">
        <v>630820.70613098098</v>
      </c>
      <c r="BO69" s="7">
        <v>421821.72952652001</v>
      </c>
      <c r="BP69" s="7">
        <v>157921.41714859</v>
      </c>
      <c r="BQ69" s="7">
        <v>114263.016353607</v>
      </c>
      <c r="BR69" s="7">
        <v>71579.271553039594</v>
      </c>
      <c r="BS69" s="1">
        <v>0</v>
      </c>
      <c r="BT69" s="1">
        <v>0</v>
      </c>
      <c r="BU69" s="1">
        <v>0</v>
      </c>
      <c r="BV69" s="7">
        <v>113130.47606277499</v>
      </c>
      <c r="BW69" s="7">
        <v>104424.26574325599</v>
      </c>
      <c r="BX69" s="7">
        <v>91588.589962005601</v>
      </c>
      <c r="BY69" s="7">
        <v>113103.475543976</v>
      </c>
      <c r="BZ69" s="7">
        <v>104398.11634445201</v>
      </c>
      <c r="CA69" s="7">
        <v>91561.864280700698</v>
      </c>
      <c r="CB69" s="7">
        <v>2269259.2942848201</v>
      </c>
      <c r="CC69" s="7">
        <v>1760211.66946793</v>
      </c>
      <c r="CD69" s="7">
        <v>1220012.9518814101</v>
      </c>
      <c r="CE69" s="1">
        <v>0</v>
      </c>
      <c r="CF69" s="1">
        <v>0</v>
      </c>
      <c r="CG69" s="1">
        <v>0</v>
      </c>
      <c r="CH69" s="7">
        <v>40.579654693603501</v>
      </c>
      <c r="CI69" s="7">
        <v>40.579654693603501</v>
      </c>
      <c r="CJ69" s="7">
        <v>40.579654693603501</v>
      </c>
      <c r="CK69" s="7">
        <v>1035403.48836899</v>
      </c>
      <c r="CL69" s="7">
        <v>837268.74426651001</v>
      </c>
      <c r="CM69" s="7">
        <v>613988.96882629395</v>
      </c>
      <c r="CN69" s="7">
        <v>95016.514240264907</v>
      </c>
      <c r="CO69" s="7">
        <v>67188.392482757597</v>
      </c>
      <c r="CP69" s="7">
        <v>42734.290073394797</v>
      </c>
      <c r="CQ69" s="7">
        <v>1323020.5353164701</v>
      </c>
      <c r="CR69" s="7">
        <v>1041828.4865837099</v>
      </c>
      <c r="CS69" s="7">
        <v>746624.52642059303</v>
      </c>
      <c r="CT69" s="7">
        <v>608690.05922698998</v>
      </c>
      <c r="CU69" s="7">
        <v>529444.56978988601</v>
      </c>
      <c r="CV69" s="7">
        <v>416861.10941314697</v>
      </c>
      <c r="CW69" s="7">
        <v>944805.26159668004</v>
      </c>
      <c r="CX69" s="7">
        <v>764214.54917526199</v>
      </c>
      <c r="CY69" s="7">
        <v>565232.34234237694</v>
      </c>
      <c r="CZ69" s="7">
        <v>9025928.2234191895</v>
      </c>
      <c r="DA69" s="7">
        <v>6772245.8626823397</v>
      </c>
      <c r="DB69" s="7">
        <v>4537567.8547744798</v>
      </c>
      <c r="DC69" s="1">
        <v>0</v>
      </c>
      <c r="DD69" s="1">
        <v>0</v>
      </c>
      <c r="DE69" s="1">
        <v>0</v>
      </c>
    </row>
    <row r="70" spans="1:109" x14ac:dyDescent="0.3">
      <c r="A70" s="4">
        <v>14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7">
        <v>5094158.6552200299</v>
      </c>
      <c r="I70" s="7">
        <v>3929880.73749161</v>
      </c>
      <c r="J70" s="7">
        <v>3045358.4159889198</v>
      </c>
      <c r="K70" s="1">
        <v>0</v>
      </c>
      <c r="L70" s="1">
        <v>0</v>
      </c>
      <c r="M70" s="1">
        <v>0</v>
      </c>
      <c r="N70" s="7">
        <v>81368.4779167175</v>
      </c>
      <c r="O70" s="7">
        <v>64033.237983703599</v>
      </c>
      <c r="P70" s="7">
        <v>45941.277618408203</v>
      </c>
      <c r="Q70" s="7">
        <v>1087905.70787811</v>
      </c>
      <c r="R70" s="7">
        <v>805613.43183135998</v>
      </c>
      <c r="S70" s="7">
        <v>558471.42393875099</v>
      </c>
      <c r="T70" s="7">
        <v>223314.52872467</v>
      </c>
      <c r="U70" s="7">
        <v>176039.76602172901</v>
      </c>
      <c r="V70" s="7">
        <v>125548.52116012599</v>
      </c>
      <c r="W70" s="7">
        <v>352880.31326293899</v>
      </c>
      <c r="X70" s="7">
        <v>265273.79417037999</v>
      </c>
      <c r="Y70" s="7">
        <v>177460.11410522499</v>
      </c>
      <c r="Z70" s="1">
        <v>0</v>
      </c>
      <c r="AA70" s="1">
        <v>0</v>
      </c>
      <c r="AB70" s="1">
        <v>0</v>
      </c>
      <c r="AC70" s="7">
        <v>7234.9582519531295</v>
      </c>
      <c r="AD70" s="7">
        <v>5259.4553642272904</v>
      </c>
      <c r="AE70" s="7">
        <v>2639.1645088195801</v>
      </c>
      <c r="AF70" s="7">
        <v>910226.927265167</v>
      </c>
      <c r="AG70" s="7">
        <v>687776.91965484596</v>
      </c>
      <c r="AH70" s="7">
        <v>551276.79756164597</v>
      </c>
      <c r="AI70" s="1">
        <v>0</v>
      </c>
      <c r="AJ70" s="1">
        <v>0</v>
      </c>
      <c r="AK70" s="1">
        <v>0</v>
      </c>
      <c r="AL70" s="7">
        <v>646055.34945297195</v>
      </c>
      <c r="AM70" s="7">
        <v>527218.23154449498</v>
      </c>
      <c r="AN70" s="7">
        <v>412099.30027389497</v>
      </c>
      <c r="AO70" s="7">
        <v>6123132.1445693998</v>
      </c>
      <c r="AP70" s="7">
        <v>4742495.2636909503</v>
      </c>
      <c r="AQ70" s="7">
        <v>3647450.3170089698</v>
      </c>
      <c r="AR70" s="1">
        <v>0</v>
      </c>
      <c r="AS70" s="1">
        <v>0</v>
      </c>
      <c r="AT70" s="1">
        <v>0</v>
      </c>
      <c r="AU70" s="7">
        <v>4084425.93767166</v>
      </c>
      <c r="AV70" s="7">
        <v>3194700.0818443298</v>
      </c>
      <c r="AW70" s="7">
        <v>2543202.76200485</v>
      </c>
      <c r="AX70" s="7">
        <v>11800.7290153503</v>
      </c>
      <c r="AY70" s="7">
        <v>11107.976696014401</v>
      </c>
      <c r="AZ70" s="7">
        <v>9566.6395874023401</v>
      </c>
      <c r="BA70" s="7">
        <v>40</v>
      </c>
      <c r="BB70" s="7">
        <v>31</v>
      </c>
      <c r="BC70" s="7">
        <v>19</v>
      </c>
      <c r="BD70" s="7">
        <v>15441.7807426453</v>
      </c>
      <c r="BE70" s="7">
        <v>10401.3161430359</v>
      </c>
      <c r="BF70" s="7">
        <v>6232.8250350952103</v>
      </c>
      <c r="BG70" s="7">
        <v>11468.922996521</v>
      </c>
      <c r="BH70" s="7">
        <v>10168.1681289673</v>
      </c>
      <c r="BI70" s="7">
        <v>9781.3512763977105</v>
      </c>
      <c r="BJ70" s="7">
        <v>6799.6470146179199</v>
      </c>
      <c r="BK70" s="7">
        <v>5296.1017761230496</v>
      </c>
      <c r="BL70" s="7">
        <v>3768.5917282104501</v>
      </c>
      <c r="BM70" s="1">
        <v>0</v>
      </c>
      <c r="BN70" s="1">
        <v>0</v>
      </c>
      <c r="BO70" s="1">
        <v>0</v>
      </c>
      <c r="BP70" s="7">
        <v>346258.96808624303</v>
      </c>
      <c r="BQ70" s="7">
        <v>255237.11569213899</v>
      </c>
      <c r="BR70" s="7">
        <v>170510.37033462501</v>
      </c>
      <c r="BS70" s="1">
        <v>0</v>
      </c>
      <c r="BT70" s="1">
        <v>0</v>
      </c>
      <c r="BU70" s="1">
        <v>0</v>
      </c>
      <c r="BV70" s="7">
        <v>5276.5704994201697</v>
      </c>
      <c r="BW70" s="7">
        <v>4547.51023864746</v>
      </c>
      <c r="BX70" s="7">
        <v>4968.4845428466797</v>
      </c>
      <c r="BY70" s="7">
        <v>4665.7433242797897</v>
      </c>
      <c r="BZ70" s="7">
        <v>3972.1414909362802</v>
      </c>
      <c r="CA70" s="7">
        <v>4425.3825607299796</v>
      </c>
      <c r="CB70" s="7">
        <v>4308577.6924934397</v>
      </c>
      <c r="CC70" s="7">
        <v>3549043.5116462698</v>
      </c>
      <c r="CD70" s="7">
        <v>2945796.3663291899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7">
        <v>114348.590045929</v>
      </c>
      <c r="CL70" s="7">
        <v>91300.536746978803</v>
      </c>
      <c r="CM70" s="7">
        <v>67977.791885376006</v>
      </c>
      <c r="CN70" s="7">
        <v>38193.958629608198</v>
      </c>
      <c r="CO70" s="7">
        <v>26191.775482177702</v>
      </c>
      <c r="CP70" s="7">
        <v>17375.777648925799</v>
      </c>
      <c r="CQ70" s="7">
        <v>2870994.1170844999</v>
      </c>
      <c r="CR70" s="7">
        <v>2562075.8210372902</v>
      </c>
      <c r="CS70" s="7">
        <v>2223531.43965912</v>
      </c>
      <c r="CT70" s="7">
        <v>429722.102523804</v>
      </c>
      <c r="CU70" s="7">
        <v>343161.04785537702</v>
      </c>
      <c r="CV70" s="7">
        <v>257103.358177185</v>
      </c>
      <c r="CW70" s="7">
        <v>170751.00356292701</v>
      </c>
      <c r="CX70" s="7">
        <v>135104.237281799</v>
      </c>
      <c r="CY70" s="7">
        <v>99208.298454284697</v>
      </c>
      <c r="CZ70" s="7">
        <v>7979097.0067100497</v>
      </c>
      <c r="DA70" s="7">
        <v>6138777.2003021203</v>
      </c>
      <c r="DB70" s="7">
        <v>4688038.8908920297</v>
      </c>
      <c r="DC70" s="1">
        <v>0</v>
      </c>
      <c r="DD70" s="1">
        <v>0</v>
      </c>
      <c r="DE70" s="1">
        <v>0</v>
      </c>
    </row>
    <row r="71" spans="1:109" x14ac:dyDescent="0.3">
      <c r="A71" s="4">
        <v>15</v>
      </c>
      <c r="B71" s="1">
        <v>0</v>
      </c>
      <c r="C71" s="1">
        <v>0</v>
      </c>
      <c r="D71" s="1">
        <v>0</v>
      </c>
      <c r="E71" s="7">
        <v>30584.030838012699</v>
      </c>
      <c r="F71" s="7">
        <v>22877.692205429099</v>
      </c>
      <c r="G71" s="7">
        <v>15234.9947528839</v>
      </c>
      <c r="H71" s="7">
        <v>929578.78109168995</v>
      </c>
      <c r="I71" s="7">
        <v>802110.88468551601</v>
      </c>
      <c r="J71" s="7">
        <v>833292.369970322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7">
        <v>506194.14422988897</v>
      </c>
      <c r="R71" s="7">
        <v>345609.47538566601</v>
      </c>
      <c r="S71" s="7">
        <v>304936.43744850199</v>
      </c>
      <c r="T71" s="7">
        <v>376063.43324089103</v>
      </c>
      <c r="U71" s="7">
        <v>281006.86908340501</v>
      </c>
      <c r="V71" s="7">
        <v>189708.84749031099</v>
      </c>
      <c r="W71" s="7">
        <v>542056.375650406</v>
      </c>
      <c r="X71" s="7">
        <v>410407.03511428798</v>
      </c>
      <c r="Y71" s="7">
        <v>325880.76577377302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7">
        <v>3457262.0040321401</v>
      </c>
      <c r="AG71" s="7">
        <v>2695706.6096725501</v>
      </c>
      <c r="AH71" s="7">
        <v>1975928.7661418901</v>
      </c>
      <c r="AI71" s="1">
        <v>0</v>
      </c>
      <c r="AJ71" s="1">
        <v>0</v>
      </c>
      <c r="AK71" s="1">
        <v>0</v>
      </c>
      <c r="AL71" s="7">
        <v>5297.9470691680899</v>
      </c>
      <c r="AM71" s="7">
        <v>3899.5367927551301</v>
      </c>
      <c r="AN71" s="7">
        <v>2431.32714080811</v>
      </c>
      <c r="AO71" s="7">
        <v>1454232.8091850299</v>
      </c>
      <c r="AP71" s="7">
        <v>1107538.23159599</v>
      </c>
      <c r="AQ71" s="7">
        <v>761139.27566719102</v>
      </c>
      <c r="AR71" s="1">
        <v>0</v>
      </c>
      <c r="AS71" s="1">
        <v>0</v>
      </c>
      <c r="AT71" s="1">
        <v>0</v>
      </c>
      <c r="AU71" s="7">
        <v>1271623.5730991401</v>
      </c>
      <c r="AV71" s="7">
        <v>972587.42665100098</v>
      </c>
      <c r="AW71" s="7">
        <v>671042.11221122695</v>
      </c>
      <c r="AX71" s="7">
        <v>120059.00330734299</v>
      </c>
      <c r="AY71" s="7">
        <v>76515.201881408706</v>
      </c>
      <c r="AZ71" s="7">
        <v>42717.342739105203</v>
      </c>
      <c r="BA71" s="7">
        <v>26</v>
      </c>
      <c r="BB71" s="7">
        <v>19</v>
      </c>
      <c r="BC71" s="7">
        <v>10</v>
      </c>
      <c r="BD71" s="7">
        <v>776253.32432937599</v>
      </c>
      <c r="BE71" s="7">
        <v>602428.50208282506</v>
      </c>
      <c r="BF71" s="7">
        <v>538819.21855926502</v>
      </c>
      <c r="BG71" s="7">
        <v>201.565969467163</v>
      </c>
      <c r="BH71" s="7">
        <v>201.565969467163</v>
      </c>
      <c r="BI71" s="7">
        <v>201.565969467163</v>
      </c>
      <c r="BJ71" s="7">
        <v>244574.05538368199</v>
      </c>
      <c r="BK71" s="7">
        <v>181447.35479736299</v>
      </c>
      <c r="BL71" s="7">
        <v>120133.02893447901</v>
      </c>
      <c r="BM71" s="1">
        <v>0</v>
      </c>
      <c r="BN71" s="1">
        <v>0</v>
      </c>
      <c r="BO71" s="1">
        <v>0</v>
      </c>
      <c r="BP71" s="7">
        <v>161664.65055465701</v>
      </c>
      <c r="BQ71" s="7">
        <v>128875.513124466</v>
      </c>
      <c r="BR71" s="7">
        <v>90551.824293136597</v>
      </c>
      <c r="BS71" s="1">
        <v>0</v>
      </c>
      <c r="BT71" s="1">
        <v>0</v>
      </c>
      <c r="BU71" s="1">
        <v>0</v>
      </c>
      <c r="BV71" s="7">
        <v>14028.5396308899</v>
      </c>
      <c r="BW71" s="7">
        <v>8558.9781684875506</v>
      </c>
      <c r="BX71" s="7">
        <v>12474.909812927201</v>
      </c>
      <c r="BY71" s="7">
        <v>68101.077043533296</v>
      </c>
      <c r="BZ71" s="7">
        <v>59470.841360092199</v>
      </c>
      <c r="CA71" s="7">
        <v>59101.782838821397</v>
      </c>
      <c r="CB71" s="7">
        <v>1785845.72348976</v>
      </c>
      <c r="CC71" s="7">
        <v>1389868.98039246</v>
      </c>
      <c r="CD71" s="7">
        <v>1093714.0095558199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7">
        <v>623538.37164115906</v>
      </c>
      <c r="CL71" s="7">
        <v>480490.828748703</v>
      </c>
      <c r="CM71" s="7">
        <v>335019.64103126503</v>
      </c>
      <c r="CN71" s="7">
        <v>369135.47556304903</v>
      </c>
      <c r="CO71" s="7">
        <v>283086.98701095599</v>
      </c>
      <c r="CP71" s="7">
        <v>241165.04259490999</v>
      </c>
      <c r="CQ71" s="7">
        <v>1360773.3425540901</v>
      </c>
      <c r="CR71" s="7">
        <v>1086065.20038033</v>
      </c>
      <c r="CS71" s="7">
        <v>839893.80655860901</v>
      </c>
      <c r="CT71" s="7">
        <v>1087495.08599472</v>
      </c>
      <c r="CU71" s="7">
        <v>851261.89994049096</v>
      </c>
      <c r="CV71" s="7">
        <v>629930.74160575902</v>
      </c>
      <c r="CW71" s="7">
        <v>917312.21978378296</v>
      </c>
      <c r="CX71" s="7">
        <v>707455.59145927394</v>
      </c>
      <c r="CY71" s="7">
        <v>522744.28804016102</v>
      </c>
      <c r="CZ71" s="7">
        <v>6521316.18617249</v>
      </c>
      <c r="DA71" s="7">
        <v>5080677.8001613598</v>
      </c>
      <c r="DB71" s="7">
        <v>4007637.31519699</v>
      </c>
      <c r="DC71" s="7">
        <v>18947.210905075099</v>
      </c>
      <c r="DD71" s="7">
        <v>18773.338460922201</v>
      </c>
      <c r="DE71" s="7">
        <v>18177.068552017201</v>
      </c>
    </row>
    <row r="72" spans="1:109" x14ac:dyDescent="0.3">
      <c r="A72" s="4">
        <v>16</v>
      </c>
      <c r="B72" s="7">
        <v>14285.959297180199</v>
      </c>
      <c r="C72" s="7">
        <v>10687.9387130737</v>
      </c>
      <c r="D72" s="7">
        <v>7108.5458717346201</v>
      </c>
      <c r="E72" s="7">
        <v>372896.27308082598</v>
      </c>
      <c r="F72" s="7">
        <v>280344.32428169303</v>
      </c>
      <c r="G72" s="7">
        <v>191758.14031696299</v>
      </c>
      <c r="H72" s="7">
        <v>2499981.1778526301</v>
      </c>
      <c r="I72" s="7">
        <v>1853818.67984867</v>
      </c>
      <c r="J72" s="7">
        <v>1324587.4118003801</v>
      </c>
      <c r="K72" s="7">
        <v>6168.8001985549899</v>
      </c>
      <c r="L72" s="7">
        <v>4110.6753711700403</v>
      </c>
      <c r="M72" s="7">
        <v>2534.9718580245999</v>
      </c>
      <c r="N72" s="7">
        <v>27863.871346473701</v>
      </c>
      <c r="O72" s="7">
        <v>20103.694081306501</v>
      </c>
      <c r="P72" s="7">
        <v>13334.354835510299</v>
      </c>
      <c r="Q72" s="7">
        <v>433524.07559490198</v>
      </c>
      <c r="R72" s="7">
        <v>328686.63110256201</v>
      </c>
      <c r="S72" s="7">
        <v>234585.48855686199</v>
      </c>
      <c r="T72" s="7">
        <v>153627.77657222701</v>
      </c>
      <c r="U72" s="7">
        <v>116569.9198246</v>
      </c>
      <c r="V72" s="7">
        <v>78604.208162307696</v>
      </c>
      <c r="W72" s="7">
        <v>1036911.89226818</v>
      </c>
      <c r="X72" s="7">
        <v>786547.06173610699</v>
      </c>
      <c r="Y72" s="7">
        <v>553569.68828201306</v>
      </c>
      <c r="Z72" s="7">
        <v>11975.9266281128</v>
      </c>
      <c r="AA72" s="7">
        <v>8995.5341558456403</v>
      </c>
      <c r="AB72" s="7">
        <v>6044.37413692474</v>
      </c>
      <c r="AC72" s="7">
        <v>89256.579935073896</v>
      </c>
      <c r="AD72" s="7">
        <v>65565.374439239502</v>
      </c>
      <c r="AE72" s="7">
        <v>42996.747086525</v>
      </c>
      <c r="AF72" s="7">
        <v>1154705.9472980499</v>
      </c>
      <c r="AG72" s="7">
        <v>872920.87767314899</v>
      </c>
      <c r="AH72" s="7">
        <v>634359.74891662598</v>
      </c>
      <c r="AI72" s="7">
        <v>154748.94668865201</v>
      </c>
      <c r="AJ72" s="7">
        <v>118910.248332977</v>
      </c>
      <c r="AK72" s="7">
        <v>81832.049467086807</v>
      </c>
      <c r="AL72" s="7">
        <v>153364.453531265</v>
      </c>
      <c r="AM72" s="7">
        <v>108861.729376793</v>
      </c>
      <c r="AN72" s="7">
        <v>68178.090758323699</v>
      </c>
      <c r="AO72" s="7">
        <v>5345305.3613767596</v>
      </c>
      <c r="AP72" s="7">
        <v>4054893.5471496601</v>
      </c>
      <c r="AQ72" s="7">
        <v>2852906.7973384899</v>
      </c>
      <c r="AR72" s="1">
        <v>0</v>
      </c>
      <c r="AS72" s="1">
        <v>0</v>
      </c>
      <c r="AT72" s="1">
        <v>0</v>
      </c>
      <c r="AU72" s="7">
        <v>3416082.2093887301</v>
      </c>
      <c r="AV72" s="7">
        <v>2597473.54197407</v>
      </c>
      <c r="AW72" s="7">
        <v>1879254.70504761</v>
      </c>
      <c r="AX72" s="7">
        <v>37552.524858474702</v>
      </c>
      <c r="AY72" s="7">
        <v>27054.263725280802</v>
      </c>
      <c r="AZ72" s="7">
        <v>16625.481523513801</v>
      </c>
      <c r="BA72" s="7">
        <v>67</v>
      </c>
      <c r="BB72" s="7">
        <v>56</v>
      </c>
      <c r="BC72" s="7">
        <v>38</v>
      </c>
      <c r="BD72" s="7">
        <v>105055.34525966601</v>
      </c>
      <c r="BE72" s="7">
        <v>81057.682065963701</v>
      </c>
      <c r="BF72" s="7">
        <v>56487.996839523301</v>
      </c>
      <c r="BG72" s="7">
        <v>54527.807343483</v>
      </c>
      <c r="BH72" s="7">
        <v>50213.063405036897</v>
      </c>
      <c r="BI72" s="7">
        <v>42897.063050270102</v>
      </c>
      <c r="BJ72" s="7">
        <v>99237.035653114304</v>
      </c>
      <c r="BK72" s="7">
        <v>73414.998245239301</v>
      </c>
      <c r="BL72" s="7">
        <v>48911.468120575002</v>
      </c>
      <c r="BM72" s="1">
        <v>0</v>
      </c>
      <c r="BN72" s="1">
        <v>0</v>
      </c>
      <c r="BO72" s="1">
        <v>0</v>
      </c>
      <c r="BP72" s="7">
        <v>150974.033447266</v>
      </c>
      <c r="BQ72" s="7">
        <v>110859.270537376</v>
      </c>
      <c r="BR72" s="7">
        <v>72939.161700248704</v>
      </c>
      <c r="BS72" s="1">
        <v>0</v>
      </c>
      <c r="BT72" s="1">
        <v>0</v>
      </c>
      <c r="BU72" s="1">
        <v>0</v>
      </c>
      <c r="BV72" s="7">
        <v>44.7680759429932</v>
      </c>
      <c r="BW72" s="7">
        <v>44.7680759429932</v>
      </c>
      <c r="BX72" s="7">
        <v>44.7680759429932</v>
      </c>
      <c r="BY72" s="7">
        <v>44.790723800659201</v>
      </c>
      <c r="BZ72" s="7">
        <v>44.790723800659201</v>
      </c>
      <c r="CA72" s="7">
        <v>44.790723800659201</v>
      </c>
      <c r="CB72" s="7">
        <v>3373689.3239173898</v>
      </c>
      <c r="CC72" s="7">
        <v>2627905.7550926199</v>
      </c>
      <c r="CD72" s="7">
        <v>1891266.2922000899</v>
      </c>
      <c r="CE72" s="1">
        <v>0</v>
      </c>
      <c r="CF72" s="1">
        <v>0</v>
      </c>
      <c r="CG72" s="1">
        <v>0</v>
      </c>
      <c r="CH72" s="7">
        <v>6468.4154033660898</v>
      </c>
      <c r="CI72" s="7">
        <v>4947.4354934692401</v>
      </c>
      <c r="CJ72" s="7">
        <v>3393.5793037414601</v>
      </c>
      <c r="CK72" s="7">
        <v>22180.8354148865</v>
      </c>
      <c r="CL72" s="7">
        <v>20075.5583610535</v>
      </c>
      <c r="CM72" s="7">
        <v>16815.183132171602</v>
      </c>
      <c r="CN72" s="7">
        <v>258193.90809440601</v>
      </c>
      <c r="CO72" s="7">
        <v>193614.22165775299</v>
      </c>
      <c r="CP72" s="7">
        <v>137933.54127311701</v>
      </c>
      <c r="CQ72" s="7">
        <v>2056852.60349464</v>
      </c>
      <c r="CR72" s="7">
        <v>1640640.3455028499</v>
      </c>
      <c r="CS72" s="7">
        <v>1218903.0730113999</v>
      </c>
      <c r="CT72" s="7">
        <v>1591372.17888451</v>
      </c>
      <c r="CU72" s="7">
        <v>1272898.9059572199</v>
      </c>
      <c r="CV72" s="7">
        <v>941873.09462547302</v>
      </c>
      <c r="CW72" s="7">
        <v>212879.713738441</v>
      </c>
      <c r="CX72" s="7">
        <v>178092.28596973399</v>
      </c>
      <c r="CY72" s="7">
        <v>135608.48241519899</v>
      </c>
      <c r="CZ72" s="7">
        <v>7136079.65597439</v>
      </c>
      <c r="DA72" s="7">
        <v>5414391.4093732797</v>
      </c>
      <c r="DB72" s="7">
        <v>3866533.4816799201</v>
      </c>
      <c r="DC72" s="7">
        <v>301261.27312183398</v>
      </c>
      <c r="DD72" s="7">
        <v>269295.93651104002</v>
      </c>
      <c r="DE72" s="7">
        <v>236816.81968498201</v>
      </c>
    </row>
    <row r="73" spans="1:109" x14ac:dyDescent="0.3">
      <c r="A73" s="4">
        <v>17</v>
      </c>
      <c r="B73" s="1">
        <v>0</v>
      </c>
      <c r="C73" s="1">
        <v>0</v>
      </c>
      <c r="D73" s="1">
        <v>0</v>
      </c>
      <c r="E73" s="7">
        <v>220904.430149794</v>
      </c>
      <c r="F73" s="7">
        <v>146389.40797591201</v>
      </c>
      <c r="G73" s="7">
        <v>80120.680149793596</v>
      </c>
      <c r="H73" s="7">
        <v>3242976.2892695698</v>
      </c>
      <c r="I73" s="7">
        <v>2399437.30843616</v>
      </c>
      <c r="J73" s="7">
        <v>1572610.09991646</v>
      </c>
      <c r="K73" s="7">
        <v>4648.3162460327103</v>
      </c>
      <c r="L73" s="1">
        <v>0</v>
      </c>
      <c r="M73" s="1">
        <v>0</v>
      </c>
      <c r="N73" s="7">
        <v>30908.258769273802</v>
      </c>
      <c r="O73" s="7">
        <v>11541.411223888401</v>
      </c>
      <c r="P73" s="7">
        <v>1141.70908379555</v>
      </c>
      <c r="Q73" s="7">
        <v>779767.46769142197</v>
      </c>
      <c r="R73" s="7">
        <v>565906.755176067</v>
      </c>
      <c r="S73" s="7">
        <v>364003.74912166601</v>
      </c>
      <c r="T73" s="7">
        <v>182690.74337101</v>
      </c>
      <c r="U73" s="7">
        <v>130746.45295238501</v>
      </c>
      <c r="V73" s="7">
        <v>84552.674166440993</v>
      </c>
      <c r="W73" s="7">
        <v>816615.62521874905</v>
      </c>
      <c r="X73" s="7">
        <v>586941.85722911404</v>
      </c>
      <c r="Y73" s="7">
        <v>376780.10874605202</v>
      </c>
      <c r="Z73" s="1">
        <v>0</v>
      </c>
      <c r="AA73" s="1">
        <v>0</v>
      </c>
      <c r="AB73" s="1">
        <v>0</v>
      </c>
      <c r="AC73" s="7">
        <v>13825.3802976608</v>
      </c>
      <c r="AD73" s="7">
        <v>7308.6872997283899</v>
      </c>
      <c r="AE73" s="7">
        <v>2039.4637031555201</v>
      </c>
      <c r="AF73" s="7">
        <v>1092703.16033626</v>
      </c>
      <c r="AG73" s="7">
        <v>800422.51167392696</v>
      </c>
      <c r="AH73" s="7">
        <v>521856.38930249203</v>
      </c>
      <c r="AI73" s="7">
        <v>33710.5723552704</v>
      </c>
      <c r="AJ73" s="7">
        <v>25907.023698806799</v>
      </c>
      <c r="AK73" s="7">
        <v>17906.205986022898</v>
      </c>
      <c r="AL73" s="7">
        <v>94872.950082778902</v>
      </c>
      <c r="AM73" s="7">
        <v>57977.105362892202</v>
      </c>
      <c r="AN73" s="7">
        <v>24406.028632640799</v>
      </c>
      <c r="AO73" s="7">
        <v>5822947.3255670704</v>
      </c>
      <c r="AP73" s="7">
        <v>4340273.24477839</v>
      </c>
      <c r="AQ73" s="7">
        <v>2863625.0012801299</v>
      </c>
      <c r="AR73" s="1">
        <v>0</v>
      </c>
      <c r="AS73" s="1">
        <v>0</v>
      </c>
      <c r="AT73" s="1">
        <v>0</v>
      </c>
      <c r="AU73" s="7">
        <v>3915139.2043862902</v>
      </c>
      <c r="AV73" s="7">
        <v>2923681.8670408698</v>
      </c>
      <c r="AW73" s="7">
        <v>1947213.84833145</v>
      </c>
      <c r="AX73" s="7">
        <v>101034.316396236</v>
      </c>
      <c r="AY73" s="7">
        <v>55020.942066192598</v>
      </c>
      <c r="AZ73" s="7">
        <v>17851.215473651901</v>
      </c>
      <c r="BA73" s="7">
        <v>297</v>
      </c>
      <c r="BB73" s="7">
        <v>202</v>
      </c>
      <c r="BC73" s="7">
        <v>137</v>
      </c>
      <c r="BD73" s="7">
        <v>196369.401361942</v>
      </c>
      <c r="BE73" s="7">
        <v>149465.06990385099</v>
      </c>
      <c r="BF73" s="7">
        <v>102085.004142284</v>
      </c>
      <c r="BG73" s="7">
        <v>17274.629226803801</v>
      </c>
      <c r="BH73" s="7">
        <v>13334.385379195201</v>
      </c>
      <c r="BI73" s="7">
        <v>8733.5487569570505</v>
      </c>
      <c r="BJ73" s="7">
        <v>171505.328837276</v>
      </c>
      <c r="BK73" s="7">
        <v>130503.75889503999</v>
      </c>
      <c r="BL73" s="7">
        <v>89090.070769190803</v>
      </c>
      <c r="BM73" s="1">
        <v>0</v>
      </c>
      <c r="BN73" s="1">
        <v>0</v>
      </c>
      <c r="BO73" s="1">
        <v>0</v>
      </c>
      <c r="BP73" s="7">
        <v>52490.680177450202</v>
      </c>
      <c r="BQ73" s="7">
        <v>27992.2762264013</v>
      </c>
      <c r="BR73" s="7">
        <v>9234.6129980087298</v>
      </c>
      <c r="BS73" s="7">
        <v>78.901652336120605</v>
      </c>
      <c r="BT73" s="7">
        <v>77.160646438598604</v>
      </c>
      <c r="BU73" s="7">
        <v>64.220630645751996</v>
      </c>
      <c r="BV73" s="7">
        <v>11325.677652359</v>
      </c>
      <c r="BW73" s="7">
        <v>9727.0929269790595</v>
      </c>
      <c r="BX73" s="7">
        <v>7441.3521399498004</v>
      </c>
      <c r="BY73" s="7">
        <v>11326.065266609199</v>
      </c>
      <c r="BZ73" s="7">
        <v>9727.3247194290198</v>
      </c>
      <c r="CA73" s="7">
        <v>7441.2317781448401</v>
      </c>
      <c r="CB73" s="7">
        <v>4699208.6671201</v>
      </c>
      <c r="CC73" s="7">
        <v>3586132.6644747299</v>
      </c>
      <c r="CD73" s="7">
        <v>2440316.6163264499</v>
      </c>
      <c r="CE73" s="1">
        <v>0</v>
      </c>
      <c r="CF73" s="1">
        <v>0</v>
      </c>
      <c r="CG73" s="1">
        <v>0</v>
      </c>
      <c r="CH73" s="7">
        <v>16495.6868114471</v>
      </c>
      <c r="CI73" s="7">
        <v>13164.5772206783</v>
      </c>
      <c r="CJ73" s="7">
        <v>9210.9418017864191</v>
      </c>
      <c r="CK73" s="7">
        <v>285781.60996097297</v>
      </c>
      <c r="CL73" s="7">
        <v>222081.72189933099</v>
      </c>
      <c r="CM73" s="7">
        <v>152581.66804581901</v>
      </c>
      <c r="CN73" s="7">
        <v>278654.535832703</v>
      </c>
      <c r="CO73" s="7">
        <v>206136.63403320301</v>
      </c>
      <c r="CP73" s="7">
        <v>138547.63569307301</v>
      </c>
      <c r="CQ73" s="7">
        <v>2659173.9825195698</v>
      </c>
      <c r="CR73" s="7">
        <v>2031636.33507198</v>
      </c>
      <c r="CS73" s="7">
        <v>1377604.98673838</v>
      </c>
      <c r="CT73" s="7">
        <v>1104794.0548970699</v>
      </c>
      <c r="CU73" s="7">
        <v>867624.54392993497</v>
      </c>
      <c r="CV73" s="7">
        <v>609333.33083170699</v>
      </c>
      <c r="CW73" s="7">
        <v>426660.00118261599</v>
      </c>
      <c r="CX73" s="7">
        <v>319324.11713975703</v>
      </c>
      <c r="CY73" s="7">
        <v>202984.42095989001</v>
      </c>
      <c r="CZ73" s="7">
        <v>9598191.6566608008</v>
      </c>
      <c r="DA73" s="7">
        <v>7120677.1834336501</v>
      </c>
      <c r="DB73" s="7">
        <v>4707154.5024816403</v>
      </c>
      <c r="DC73" s="7">
        <v>360486.29708814598</v>
      </c>
      <c r="DD73" s="7">
        <v>273273.68697166402</v>
      </c>
      <c r="DE73" s="7">
        <v>185094.608800888</v>
      </c>
    </row>
    <row r="74" spans="1:109" x14ac:dyDescent="0.3">
      <c r="A74" s="4">
        <v>18</v>
      </c>
      <c r="B74" s="1">
        <v>0</v>
      </c>
      <c r="C74" s="1">
        <v>0</v>
      </c>
      <c r="D74" s="1">
        <v>0</v>
      </c>
      <c r="E74" s="7">
        <v>5908.9409637451199</v>
      </c>
      <c r="F74" s="7">
        <v>4478.0181503295898</v>
      </c>
      <c r="G74" s="7">
        <v>3046.0901241302499</v>
      </c>
      <c r="H74" s="7">
        <v>903888.59531974804</v>
      </c>
      <c r="I74" s="7">
        <v>637745.10252761794</v>
      </c>
      <c r="J74" s="7">
        <v>425677.56985092198</v>
      </c>
      <c r="K74" s="7">
        <v>442.17324638366699</v>
      </c>
      <c r="L74" s="7">
        <v>254.235286712646</v>
      </c>
      <c r="M74" s="7">
        <v>124.688798904419</v>
      </c>
      <c r="N74" s="1">
        <v>0</v>
      </c>
      <c r="O74" s="1">
        <v>0</v>
      </c>
      <c r="P74" s="1">
        <v>0</v>
      </c>
      <c r="Q74" s="7">
        <v>315785.82691764802</v>
      </c>
      <c r="R74" s="7">
        <v>232692.20394516</v>
      </c>
      <c r="S74" s="7">
        <v>154244.50923538199</v>
      </c>
      <c r="T74" s="7">
        <v>277090.25543403602</v>
      </c>
      <c r="U74" s="7">
        <v>201076.14793968201</v>
      </c>
      <c r="V74" s="7">
        <v>130374.567567825</v>
      </c>
      <c r="W74" s="7">
        <v>436517.08901786798</v>
      </c>
      <c r="X74" s="7">
        <v>289577.90889549302</v>
      </c>
      <c r="Y74" s="7">
        <v>159638.710533142</v>
      </c>
      <c r="Z74" s="1">
        <v>0</v>
      </c>
      <c r="AA74" s="1">
        <v>0</v>
      </c>
      <c r="AB74" s="1">
        <v>0</v>
      </c>
      <c r="AC74" s="7">
        <v>61659.774627685503</v>
      </c>
      <c r="AD74" s="7">
        <v>46834.2542457581</v>
      </c>
      <c r="AE74" s="7">
        <v>32200.9994907379</v>
      </c>
      <c r="AF74" s="7">
        <v>55984.277894973799</v>
      </c>
      <c r="AG74" s="7">
        <v>26844.792585372899</v>
      </c>
      <c r="AH74" s="7">
        <v>14306.4549942017</v>
      </c>
      <c r="AI74" s="7">
        <v>14799.1295108795</v>
      </c>
      <c r="AJ74" s="7">
        <v>11281.806509017901</v>
      </c>
      <c r="AK74" s="7">
        <v>7711.1674385070801</v>
      </c>
      <c r="AL74" s="7">
        <v>107580.598024368</v>
      </c>
      <c r="AM74" s="7">
        <v>75991.310295104995</v>
      </c>
      <c r="AN74" s="7">
        <v>49238.825807571397</v>
      </c>
      <c r="AO74" s="7">
        <v>1733453.2785224901</v>
      </c>
      <c r="AP74" s="7">
        <v>1323251.502388</v>
      </c>
      <c r="AQ74" s="7">
        <v>950608.63724136399</v>
      </c>
      <c r="AR74" s="1">
        <v>0</v>
      </c>
      <c r="AS74" s="1">
        <v>0</v>
      </c>
      <c r="AT74" s="1">
        <v>0</v>
      </c>
      <c r="AU74" s="7">
        <v>2013258.9992122699</v>
      </c>
      <c r="AV74" s="7">
        <v>1537765.0938701599</v>
      </c>
      <c r="AW74" s="7">
        <v>1100066.17123222</v>
      </c>
      <c r="AX74" s="7">
        <v>13085.604385376</v>
      </c>
      <c r="AY74" s="7">
        <v>10686.6813468933</v>
      </c>
      <c r="AZ74" s="7">
        <v>7094.6689491272</v>
      </c>
      <c r="BA74" s="7">
        <v>38</v>
      </c>
      <c r="BB74" s="7">
        <v>24</v>
      </c>
      <c r="BC74" s="7">
        <v>18</v>
      </c>
      <c r="BD74" s="7">
        <v>56995.143775939898</v>
      </c>
      <c r="BE74" s="7">
        <v>44131.707363128698</v>
      </c>
      <c r="BF74" s="7">
        <v>31054.6785812378</v>
      </c>
      <c r="BG74" s="7">
        <v>26176.9812717438</v>
      </c>
      <c r="BH74" s="7">
        <v>23768.4595127106</v>
      </c>
      <c r="BI74" s="7">
        <v>19892.024028778102</v>
      </c>
      <c r="BJ74" s="7">
        <v>1009.05469512939</v>
      </c>
      <c r="BK74" s="7">
        <v>1009.05469512939</v>
      </c>
      <c r="BL74" s="7">
        <v>1009.05469512939</v>
      </c>
      <c r="BM74" s="7">
        <v>418120.827919006</v>
      </c>
      <c r="BN74" s="7">
        <v>317549.14720916701</v>
      </c>
      <c r="BO74" s="7">
        <v>216499.689319611</v>
      </c>
      <c r="BP74" s="7">
        <v>27019.845001220699</v>
      </c>
      <c r="BQ74" s="7">
        <v>20923.190055847201</v>
      </c>
      <c r="BR74" s="7">
        <v>13586.3941078186</v>
      </c>
      <c r="BS74" s="7">
        <v>2578.66452980042</v>
      </c>
      <c r="BT74" s="7">
        <v>2262.6218967437699</v>
      </c>
      <c r="BU74" s="7">
        <v>1853.63891601563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7">
        <v>1793868.7079753899</v>
      </c>
      <c r="CC74" s="7">
        <v>1409680.79520416</v>
      </c>
      <c r="CD74" s="7">
        <v>1021425.6766338299</v>
      </c>
      <c r="CE74" s="1">
        <v>0</v>
      </c>
      <c r="CF74" s="1">
        <v>0</v>
      </c>
      <c r="CG74" s="1">
        <v>0</v>
      </c>
      <c r="CH74" s="1">
        <v>0</v>
      </c>
      <c r="CI74" s="1">
        <v>0</v>
      </c>
      <c r="CJ74" s="1">
        <v>0</v>
      </c>
      <c r="CK74" s="7">
        <v>23409.371364593499</v>
      </c>
      <c r="CL74" s="7">
        <v>23056.611042022701</v>
      </c>
      <c r="CM74" s="7">
        <v>22450.086124420199</v>
      </c>
      <c r="CN74" s="7">
        <v>37997.161720275901</v>
      </c>
      <c r="CO74" s="7">
        <v>28157.898017883301</v>
      </c>
      <c r="CP74" s="7">
        <v>19102.621671676599</v>
      </c>
      <c r="CQ74" s="7">
        <v>1245533.5215187101</v>
      </c>
      <c r="CR74" s="7">
        <v>983641.65783882095</v>
      </c>
      <c r="CS74" s="7">
        <v>715697.32663345302</v>
      </c>
      <c r="CT74" s="7">
        <v>542217.98457527196</v>
      </c>
      <c r="CU74" s="7">
        <v>427152.91313934303</v>
      </c>
      <c r="CV74" s="7">
        <v>309111.34051895101</v>
      </c>
      <c r="CW74" s="7">
        <v>23409.371364593499</v>
      </c>
      <c r="CX74" s="7">
        <v>23056.611042022701</v>
      </c>
      <c r="CY74" s="7">
        <v>22450.086124420199</v>
      </c>
      <c r="CZ74" s="7">
        <v>3884277.2946682</v>
      </c>
      <c r="DA74" s="7">
        <v>2959281.4000339499</v>
      </c>
      <c r="DB74" s="7">
        <v>2083786.12663269</v>
      </c>
      <c r="DC74" s="1">
        <v>0</v>
      </c>
      <c r="DD74" s="1">
        <v>0</v>
      </c>
      <c r="DE74" s="1">
        <v>0</v>
      </c>
    </row>
    <row r="75" spans="1:109" x14ac:dyDescent="0.3">
      <c r="A75" s="4">
        <v>19</v>
      </c>
      <c r="B75" s="7">
        <v>2969.57813262939</v>
      </c>
      <c r="C75" s="7">
        <v>2268.5621032714798</v>
      </c>
      <c r="D75" s="7">
        <v>1548.89588165283</v>
      </c>
      <c r="E75" s="7">
        <v>8745.3155212402307</v>
      </c>
      <c r="F75" s="7">
        <v>6731.3658676147497</v>
      </c>
      <c r="G75" s="7">
        <v>4619.6414031982404</v>
      </c>
      <c r="H75" s="7">
        <v>111258.39732360801</v>
      </c>
      <c r="I75" s="7">
        <v>81193.965366363496</v>
      </c>
      <c r="J75" s="7">
        <v>53646.845565795898</v>
      </c>
      <c r="K75" s="7">
        <v>3394.7740631103502</v>
      </c>
      <c r="L75" s="7">
        <v>2344.1462783813499</v>
      </c>
      <c r="M75" s="7">
        <v>1462.95532226563</v>
      </c>
      <c r="N75" s="7">
        <v>974.79709625244095</v>
      </c>
      <c r="O75" s="7">
        <v>675.66005706787098</v>
      </c>
      <c r="P75" s="7">
        <v>402.22713470459001</v>
      </c>
      <c r="Q75" s="7">
        <v>43964.869979858398</v>
      </c>
      <c r="R75" s="7">
        <v>33246.192634582498</v>
      </c>
      <c r="S75" s="7">
        <v>22515.065532684301</v>
      </c>
      <c r="T75" s="1">
        <v>0</v>
      </c>
      <c r="U75" s="1">
        <v>0</v>
      </c>
      <c r="V75" s="1">
        <v>0</v>
      </c>
      <c r="W75" s="7">
        <v>55975.807140350298</v>
      </c>
      <c r="X75" s="7">
        <v>42043.111537933401</v>
      </c>
      <c r="Y75" s="7">
        <v>28347.641300201401</v>
      </c>
      <c r="Z75" s="1">
        <v>0</v>
      </c>
      <c r="AA75" s="1">
        <v>0</v>
      </c>
      <c r="AB75" s="1">
        <v>0</v>
      </c>
      <c r="AC75" s="7">
        <v>6929.96534347534</v>
      </c>
      <c r="AD75" s="7">
        <v>5041.4017219543503</v>
      </c>
      <c r="AE75" s="7">
        <v>3192.4223136901901</v>
      </c>
      <c r="AF75" s="7">
        <v>42083.007148742698</v>
      </c>
      <c r="AG75" s="7">
        <v>31230.511669158899</v>
      </c>
      <c r="AH75" s="7">
        <v>20663.023910522501</v>
      </c>
      <c r="AI75" s="1">
        <v>0</v>
      </c>
      <c r="AJ75" s="1">
        <v>0</v>
      </c>
      <c r="AK75" s="1">
        <v>0</v>
      </c>
      <c r="AL75" s="7">
        <v>53636.786720275901</v>
      </c>
      <c r="AM75" s="7">
        <v>37994.461296081499</v>
      </c>
      <c r="AN75" s="7">
        <v>23896.3367843628</v>
      </c>
      <c r="AO75" s="7">
        <v>205377.60390853899</v>
      </c>
      <c r="AP75" s="7">
        <v>155510.59496307399</v>
      </c>
      <c r="AQ75" s="7">
        <v>105693.976093292</v>
      </c>
      <c r="AR75" s="1">
        <v>0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7">
        <v>75369.911487579302</v>
      </c>
      <c r="AY75" s="7">
        <v>54903.9510116577</v>
      </c>
      <c r="AZ75" s="7">
        <v>34935.819095611601</v>
      </c>
      <c r="BA75" s="7">
        <v>1</v>
      </c>
      <c r="BB75" s="7">
        <v>0</v>
      </c>
      <c r="BC75" s="7">
        <v>0</v>
      </c>
      <c r="BD75" s="7">
        <v>8464.6018638610803</v>
      </c>
      <c r="BE75" s="7">
        <v>6285.5181770324698</v>
      </c>
      <c r="BF75" s="7">
        <v>4177.6460838317898</v>
      </c>
      <c r="BG75" s="1">
        <v>0</v>
      </c>
      <c r="BH75" s="1">
        <v>0</v>
      </c>
      <c r="BI75" s="1">
        <v>0</v>
      </c>
      <c r="BJ75" s="7">
        <v>295.101127624512</v>
      </c>
      <c r="BK75" s="7">
        <v>167.231651306152</v>
      </c>
      <c r="BL75" s="7">
        <v>74.788619995117202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7">
        <v>194549.24739074701</v>
      </c>
      <c r="CC75" s="7">
        <v>151159.453258514</v>
      </c>
      <c r="CD75" s="7">
        <v>104750.346218109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7">
        <v>44705.680545806899</v>
      </c>
      <c r="CL75" s="7">
        <v>38347.6296234131</v>
      </c>
      <c r="CM75" s="7">
        <v>28688.0829620361</v>
      </c>
      <c r="CN75" s="7">
        <v>667.49365234375</v>
      </c>
      <c r="CO75" s="7">
        <v>438.01927566528298</v>
      </c>
      <c r="CP75" s="7">
        <v>252.193523406982</v>
      </c>
      <c r="CQ75" s="7">
        <v>131111.836551666</v>
      </c>
      <c r="CR75" s="7">
        <v>105697.81608200099</v>
      </c>
      <c r="CS75" s="7">
        <v>76240.776901245103</v>
      </c>
      <c r="CT75" s="7">
        <v>107073.34479522701</v>
      </c>
      <c r="CU75" s="7">
        <v>87068.943500518799</v>
      </c>
      <c r="CV75" s="7">
        <v>63005.170616149902</v>
      </c>
      <c r="CW75" s="7">
        <v>44705.679950714097</v>
      </c>
      <c r="CX75" s="7">
        <v>38347.629028320298</v>
      </c>
      <c r="CY75" s="7">
        <v>28688.082366943399</v>
      </c>
      <c r="CZ75" s="7">
        <v>1288914.2207946801</v>
      </c>
      <c r="DA75" s="7">
        <v>981119.546432495</v>
      </c>
      <c r="DB75" s="7">
        <v>676645.52096557606</v>
      </c>
      <c r="DC75" s="1">
        <v>0</v>
      </c>
      <c r="DD75" s="1">
        <v>0</v>
      </c>
      <c r="DE75" s="1">
        <v>0</v>
      </c>
    </row>
    <row r="76" spans="1:109" x14ac:dyDescent="0.3">
      <c r="A76" s="4">
        <v>22</v>
      </c>
      <c r="B76" s="7">
        <v>22274.2655258179</v>
      </c>
      <c r="C76" s="7">
        <v>16224.860031127901</v>
      </c>
      <c r="D76" s="7">
        <v>10765.0858078003</v>
      </c>
      <c r="E76" s="7">
        <v>355718.07469940197</v>
      </c>
      <c r="F76" s="7">
        <v>270507.15296173102</v>
      </c>
      <c r="G76" s="7">
        <v>186798.82715606701</v>
      </c>
      <c r="H76" s="7">
        <v>1933526.8237075801</v>
      </c>
      <c r="I76" s="7">
        <v>1423061.28308105</v>
      </c>
      <c r="J76" s="7">
        <v>993353.455757141</v>
      </c>
      <c r="K76" s="1">
        <v>0</v>
      </c>
      <c r="L76" s="1">
        <v>0</v>
      </c>
      <c r="M76" s="1">
        <v>0</v>
      </c>
      <c r="N76" s="7">
        <v>5964.4703521728497</v>
      </c>
      <c r="O76" s="7">
        <v>4489.0199279785202</v>
      </c>
      <c r="P76" s="7">
        <v>3031.52610778809</v>
      </c>
      <c r="Q76" s="7">
        <v>1000848.10604858</v>
      </c>
      <c r="R76" s="7">
        <v>728571.83677673305</v>
      </c>
      <c r="S76" s="7">
        <v>661715.61616516102</v>
      </c>
      <c r="T76" s="7">
        <v>4241758.7642059298</v>
      </c>
      <c r="U76" s="7">
        <v>3304311.0801391602</v>
      </c>
      <c r="V76" s="7">
        <v>2271124.2468490601</v>
      </c>
      <c r="W76" s="7">
        <v>3139943.9550552401</v>
      </c>
      <c r="X76" s="7">
        <v>2321056.8251571702</v>
      </c>
      <c r="Y76" s="7">
        <v>1519901.3078155499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7">
        <v>3598746.4210434002</v>
      </c>
      <c r="AG76" s="7">
        <v>2455040.1275329599</v>
      </c>
      <c r="AH76" s="7">
        <v>1496681.3594207801</v>
      </c>
      <c r="AI76" s="1">
        <v>0</v>
      </c>
      <c r="AJ76" s="1">
        <v>0</v>
      </c>
      <c r="AK76" s="1">
        <v>0</v>
      </c>
      <c r="AL76" s="7">
        <v>47314.669815063498</v>
      </c>
      <c r="AM76" s="7">
        <v>34484.2317047119</v>
      </c>
      <c r="AN76" s="7">
        <v>21908.164535522501</v>
      </c>
      <c r="AO76" s="7">
        <v>632709.36755371105</v>
      </c>
      <c r="AP76" s="7">
        <v>474480.34867858898</v>
      </c>
      <c r="AQ76" s="7">
        <v>317092.27639770502</v>
      </c>
      <c r="AR76" s="1">
        <v>0</v>
      </c>
      <c r="AS76" s="1">
        <v>0</v>
      </c>
      <c r="AT76" s="1">
        <v>0</v>
      </c>
      <c r="AU76" s="7">
        <v>111649.542572021</v>
      </c>
      <c r="AV76" s="7">
        <v>72543.078948974595</v>
      </c>
      <c r="AW76" s="7">
        <v>96548.6848297119</v>
      </c>
      <c r="AX76" s="7">
        <v>573621.31715393101</v>
      </c>
      <c r="AY76" s="7">
        <v>447989.54449462902</v>
      </c>
      <c r="AZ76" s="7">
        <v>318334.61800384498</v>
      </c>
      <c r="BA76" s="7">
        <v>49</v>
      </c>
      <c r="BB76" s="7">
        <v>34</v>
      </c>
      <c r="BC76" s="7">
        <v>20</v>
      </c>
      <c r="BD76" s="7">
        <v>2060047.2631759599</v>
      </c>
      <c r="BE76" s="7">
        <v>1627830.64002991</v>
      </c>
      <c r="BF76" s="7">
        <v>1101777.2621078501</v>
      </c>
      <c r="BG76" s="7">
        <v>8725.2331161499005</v>
      </c>
      <c r="BH76" s="7">
        <v>7162.4605026245099</v>
      </c>
      <c r="BI76" s="7">
        <v>5267.19823455811</v>
      </c>
      <c r="BJ76" s="7">
        <v>550368.74172973598</v>
      </c>
      <c r="BK76" s="7">
        <v>416810.296195984</v>
      </c>
      <c r="BL76" s="7">
        <v>300766.43077850301</v>
      </c>
      <c r="BM76" s="7">
        <v>1168023.1762390099</v>
      </c>
      <c r="BN76" s="7">
        <v>892098.38067627</v>
      </c>
      <c r="BO76" s="7">
        <v>612265.91247558605</v>
      </c>
      <c r="BP76" s="7">
        <v>39053.226577758804</v>
      </c>
      <c r="BQ76" s="7">
        <v>32895.7274780273</v>
      </c>
      <c r="BR76" s="7">
        <v>24799.7353668213</v>
      </c>
      <c r="BS76" s="1">
        <v>0</v>
      </c>
      <c r="BT76" s="1">
        <v>0</v>
      </c>
      <c r="BU76" s="1">
        <v>0</v>
      </c>
      <c r="BV76" s="7">
        <v>1085927.4654312099</v>
      </c>
      <c r="BW76" s="7">
        <v>887368.99203491199</v>
      </c>
      <c r="BX76" s="7">
        <v>650739.75988769496</v>
      </c>
      <c r="BY76" s="7">
        <v>38294.033500671401</v>
      </c>
      <c r="BZ76" s="7">
        <v>29934.303222656301</v>
      </c>
      <c r="CA76" s="7">
        <v>21003.009468078599</v>
      </c>
      <c r="CB76" s="7">
        <v>8118718.6525573703</v>
      </c>
      <c r="CC76" s="7">
        <v>6412047.0815658597</v>
      </c>
      <c r="CD76" s="7">
        <v>4623441.0862960797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7">
        <v>4540811.6008758498</v>
      </c>
      <c r="CL76" s="7">
        <v>3664147.2052002</v>
      </c>
      <c r="CM76" s="7">
        <v>2669948.54721832</v>
      </c>
      <c r="CN76" s="7">
        <v>14751.555198669401</v>
      </c>
      <c r="CO76" s="7">
        <v>10278.4826049805</v>
      </c>
      <c r="CP76" s="7">
        <v>5983.1351699829102</v>
      </c>
      <c r="CQ76" s="7">
        <v>6314331.7714385996</v>
      </c>
      <c r="CR76" s="7">
        <v>5053617.68299866</v>
      </c>
      <c r="CS76" s="7">
        <v>3647504.54533386</v>
      </c>
      <c r="CT76" s="7">
        <v>5507567.8265762301</v>
      </c>
      <c r="CU76" s="7">
        <v>4407707.4996261597</v>
      </c>
      <c r="CV76" s="7">
        <v>3186730.5051574698</v>
      </c>
      <c r="CW76" s="7">
        <v>1638212.2452545201</v>
      </c>
      <c r="CX76" s="7">
        <v>1400794.4536438</v>
      </c>
      <c r="CY76" s="7">
        <v>1126831.4643478401</v>
      </c>
      <c r="CZ76" s="7">
        <v>18005639.596298199</v>
      </c>
      <c r="DA76" s="7">
        <v>13681600.623909</v>
      </c>
      <c r="DB76" s="7">
        <v>9618976.9676818792</v>
      </c>
      <c r="DC76" s="7">
        <v>729934.65534973098</v>
      </c>
      <c r="DD76" s="7">
        <v>547356.25811767601</v>
      </c>
      <c r="DE76" s="7">
        <v>365291.25222015398</v>
      </c>
    </row>
    <row r="77" spans="1:109" x14ac:dyDescent="0.3">
      <c r="A77" s="5" t="s">
        <v>1</v>
      </c>
      <c r="B77" s="17">
        <f>SUM(B57:B76)</f>
        <v>2190646.8643455487</v>
      </c>
      <c r="C77" s="17">
        <f t="shared" ref="C77" si="109">SUM(C57:C76)</f>
        <v>1735074.5584678692</v>
      </c>
      <c r="D77" s="17">
        <f t="shared" ref="D77" si="110">SUM(D57:D76)</f>
        <v>1320029.8851432845</v>
      </c>
      <c r="E77" s="17">
        <f t="shared" ref="E77" si="111">SUM(E57:E76)</f>
        <v>5154336.175978425</v>
      </c>
      <c r="F77" s="17">
        <f t="shared" ref="F77" si="112">SUM(F57:F76)</f>
        <v>3585736.6035630703</v>
      </c>
      <c r="G77" s="17">
        <f t="shared" ref="G77" si="113">SUM(G57:G76)</f>
        <v>2194046.8295571799</v>
      </c>
      <c r="H77" s="17">
        <f t="shared" ref="H77" si="114">SUM(H57:H76)</f>
        <v>43424960.202935323</v>
      </c>
      <c r="I77" s="17">
        <f t="shared" ref="I77" si="115">SUM(I57:I76)</f>
        <v>32814093.36239982</v>
      </c>
      <c r="J77" s="17">
        <f t="shared" ref="J77" si="116">SUM(J57:J76)</f>
        <v>23489795.485465996</v>
      </c>
      <c r="K77" s="17">
        <f t="shared" ref="K77" si="117">SUM(K57:K76)</f>
        <v>195409.04065227509</v>
      </c>
      <c r="L77" s="17">
        <f t="shared" ref="L77" si="118">SUM(L57:L76)</f>
        <v>131788.03040885925</v>
      </c>
      <c r="M77" s="17">
        <f t="shared" ref="M77" si="119">SUM(M57:M76)</f>
        <v>80727.922715187015</v>
      </c>
      <c r="N77" s="17">
        <f t="shared" ref="N77" si="120">SUM(N57:N76)</f>
        <v>328062.32544732088</v>
      </c>
      <c r="O77" s="17">
        <f t="shared" ref="O77" si="121">SUM(O57:O76)</f>
        <v>195225.79128694534</v>
      </c>
      <c r="P77" s="17">
        <f t="shared" ref="P77" si="122">SUM(P57:P76)</f>
        <v>113850.56283211707</v>
      </c>
      <c r="Q77" s="17">
        <f t="shared" ref="Q77" si="123">SUM(Q57:Q76)</f>
        <v>10272533.502081865</v>
      </c>
      <c r="R77" s="17">
        <f t="shared" ref="R77" si="124">SUM(R57:R76)</f>
        <v>7665210.3866238622</v>
      </c>
      <c r="S77" s="17">
        <f t="shared" ref="S77" si="125">SUM(S57:S76)</f>
        <v>5500221.5064716367</v>
      </c>
      <c r="T77" s="17">
        <f t="shared" ref="T77" si="126">SUM(T57:T76)</f>
        <v>5826242.9741172753</v>
      </c>
      <c r="U77" s="17">
        <f t="shared" ref="U77" si="127">SUM(U57:U76)</f>
        <v>4499942.3701772699</v>
      </c>
      <c r="V77" s="17">
        <f t="shared" ref="V77" si="128">SUM(V57:V76)</f>
        <v>3085338.303696394</v>
      </c>
      <c r="W77" s="17">
        <f t="shared" ref="W77" si="129">SUM(W57:W76)</f>
        <v>20496827.137939814</v>
      </c>
      <c r="X77" s="17">
        <f t="shared" ref="X77" si="130">SUM(X57:X76)</f>
        <v>15119955.326319575</v>
      </c>
      <c r="Y77" s="17">
        <f t="shared" ref="Y77" si="131">SUM(Y57:Y76)</f>
        <v>10485343.082241539</v>
      </c>
      <c r="Z77" s="17">
        <f t="shared" ref="Z77" si="132">SUM(Z57:Z76)</f>
        <v>29656.162181854299</v>
      </c>
      <c r="AA77" s="17">
        <f t="shared" ref="AA77" si="133">SUM(AA57:AA76)</f>
        <v>23754.171729087841</v>
      </c>
      <c r="AB77" s="17">
        <f t="shared" ref="AB77" si="134">SUM(AB57:AB76)</f>
        <v>17000.01891613004</v>
      </c>
      <c r="AC77" s="17">
        <f t="shared" ref="AC77" si="135">SUM(AC57:AC76)</f>
        <v>220956.40773105621</v>
      </c>
      <c r="AD77" s="17">
        <f t="shared" ref="AD77" si="136">SUM(AD57:AD76)</f>
        <v>154257.62218666082</v>
      </c>
      <c r="AE77" s="17">
        <f t="shared" ref="AE77" si="137">SUM(AE57:AE76)</f>
        <v>97724.47842311862</v>
      </c>
      <c r="AF77" s="17">
        <f t="shared" ref="AF77" si="138">SUM(AF57:AF76)</f>
        <v>36614377.023625143</v>
      </c>
      <c r="AG77" s="17">
        <f t="shared" ref="AG77" si="139">SUM(AG57:AG76)</f>
        <v>27145635.096414562</v>
      </c>
      <c r="AH77" s="17">
        <f t="shared" ref="AH77" si="140">SUM(AH57:AH76)</f>
        <v>18701443.417197466</v>
      </c>
      <c r="AI77" s="17">
        <f t="shared" ref="AI77" si="141">SUM(AI57:AI76)</f>
        <v>203258.64855480191</v>
      </c>
      <c r="AJ77" s="17">
        <f t="shared" ref="AJ77" si="142">SUM(AJ57:AJ76)</f>
        <v>156099.07854080171</v>
      </c>
      <c r="AK77" s="17">
        <f t="shared" ref="AK77" si="143">SUM(AK57:AK76)</f>
        <v>107449.42289161679</v>
      </c>
      <c r="AL77" s="17">
        <f t="shared" ref="AL77" si="144">SUM(AL57:AL76)</f>
        <v>1771726.4283866873</v>
      </c>
      <c r="AM77" s="17">
        <f t="shared" ref="AM77" si="145">SUM(AM57:AM76)</f>
        <v>1354935.7156829841</v>
      </c>
      <c r="AN77" s="17">
        <f t="shared" ref="AN77" si="146">SUM(AN57:AN76)</f>
        <v>966272.11692094803</v>
      </c>
      <c r="AO77" s="17">
        <f t="shared" ref="AO77" si="147">SUM(AO57:AO76)</f>
        <v>40074952.116761029</v>
      </c>
      <c r="AP77" s="17">
        <f t="shared" ref="AP77" si="148">SUM(AP57:AP76)</f>
        <v>30474418.310862307</v>
      </c>
      <c r="AQ77" s="17">
        <f t="shared" ref="AQ77" si="149">SUM(AQ57:AQ76)</f>
        <v>21699215.319322888</v>
      </c>
      <c r="AR77" s="17">
        <f t="shared" ref="AR77" si="150">SUM(AR57:AR76)</f>
        <v>0</v>
      </c>
      <c r="AS77" s="17">
        <f t="shared" ref="AS77" si="151">SUM(AS57:AS76)</f>
        <v>0</v>
      </c>
      <c r="AT77" s="17">
        <f t="shared" ref="AT77" si="152">SUM(AT57:AT76)</f>
        <v>0</v>
      </c>
      <c r="AU77" s="17">
        <f t="shared" ref="AU77" si="153">SUM(AU57:AU76)</f>
        <v>33532354.435030509</v>
      </c>
      <c r="AV77" s="17">
        <f t="shared" ref="AV77" si="154">SUM(AV57:AV76)</f>
        <v>25931004.373879656</v>
      </c>
      <c r="AW77" s="17">
        <f t="shared" ref="AW77" si="155">SUM(AW57:AW76)</f>
        <v>18610313.514400475</v>
      </c>
      <c r="AX77" s="17">
        <f t="shared" ref="AX77" si="156">SUM(AX57:AX76)</f>
        <v>2390044.0345683102</v>
      </c>
      <c r="AY77" s="17">
        <f t="shared" ref="AY77" si="157">SUM(AY57:AY76)</f>
        <v>1812864.4205513005</v>
      </c>
      <c r="AZ77" s="17">
        <f t="shared" ref="AZ77" si="158">SUM(AZ57:AZ76)</f>
        <v>1249849.3735527988</v>
      </c>
      <c r="BA77" s="17">
        <f t="shared" ref="BA77" si="159">SUM(BA57:BA76)</f>
        <v>1749</v>
      </c>
      <c r="BB77" s="17">
        <f t="shared" ref="BB77" si="160">SUM(BB57:BB76)</f>
        <v>1305</v>
      </c>
      <c r="BC77" s="17">
        <f t="shared" ref="BC77" si="161">SUM(BC57:BC76)</f>
        <v>985</v>
      </c>
      <c r="BD77" s="17">
        <f t="shared" ref="BD77" si="162">SUM(BD57:BD76)</f>
        <v>5821812.4588293973</v>
      </c>
      <c r="BE77" s="17">
        <f t="shared" ref="BE77" si="163">SUM(BE57:BE76)</f>
        <v>4655393.2153220214</v>
      </c>
      <c r="BF77" s="17">
        <f t="shared" ref="BF77" si="164">SUM(BF57:BF76)</f>
        <v>3634550.5502066626</v>
      </c>
      <c r="BG77" s="17">
        <f t="shared" ref="BG77" si="165">SUM(BG57:BG76)</f>
        <v>152670.61581146729</v>
      </c>
      <c r="BH77" s="17">
        <f t="shared" ref="BH77" si="166">SUM(BH57:BH76)</f>
        <v>137627.1266788244</v>
      </c>
      <c r="BI77" s="17">
        <f t="shared" ref="BI77" si="167">SUM(BI57:BI76)</f>
        <v>117313.88645970827</v>
      </c>
      <c r="BJ77" s="17">
        <f t="shared" ref="BJ77" si="168">SUM(BJ57:BJ76)</f>
        <v>4950978.200303915</v>
      </c>
      <c r="BK77" s="17">
        <f t="shared" ref="BK77" si="169">SUM(BK57:BK76)</f>
        <v>3842267.9505530605</v>
      </c>
      <c r="BL77" s="17">
        <f t="shared" ref="BL77" si="170">SUM(BL57:BL76)</f>
        <v>2673394.0844486956</v>
      </c>
      <c r="BM77" s="17">
        <f t="shared" ref="BM77" si="171">SUM(BM57:BM76)</f>
        <v>5225850.6608085595</v>
      </c>
      <c r="BN77" s="17">
        <f t="shared" ref="BN77" si="172">SUM(BN57:BN76)</f>
        <v>3993726.3563003549</v>
      </c>
      <c r="BO77" s="17">
        <f t="shared" ref="BO77" si="173">SUM(BO57:BO76)</f>
        <v>2815794.0081634549</v>
      </c>
      <c r="BP77" s="17">
        <f t="shared" ref="BP77" si="174">SUM(BP57:BP76)</f>
        <v>1120829.6380288608</v>
      </c>
      <c r="BQ77" s="17">
        <f t="shared" ref="BQ77" si="175">SUM(BQ57:BQ76)</f>
        <v>827917.79991280986</v>
      </c>
      <c r="BR77" s="17">
        <f t="shared" ref="BR77" si="176">SUM(BR57:BR76)</f>
        <v>550108.78340911854</v>
      </c>
      <c r="BS77" s="17">
        <f t="shared" ref="BS77" si="177">SUM(BS57:BS76)</f>
        <v>558856.86160755157</v>
      </c>
      <c r="BT77" s="17">
        <f t="shared" ref="BT77" si="178">SUM(BT57:BT76)</f>
        <v>476774.29467392038</v>
      </c>
      <c r="BU77" s="17">
        <f t="shared" ref="BU77" si="179">SUM(BU57:BU76)</f>
        <v>365510.99386978138</v>
      </c>
      <c r="BV77" s="17">
        <f t="shared" ref="BV77" si="180">SUM(BV57:BV76)</f>
        <v>1819979.120296475</v>
      </c>
      <c r="BW77" s="17">
        <f t="shared" ref="BW77" si="181">SUM(BW57:BW76)</f>
        <v>1537709.3262929928</v>
      </c>
      <c r="BX77" s="17">
        <f t="shared" ref="BX77" si="182">SUM(BX57:BX76)</f>
        <v>1200005.7327952376</v>
      </c>
      <c r="BY77" s="17">
        <f t="shared" ref="BY77" si="183">SUM(BY57:BY76)</f>
        <v>2888574.8511705403</v>
      </c>
      <c r="BZ77" s="17">
        <f t="shared" ref="BZ77" si="184">SUM(BZ57:BZ76)</f>
        <v>2374461.7739992137</v>
      </c>
      <c r="CA77" s="17">
        <f t="shared" ref="CA77" si="185">SUM(CA57:CA76)</f>
        <v>1852971.8735399237</v>
      </c>
      <c r="CB77" s="17">
        <f t="shared" ref="CB77" si="186">SUM(CB57:CB76)</f>
        <v>48449478.344072461</v>
      </c>
      <c r="CC77" s="17">
        <f t="shared" ref="CC77" si="187">SUM(CC57:CC76)</f>
        <v>38417904.96113611</v>
      </c>
      <c r="CD77" s="17">
        <f t="shared" ref="CD77" si="188">SUM(CD57:CD76)</f>
        <v>28580335.922284253</v>
      </c>
      <c r="CE77" s="17">
        <f t="shared" ref="CE77" si="189">SUM(CE57:CE76)</f>
        <v>413.37631225585898</v>
      </c>
      <c r="CF77" s="17">
        <f t="shared" ref="CF77" si="190">SUM(CF57:CF76)</f>
        <v>360.31153106689499</v>
      </c>
      <c r="CG77" s="17">
        <f t="shared" ref="CG77" si="191">SUM(CG57:CG76)</f>
        <v>293.71144866943399</v>
      </c>
      <c r="CH77" s="17">
        <f t="shared" ref="CH77" si="192">SUM(CH57:CH76)</f>
        <v>23358.214508056597</v>
      </c>
      <c r="CI77" s="17">
        <f t="shared" ref="CI77" si="193">SUM(CI57:CI76)</f>
        <v>18459.915023565263</v>
      </c>
      <c r="CJ77" s="17">
        <f t="shared" ref="CJ77" si="194">SUM(CJ57:CJ76)</f>
        <v>12871.345534086229</v>
      </c>
      <c r="CK77" s="17">
        <f t="shared" ref="CK77" si="195">SUM(CK57:CK76)</f>
        <v>13084335.888401438</v>
      </c>
      <c r="CL77" s="17">
        <f t="shared" ref="CL77" si="196">SUM(CL57:CL76)</f>
        <v>10334316.170708008</v>
      </c>
      <c r="CM77" s="17">
        <f t="shared" ref="CM77" si="197">SUM(CM57:CM76)</f>
        <v>7465579.2343586041</v>
      </c>
      <c r="CN77" s="17">
        <f t="shared" ref="CN77" si="198">SUM(CN57:CN76)</f>
        <v>1671570.1520188451</v>
      </c>
      <c r="CO77" s="17">
        <f t="shared" ref="CO77" si="199">SUM(CO57:CO76)</f>
        <v>1264962.2255334859</v>
      </c>
      <c r="CP77" s="17">
        <f t="shared" ref="CP77" si="200">SUM(CP57:CP76)</f>
        <v>1000653.9734311101</v>
      </c>
      <c r="CQ77" s="17">
        <f t="shared" ref="CQ77" si="201">SUM(CQ57:CQ76)</f>
        <v>34522811.374075353</v>
      </c>
      <c r="CR77" s="17">
        <f t="shared" ref="CR77" si="202">SUM(CR57:CR76)</f>
        <v>28105932.516424589</v>
      </c>
      <c r="CS77" s="17">
        <f t="shared" ref="CS77" si="203">SUM(CS57:CS76)</f>
        <v>21399829.9013502</v>
      </c>
      <c r="CT77" s="17">
        <f t="shared" ref="CT77" si="204">SUM(CT57:CT76)</f>
        <v>19498073.208469149</v>
      </c>
      <c r="CU77" s="17">
        <f t="shared" ref="CU77" si="205">SUM(CU57:CU76)</f>
        <v>15498666.342240227</v>
      </c>
      <c r="CV77" s="17">
        <f t="shared" ref="CV77" si="206">SUM(CV57:CV76)</f>
        <v>11365961.917967021</v>
      </c>
      <c r="CW77" s="17">
        <f t="shared" ref="CW77" si="207">SUM(CW57:CW76)</f>
        <v>10866255.650387822</v>
      </c>
      <c r="CX77" s="17">
        <f t="shared" ref="CX77" si="208">SUM(CX57:CX76)</f>
        <v>8722256.9403008893</v>
      </c>
      <c r="CY77" s="17">
        <f t="shared" ref="CY77" si="209">SUM(CY57:CY76)</f>
        <v>6473706.1385778785</v>
      </c>
      <c r="CZ77" s="17">
        <f t="shared" ref="CZ77" si="210">SUM(CZ57:CZ76)</f>
        <v>144437696.56917545</v>
      </c>
      <c r="DA77" s="17">
        <f t="shared" ref="DA77" si="211">SUM(DA57:DA76)</f>
        <v>109629793.13105689</v>
      </c>
      <c r="DB77" s="17">
        <f t="shared" ref="DB77" si="212">SUM(DB57:DB76)</f>
        <v>78002863.916252315</v>
      </c>
      <c r="DC77" s="17">
        <f t="shared" ref="DC77" si="213">SUM(DC57:DC76)</f>
        <v>1410629.4364647861</v>
      </c>
      <c r="DD77" s="17">
        <f t="shared" ref="DD77" si="214">SUM(DD57:DD76)</f>
        <v>1108699.2200613022</v>
      </c>
      <c r="DE77" s="17">
        <f t="shared" ref="DE77" si="215">SUM(DE57:DE76)</f>
        <v>805379.74925804115</v>
      </c>
    </row>
    <row r="79" spans="1:109" s="6" customFormat="1" x14ac:dyDescent="0.3">
      <c r="A79" s="6" t="s">
        <v>68</v>
      </c>
    </row>
    <row r="80" spans="1:109" s="2" customFormat="1" ht="29.25" customHeight="1" x14ac:dyDescent="0.3">
      <c r="B80" s="24" t="s">
        <v>64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6"/>
      <c r="AL80" s="21" t="s">
        <v>3</v>
      </c>
      <c r="AM80" s="22"/>
      <c r="AN80" s="23"/>
      <c r="AO80" s="21" t="s">
        <v>4</v>
      </c>
      <c r="AP80" s="22"/>
      <c r="AQ80" s="23"/>
      <c r="AR80" s="21" t="s">
        <v>5</v>
      </c>
      <c r="AS80" s="22"/>
      <c r="AT80" s="23"/>
      <c r="AU80" s="21" t="s">
        <v>6</v>
      </c>
      <c r="AV80" s="22"/>
      <c r="AW80" s="23"/>
      <c r="AX80" s="21" t="s">
        <v>7</v>
      </c>
      <c r="AY80" s="22"/>
      <c r="AZ80" s="23"/>
      <c r="BA80" s="21" t="s">
        <v>8</v>
      </c>
      <c r="BB80" s="22"/>
      <c r="BC80" s="23"/>
      <c r="BD80" s="21" t="s">
        <v>70</v>
      </c>
      <c r="BE80" s="22"/>
      <c r="BF80" s="23"/>
      <c r="BG80" s="21" t="s">
        <v>9</v>
      </c>
      <c r="BH80" s="22"/>
      <c r="BI80" s="23"/>
      <c r="BJ80" s="21" t="s">
        <v>10</v>
      </c>
      <c r="BK80" s="22"/>
      <c r="BL80" s="23"/>
      <c r="BM80" s="21" t="s">
        <v>11</v>
      </c>
      <c r="BN80" s="22"/>
      <c r="BO80" s="23"/>
      <c r="BP80" s="21" t="s">
        <v>12</v>
      </c>
      <c r="BQ80" s="22"/>
      <c r="BR80" s="23"/>
      <c r="BS80" s="21" t="s">
        <v>13</v>
      </c>
      <c r="BT80" s="22"/>
      <c r="BU80" s="23"/>
      <c r="BV80" s="21" t="s">
        <v>14</v>
      </c>
      <c r="BW80" s="22"/>
      <c r="BX80" s="23"/>
      <c r="BY80" s="21" t="s">
        <v>15</v>
      </c>
      <c r="BZ80" s="22"/>
      <c r="CA80" s="23"/>
      <c r="CB80" s="21" t="s">
        <v>16</v>
      </c>
      <c r="CC80" s="22"/>
      <c r="CD80" s="23"/>
      <c r="CE80" s="21" t="s">
        <v>17</v>
      </c>
      <c r="CF80" s="22"/>
      <c r="CG80" s="23"/>
      <c r="CH80" s="21" t="s">
        <v>18</v>
      </c>
      <c r="CI80" s="22"/>
      <c r="CJ80" s="23"/>
      <c r="CK80" s="21" t="s">
        <v>19</v>
      </c>
      <c r="CL80" s="22"/>
      <c r="CM80" s="23"/>
      <c r="CN80" s="21" t="s">
        <v>20</v>
      </c>
      <c r="CO80" s="22"/>
      <c r="CP80" s="23"/>
      <c r="CQ80" s="21" t="s">
        <v>21</v>
      </c>
      <c r="CR80" s="22"/>
      <c r="CS80" s="23"/>
      <c r="CT80" s="21" t="s">
        <v>22</v>
      </c>
      <c r="CU80" s="22"/>
      <c r="CV80" s="23"/>
      <c r="CW80" s="21" t="s">
        <v>23</v>
      </c>
      <c r="CX80" s="22"/>
      <c r="CY80" s="23"/>
      <c r="CZ80" s="21" t="s">
        <v>24</v>
      </c>
      <c r="DA80" s="22"/>
      <c r="DB80" s="23"/>
      <c r="DC80" s="21" t="s">
        <v>25</v>
      </c>
      <c r="DD80" s="22"/>
      <c r="DE80" s="23"/>
    </row>
    <row r="81" spans="1:109" s="2" customFormat="1" ht="15" customHeight="1" x14ac:dyDescent="0.3">
      <c r="A81" s="27" t="s">
        <v>0</v>
      </c>
      <c r="B81" s="21" t="s">
        <v>26</v>
      </c>
      <c r="C81" s="22"/>
      <c r="D81" s="23"/>
      <c r="E81" s="21" t="s">
        <v>27</v>
      </c>
      <c r="F81" s="22"/>
      <c r="G81" s="23"/>
      <c r="H81" s="21" t="s">
        <v>28</v>
      </c>
      <c r="I81" s="22"/>
      <c r="J81" s="23"/>
      <c r="K81" s="21" t="s">
        <v>29</v>
      </c>
      <c r="L81" s="22"/>
      <c r="M81" s="23"/>
      <c r="N81" s="21" t="s">
        <v>30</v>
      </c>
      <c r="O81" s="22"/>
      <c r="P81" s="23"/>
      <c r="Q81" s="21" t="s">
        <v>31</v>
      </c>
      <c r="R81" s="22"/>
      <c r="S81" s="23"/>
      <c r="T81" s="21" t="s">
        <v>32</v>
      </c>
      <c r="U81" s="22"/>
      <c r="V81" s="23"/>
      <c r="W81" s="21" t="s">
        <v>33</v>
      </c>
      <c r="X81" s="22"/>
      <c r="Y81" s="23"/>
      <c r="Z81" s="21" t="s">
        <v>34</v>
      </c>
      <c r="AA81" s="22"/>
      <c r="AB81" s="23"/>
      <c r="AC81" s="21" t="s">
        <v>35</v>
      </c>
      <c r="AD81" s="22"/>
      <c r="AE81" s="23"/>
      <c r="AF81" s="21" t="s">
        <v>36</v>
      </c>
      <c r="AG81" s="22"/>
      <c r="AH81" s="23"/>
      <c r="AI81" s="21" t="s">
        <v>37</v>
      </c>
      <c r="AJ81" s="22"/>
      <c r="AK81" s="23"/>
      <c r="AL81" s="21" t="s">
        <v>63</v>
      </c>
      <c r="AM81" s="22"/>
      <c r="AN81" s="23"/>
      <c r="AO81" s="21" t="s">
        <v>63</v>
      </c>
      <c r="AP81" s="22"/>
      <c r="AQ81" s="23"/>
      <c r="AR81" s="21" t="s">
        <v>63</v>
      </c>
      <c r="AS81" s="22"/>
      <c r="AT81" s="23"/>
      <c r="AU81" s="21" t="s">
        <v>63</v>
      </c>
      <c r="AV81" s="22"/>
      <c r="AW81" s="23"/>
      <c r="AX81" s="21" t="s">
        <v>63</v>
      </c>
      <c r="AY81" s="22"/>
      <c r="AZ81" s="23"/>
      <c r="BA81" s="21" t="s">
        <v>38</v>
      </c>
      <c r="BB81" s="22"/>
      <c r="BC81" s="23"/>
      <c r="BD81" s="21" t="s">
        <v>63</v>
      </c>
      <c r="BE81" s="22"/>
      <c r="BF81" s="23"/>
      <c r="BG81" s="21" t="s">
        <v>63</v>
      </c>
      <c r="BH81" s="22"/>
      <c r="BI81" s="23"/>
      <c r="BJ81" s="21" t="s">
        <v>63</v>
      </c>
      <c r="BK81" s="22"/>
      <c r="BL81" s="23"/>
      <c r="BM81" s="21" t="s">
        <v>63</v>
      </c>
      <c r="BN81" s="22"/>
      <c r="BO81" s="23"/>
      <c r="BP81" s="21" t="s">
        <v>63</v>
      </c>
      <c r="BQ81" s="22"/>
      <c r="BR81" s="23"/>
      <c r="BS81" s="21" t="s">
        <v>63</v>
      </c>
      <c r="BT81" s="22"/>
      <c r="BU81" s="23"/>
      <c r="BV81" s="21" t="s">
        <v>63</v>
      </c>
      <c r="BW81" s="22"/>
      <c r="BX81" s="23"/>
      <c r="BY81" s="21" t="s">
        <v>63</v>
      </c>
      <c r="BZ81" s="22"/>
      <c r="CA81" s="23"/>
      <c r="CB81" s="21" t="s">
        <v>63</v>
      </c>
      <c r="CC81" s="22"/>
      <c r="CD81" s="23"/>
      <c r="CE81" s="21" t="s">
        <v>63</v>
      </c>
      <c r="CF81" s="22"/>
      <c r="CG81" s="23"/>
      <c r="CH81" s="21" t="s">
        <v>63</v>
      </c>
      <c r="CI81" s="22"/>
      <c r="CJ81" s="23"/>
      <c r="CK81" s="21" t="s">
        <v>63</v>
      </c>
      <c r="CL81" s="22"/>
      <c r="CM81" s="23"/>
      <c r="CN81" s="21" t="s">
        <v>63</v>
      </c>
      <c r="CO81" s="22"/>
      <c r="CP81" s="23"/>
      <c r="CQ81" s="21" t="s">
        <v>63</v>
      </c>
      <c r="CR81" s="22"/>
      <c r="CS81" s="23"/>
      <c r="CT81" s="21" t="s">
        <v>63</v>
      </c>
      <c r="CU81" s="22"/>
      <c r="CV81" s="23"/>
      <c r="CW81" s="21" t="s">
        <v>63</v>
      </c>
      <c r="CX81" s="22"/>
      <c r="CY81" s="23"/>
      <c r="CZ81" s="21" t="s">
        <v>63</v>
      </c>
      <c r="DA81" s="22"/>
      <c r="DB81" s="23"/>
      <c r="DC81" s="21" t="s">
        <v>63</v>
      </c>
      <c r="DD81" s="22"/>
      <c r="DE81" s="23"/>
    </row>
    <row r="82" spans="1:109" s="2" customFormat="1" ht="30" customHeight="1" x14ac:dyDescent="0.3">
      <c r="A82" s="28"/>
      <c r="B82" s="3" t="s">
        <v>60</v>
      </c>
      <c r="C82" s="3" t="s">
        <v>58</v>
      </c>
      <c r="D82" s="3" t="s">
        <v>59</v>
      </c>
      <c r="E82" s="3" t="s">
        <v>60</v>
      </c>
      <c r="F82" s="3" t="s">
        <v>58</v>
      </c>
      <c r="G82" s="3" t="s">
        <v>59</v>
      </c>
      <c r="H82" s="3" t="s">
        <v>60</v>
      </c>
      <c r="I82" s="3" t="s">
        <v>58</v>
      </c>
      <c r="J82" s="3" t="s">
        <v>59</v>
      </c>
      <c r="K82" s="3" t="s">
        <v>60</v>
      </c>
      <c r="L82" s="3" t="s">
        <v>58</v>
      </c>
      <c r="M82" s="3" t="s">
        <v>59</v>
      </c>
      <c r="N82" s="3" t="s">
        <v>60</v>
      </c>
      <c r="O82" s="3" t="s">
        <v>58</v>
      </c>
      <c r="P82" s="3" t="s">
        <v>59</v>
      </c>
      <c r="Q82" s="3" t="s">
        <v>60</v>
      </c>
      <c r="R82" s="3" t="s">
        <v>58</v>
      </c>
      <c r="S82" s="3" t="s">
        <v>59</v>
      </c>
      <c r="T82" s="3" t="s">
        <v>60</v>
      </c>
      <c r="U82" s="3" t="s">
        <v>58</v>
      </c>
      <c r="V82" s="3" t="s">
        <v>59</v>
      </c>
      <c r="W82" s="3" t="s">
        <v>60</v>
      </c>
      <c r="X82" s="3" t="s">
        <v>58</v>
      </c>
      <c r="Y82" s="3" t="s">
        <v>59</v>
      </c>
      <c r="Z82" s="3" t="s">
        <v>60</v>
      </c>
      <c r="AA82" s="3" t="s">
        <v>58</v>
      </c>
      <c r="AB82" s="3" t="s">
        <v>59</v>
      </c>
      <c r="AC82" s="3" t="s">
        <v>60</v>
      </c>
      <c r="AD82" s="3" t="s">
        <v>58</v>
      </c>
      <c r="AE82" s="3" t="s">
        <v>59</v>
      </c>
      <c r="AF82" s="3" t="s">
        <v>60</v>
      </c>
      <c r="AG82" s="3" t="s">
        <v>58</v>
      </c>
      <c r="AH82" s="3" t="s">
        <v>59</v>
      </c>
      <c r="AI82" s="3" t="s">
        <v>60</v>
      </c>
      <c r="AJ82" s="3" t="s">
        <v>58</v>
      </c>
      <c r="AK82" s="3" t="s">
        <v>59</v>
      </c>
      <c r="AL82" s="3" t="s">
        <v>60</v>
      </c>
      <c r="AM82" s="3" t="s">
        <v>58</v>
      </c>
      <c r="AN82" s="3" t="s">
        <v>59</v>
      </c>
      <c r="AO82" s="3" t="s">
        <v>60</v>
      </c>
      <c r="AP82" s="3" t="s">
        <v>58</v>
      </c>
      <c r="AQ82" s="3" t="s">
        <v>59</v>
      </c>
      <c r="AR82" s="3" t="s">
        <v>60</v>
      </c>
      <c r="AS82" s="3" t="s">
        <v>58</v>
      </c>
      <c r="AT82" s="3" t="s">
        <v>59</v>
      </c>
      <c r="AU82" s="3" t="s">
        <v>60</v>
      </c>
      <c r="AV82" s="3" t="s">
        <v>58</v>
      </c>
      <c r="AW82" s="3" t="s">
        <v>59</v>
      </c>
      <c r="AX82" s="3" t="s">
        <v>60</v>
      </c>
      <c r="AY82" s="3" t="s">
        <v>58</v>
      </c>
      <c r="AZ82" s="3" t="s">
        <v>59</v>
      </c>
      <c r="BA82" s="3" t="s">
        <v>60</v>
      </c>
      <c r="BB82" s="3" t="s">
        <v>58</v>
      </c>
      <c r="BC82" s="3" t="s">
        <v>59</v>
      </c>
      <c r="BD82" s="3" t="s">
        <v>60</v>
      </c>
      <c r="BE82" s="3" t="s">
        <v>58</v>
      </c>
      <c r="BF82" s="3" t="s">
        <v>59</v>
      </c>
      <c r="BG82" s="3" t="s">
        <v>60</v>
      </c>
      <c r="BH82" s="3" t="s">
        <v>58</v>
      </c>
      <c r="BI82" s="3" t="s">
        <v>59</v>
      </c>
      <c r="BJ82" s="3" t="s">
        <v>60</v>
      </c>
      <c r="BK82" s="3" t="s">
        <v>58</v>
      </c>
      <c r="BL82" s="3" t="s">
        <v>59</v>
      </c>
      <c r="BM82" s="3" t="s">
        <v>60</v>
      </c>
      <c r="BN82" s="3" t="s">
        <v>58</v>
      </c>
      <c r="BO82" s="3" t="s">
        <v>59</v>
      </c>
      <c r="BP82" s="3" t="s">
        <v>60</v>
      </c>
      <c r="BQ82" s="3" t="s">
        <v>58</v>
      </c>
      <c r="BR82" s="3" t="s">
        <v>59</v>
      </c>
      <c r="BS82" s="3" t="s">
        <v>60</v>
      </c>
      <c r="BT82" s="3" t="s">
        <v>58</v>
      </c>
      <c r="BU82" s="3" t="s">
        <v>59</v>
      </c>
      <c r="BV82" s="3" t="s">
        <v>60</v>
      </c>
      <c r="BW82" s="3" t="s">
        <v>58</v>
      </c>
      <c r="BX82" s="3" t="s">
        <v>59</v>
      </c>
      <c r="BY82" s="3" t="s">
        <v>60</v>
      </c>
      <c r="BZ82" s="3" t="s">
        <v>58</v>
      </c>
      <c r="CA82" s="3" t="s">
        <v>59</v>
      </c>
      <c r="CB82" s="3" t="s">
        <v>60</v>
      </c>
      <c r="CC82" s="3" t="s">
        <v>58</v>
      </c>
      <c r="CD82" s="3" t="s">
        <v>59</v>
      </c>
      <c r="CE82" s="3" t="s">
        <v>60</v>
      </c>
      <c r="CF82" s="3" t="s">
        <v>58</v>
      </c>
      <c r="CG82" s="3" t="s">
        <v>59</v>
      </c>
      <c r="CH82" s="3" t="s">
        <v>60</v>
      </c>
      <c r="CI82" s="3" t="s">
        <v>58</v>
      </c>
      <c r="CJ82" s="3" t="s">
        <v>59</v>
      </c>
      <c r="CK82" s="3" t="s">
        <v>60</v>
      </c>
      <c r="CL82" s="3" t="s">
        <v>58</v>
      </c>
      <c r="CM82" s="3" t="s">
        <v>59</v>
      </c>
      <c r="CN82" s="3" t="s">
        <v>60</v>
      </c>
      <c r="CO82" s="3" t="s">
        <v>58</v>
      </c>
      <c r="CP82" s="3" t="s">
        <v>59</v>
      </c>
      <c r="CQ82" s="3" t="s">
        <v>60</v>
      </c>
      <c r="CR82" s="3" t="s">
        <v>58</v>
      </c>
      <c r="CS82" s="3" t="s">
        <v>59</v>
      </c>
      <c r="CT82" s="3" t="s">
        <v>60</v>
      </c>
      <c r="CU82" s="3" t="s">
        <v>58</v>
      </c>
      <c r="CV82" s="3" t="s">
        <v>59</v>
      </c>
      <c r="CW82" s="3" t="s">
        <v>60</v>
      </c>
      <c r="CX82" s="3" t="s">
        <v>58</v>
      </c>
      <c r="CY82" s="3" t="s">
        <v>59</v>
      </c>
      <c r="CZ82" s="3" t="s">
        <v>60</v>
      </c>
      <c r="DA82" s="3" t="s">
        <v>58</v>
      </c>
      <c r="DB82" s="3" t="s">
        <v>59</v>
      </c>
      <c r="DC82" s="3" t="s">
        <v>60</v>
      </c>
      <c r="DD82" s="3" t="s">
        <v>58</v>
      </c>
      <c r="DE82" s="3" t="s">
        <v>59</v>
      </c>
    </row>
    <row r="83" spans="1:109" x14ac:dyDescent="0.3">
      <c r="A83" s="4">
        <v>1</v>
      </c>
      <c r="B83" s="1">
        <f>B31-B5</f>
        <v>0</v>
      </c>
      <c r="C83" s="1">
        <f t="shared" ref="C83:BN83" si="216">C31-C5</f>
        <v>0</v>
      </c>
      <c r="D83" s="1">
        <f t="shared" si="216"/>
        <v>0</v>
      </c>
      <c r="E83" s="1">
        <f t="shared" si="216"/>
        <v>0</v>
      </c>
      <c r="F83" s="1">
        <f t="shared" si="216"/>
        <v>0</v>
      </c>
      <c r="G83" s="1">
        <f t="shared" si="216"/>
        <v>0</v>
      </c>
      <c r="H83" s="1">
        <f t="shared" si="216"/>
        <v>697654.754913326</v>
      </c>
      <c r="I83" s="1">
        <f t="shared" si="216"/>
        <v>524858.65490722703</v>
      </c>
      <c r="J83" s="1">
        <f t="shared" si="216"/>
        <v>348640.127685546</v>
      </c>
      <c r="K83" s="1">
        <f t="shared" si="216"/>
        <v>0</v>
      </c>
      <c r="L83" s="1">
        <f t="shared" si="216"/>
        <v>0</v>
      </c>
      <c r="M83" s="1">
        <f t="shared" si="216"/>
        <v>0</v>
      </c>
      <c r="N83" s="1">
        <f t="shared" si="216"/>
        <v>0</v>
      </c>
      <c r="O83" s="1">
        <f t="shared" si="216"/>
        <v>0</v>
      </c>
      <c r="P83" s="1">
        <f t="shared" si="216"/>
        <v>0</v>
      </c>
      <c r="Q83" s="1">
        <f t="shared" si="216"/>
        <v>46567.489471435605</v>
      </c>
      <c r="R83" s="1">
        <f t="shared" si="216"/>
        <v>34853.422409057704</v>
      </c>
      <c r="S83" s="1">
        <f t="shared" si="216"/>
        <v>23080.610061645501</v>
      </c>
      <c r="T83" s="1">
        <f t="shared" si="216"/>
        <v>0</v>
      </c>
      <c r="U83" s="1">
        <f t="shared" si="216"/>
        <v>0</v>
      </c>
      <c r="V83" s="1">
        <f t="shared" si="216"/>
        <v>0</v>
      </c>
      <c r="W83" s="1">
        <f t="shared" si="216"/>
        <v>545369.68608093204</v>
      </c>
      <c r="X83" s="1">
        <f t="shared" si="216"/>
        <v>405022.198806762</v>
      </c>
      <c r="Y83" s="1">
        <f t="shared" si="216"/>
        <v>266370.38385009702</v>
      </c>
      <c r="Z83" s="1">
        <f t="shared" si="216"/>
        <v>0</v>
      </c>
      <c r="AA83" s="1">
        <f t="shared" si="216"/>
        <v>0</v>
      </c>
      <c r="AB83" s="1">
        <f t="shared" si="216"/>
        <v>0</v>
      </c>
      <c r="AC83" s="1">
        <f t="shared" si="216"/>
        <v>0</v>
      </c>
      <c r="AD83" s="1">
        <f t="shared" si="216"/>
        <v>0</v>
      </c>
      <c r="AE83" s="1">
        <f t="shared" si="216"/>
        <v>0</v>
      </c>
      <c r="AF83" s="1">
        <f t="shared" si="216"/>
        <v>246813.35311889683</v>
      </c>
      <c r="AG83" s="1">
        <f t="shared" si="216"/>
        <v>195613.87078857451</v>
      </c>
      <c r="AH83" s="1">
        <f t="shared" si="216"/>
        <v>134100.9526367191</v>
      </c>
      <c r="AI83" s="1">
        <f t="shared" si="216"/>
        <v>0</v>
      </c>
      <c r="AJ83" s="1">
        <f t="shared" si="216"/>
        <v>0</v>
      </c>
      <c r="AK83" s="1">
        <f t="shared" si="216"/>
        <v>0</v>
      </c>
      <c r="AL83" s="1">
        <f t="shared" si="216"/>
        <v>303.46943664550702</v>
      </c>
      <c r="AM83" s="1">
        <f t="shared" si="216"/>
        <v>229.54083251953099</v>
      </c>
      <c r="AN83" s="1">
        <f t="shared" si="216"/>
        <v>155.88737487793</v>
      </c>
      <c r="AO83" s="1">
        <f t="shared" si="216"/>
        <v>860185.92747497396</v>
      </c>
      <c r="AP83" s="1">
        <f t="shared" si="216"/>
        <v>646494.16545105004</v>
      </c>
      <c r="AQ83" s="1">
        <f t="shared" si="216"/>
        <v>429789.56001281703</v>
      </c>
      <c r="AR83" s="1">
        <f t="shared" si="216"/>
        <v>0</v>
      </c>
      <c r="AS83" s="1">
        <f t="shared" si="216"/>
        <v>0</v>
      </c>
      <c r="AT83" s="1">
        <f t="shared" si="216"/>
        <v>0</v>
      </c>
      <c r="AU83" s="1">
        <f t="shared" si="216"/>
        <v>1108620.979827886</v>
      </c>
      <c r="AV83" s="1">
        <f t="shared" si="216"/>
        <v>846438.59313964495</v>
      </c>
      <c r="AW83" s="1">
        <f t="shared" si="216"/>
        <v>573847.83839416504</v>
      </c>
      <c r="AX83" s="1">
        <f t="shared" si="216"/>
        <v>21893.3308868409</v>
      </c>
      <c r="AY83" s="1">
        <f t="shared" si="216"/>
        <v>19369.256591796908</v>
      </c>
      <c r="AZ83" s="1">
        <f t="shared" si="216"/>
        <v>15553.508712768529</v>
      </c>
      <c r="BA83" s="7">
        <f t="shared" si="216"/>
        <v>11</v>
      </c>
      <c r="BB83" s="7">
        <f t="shared" si="216"/>
        <v>8</v>
      </c>
      <c r="BC83" s="7">
        <f t="shared" si="216"/>
        <v>4</v>
      </c>
      <c r="BD83" s="1">
        <f t="shared" si="216"/>
        <v>106505.12411499</v>
      </c>
      <c r="BE83" s="1">
        <f t="shared" si="216"/>
        <v>86757.463607788406</v>
      </c>
      <c r="BF83" s="1">
        <f t="shared" si="216"/>
        <v>60731.363067626997</v>
      </c>
      <c r="BG83" s="1">
        <f t="shared" si="216"/>
        <v>2540.0118713378902</v>
      </c>
      <c r="BH83" s="1">
        <f t="shared" si="216"/>
        <v>2501.5210571289103</v>
      </c>
      <c r="BI83" s="1">
        <f t="shared" si="216"/>
        <v>2284.7509460449196</v>
      </c>
      <c r="BJ83" s="1">
        <f t="shared" si="216"/>
        <v>83266.941101073797</v>
      </c>
      <c r="BK83" s="1">
        <f t="shared" si="216"/>
        <v>62343.310333252004</v>
      </c>
      <c r="BL83" s="1">
        <f t="shared" si="216"/>
        <v>40926.821350097598</v>
      </c>
      <c r="BM83" s="1">
        <f t="shared" si="216"/>
        <v>0</v>
      </c>
      <c r="BN83" s="1">
        <f t="shared" si="216"/>
        <v>0</v>
      </c>
      <c r="BO83" s="1">
        <f t="shared" ref="BO83:DE83" si="217">BO31-BO5</f>
        <v>0</v>
      </c>
      <c r="BP83" s="1">
        <f t="shared" si="217"/>
        <v>303.99800109863304</v>
      </c>
      <c r="BQ83" s="1">
        <f t="shared" si="217"/>
        <v>230.01490783691401</v>
      </c>
      <c r="BR83" s="1">
        <f t="shared" si="217"/>
        <v>156.21473693847599</v>
      </c>
      <c r="BS83" s="1">
        <f t="shared" si="217"/>
        <v>0</v>
      </c>
      <c r="BT83" s="1">
        <f t="shared" si="217"/>
        <v>0</v>
      </c>
      <c r="BU83" s="1">
        <f t="shared" si="217"/>
        <v>0</v>
      </c>
      <c r="BV83" s="1">
        <f t="shared" si="217"/>
        <v>9820.7028503417987</v>
      </c>
      <c r="BW83" s="1">
        <f t="shared" si="217"/>
        <v>9660.9367675780977</v>
      </c>
      <c r="BX83" s="1">
        <f t="shared" si="217"/>
        <v>8544.0198822021193</v>
      </c>
      <c r="BY83" s="1">
        <f t="shared" si="217"/>
        <v>0</v>
      </c>
      <c r="BZ83" s="1">
        <f t="shared" si="217"/>
        <v>0</v>
      </c>
      <c r="CA83" s="1">
        <f t="shared" si="217"/>
        <v>0</v>
      </c>
      <c r="CB83" s="1">
        <f t="shared" si="217"/>
        <v>820109.5593261749</v>
      </c>
      <c r="CC83" s="1">
        <f t="shared" si="217"/>
        <v>637358.046463017</v>
      </c>
      <c r="CD83" s="1">
        <f t="shared" si="217"/>
        <v>438656.13131713902</v>
      </c>
      <c r="CE83" s="1">
        <f t="shared" si="217"/>
        <v>0</v>
      </c>
      <c r="CF83" s="1">
        <f t="shared" si="217"/>
        <v>0</v>
      </c>
      <c r="CG83" s="1">
        <f t="shared" si="217"/>
        <v>0</v>
      </c>
      <c r="CH83" s="1">
        <f t="shared" si="217"/>
        <v>0</v>
      </c>
      <c r="CI83" s="1">
        <f t="shared" si="217"/>
        <v>0</v>
      </c>
      <c r="CJ83" s="1">
        <f t="shared" si="217"/>
        <v>0</v>
      </c>
      <c r="CK83" s="1">
        <f t="shared" si="217"/>
        <v>152646.02941894598</v>
      </c>
      <c r="CL83" s="1">
        <f t="shared" si="217"/>
        <v>119253.23097228969</v>
      </c>
      <c r="CM83" s="1">
        <f t="shared" si="217"/>
        <v>83560.125366210705</v>
      </c>
      <c r="CN83" s="1">
        <f t="shared" si="217"/>
        <v>28236.473022460996</v>
      </c>
      <c r="CO83" s="1">
        <f t="shared" si="217"/>
        <v>22211.316833496101</v>
      </c>
      <c r="CP83" s="1">
        <f t="shared" si="217"/>
        <v>14647.07504272466</v>
      </c>
      <c r="CQ83" s="1">
        <f t="shared" si="217"/>
        <v>423138.08703613293</v>
      </c>
      <c r="CR83" s="1">
        <f t="shared" si="217"/>
        <v>355072.67068481498</v>
      </c>
      <c r="CS83" s="1">
        <f t="shared" si="217"/>
        <v>268109.44863891602</v>
      </c>
      <c r="CT83" s="1">
        <f t="shared" si="217"/>
        <v>306713.880310059</v>
      </c>
      <c r="CU83" s="1">
        <f t="shared" si="217"/>
        <v>239474.89717102001</v>
      </c>
      <c r="CV83" s="1">
        <f t="shared" si="217"/>
        <v>165115.45289611799</v>
      </c>
      <c r="CW83" s="1">
        <f t="shared" si="217"/>
        <v>152646.029632569</v>
      </c>
      <c r="CX83" s="1">
        <f t="shared" si="217"/>
        <v>119253.2312622075</v>
      </c>
      <c r="CY83" s="1">
        <f t="shared" si="217"/>
        <v>83560.125076293596</v>
      </c>
      <c r="CZ83" s="1">
        <f t="shared" si="217"/>
        <v>1741195.5289459189</v>
      </c>
      <c r="DA83" s="1">
        <f t="shared" si="217"/>
        <v>1331079.0553741488</v>
      </c>
      <c r="DB83" s="1">
        <f t="shared" si="217"/>
        <v>895617.10243224888</v>
      </c>
      <c r="DC83" s="1">
        <f t="shared" si="217"/>
        <v>0</v>
      </c>
      <c r="DD83" s="1">
        <f t="shared" si="217"/>
        <v>0</v>
      </c>
      <c r="DE83" s="1">
        <f t="shared" si="217"/>
        <v>0</v>
      </c>
    </row>
    <row r="84" spans="1:109" x14ac:dyDescent="0.3">
      <c r="A84" s="4">
        <v>2</v>
      </c>
      <c r="B84" s="1">
        <f t="shared" ref="B84:BM84" si="218">B32-B6</f>
        <v>0</v>
      </c>
      <c r="C84" s="1">
        <f t="shared" si="218"/>
        <v>0</v>
      </c>
      <c r="D84" s="1">
        <f t="shared" si="218"/>
        <v>0</v>
      </c>
      <c r="E84" s="1">
        <f t="shared" si="218"/>
        <v>74205.726959228603</v>
      </c>
      <c r="F84" s="1">
        <f t="shared" si="218"/>
        <v>57304.678375244097</v>
      </c>
      <c r="G84" s="1">
        <f t="shared" si="218"/>
        <v>40575.987991333008</v>
      </c>
      <c r="H84" s="1">
        <f t="shared" si="218"/>
        <v>1782082.3765258801</v>
      </c>
      <c r="I84" s="1">
        <f t="shared" si="218"/>
        <v>1349501.2370605452</v>
      </c>
      <c r="J84" s="1">
        <f t="shared" si="218"/>
        <v>976404.06732177606</v>
      </c>
      <c r="K84" s="1">
        <f t="shared" si="218"/>
        <v>20888.449615478497</v>
      </c>
      <c r="L84" s="1">
        <f t="shared" si="218"/>
        <v>17006.389404296897</v>
      </c>
      <c r="M84" s="1">
        <f t="shared" si="218"/>
        <v>13446.41563415529</v>
      </c>
      <c r="N84" s="1">
        <f t="shared" si="218"/>
        <v>7935.3511199951408</v>
      </c>
      <c r="O84" s="1">
        <f t="shared" si="218"/>
        <v>5715.4489440918005</v>
      </c>
      <c r="P84" s="1">
        <f t="shared" si="218"/>
        <v>3921.4306945800699</v>
      </c>
      <c r="Q84" s="1">
        <f t="shared" si="218"/>
        <v>239165.17164611799</v>
      </c>
      <c r="R84" s="1">
        <f t="shared" si="218"/>
        <v>186742.55850219802</v>
      </c>
      <c r="S84" s="1">
        <f t="shared" si="218"/>
        <v>133369.20697021531</v>
      </c>
      <c r="T84" s="1">
        <f t="shared" si="218"/>
        <v>0</v>
      </c>
      <c r="U84" s="1">
        <f t="shared" si="218"/>
        <v>0</v>
      </c>
      <c r="V84" s="1">
        <f t="shared" si="218"/>
        <v>0</v>
      </c>
      <c r="W84" s="1">
        <f t="shared" si="218"/>
        <v>208871.77856445301</v>
      </c>
      <c r="X84" s="1">
        <f t="shared" si="218"/>
        <v>110510.869613648</v>
      </c>
      <c r="Y84" s="1">
        <f t="shared" si="218"/>
        <v>128483.87477111789</v>
      </c>
      <c r="Z84" s="1">
        <f t="shared" si="218"/>
        <v>0</v>
      </c>
      <c r="AA84" s="1">
        <f t="shared" si="218"/>
        <v>0</v>
      </c>
      <c r="AB84" s="1">
        <f t="shared" si="218"/>
        <v>0</v>
      </c>
      <c r="AC84" s="1">
        <f t="shared" si="218"/>
        <v>655.07101440429494</v>
      </c>
      <c r="AD84" s="1">
        <f t="shared" si="218"/>
        <v>524.79537963867494</v>
      </c>
      <c r="AE84" s="1">
        <f t="shared" si="218"/>
        <v>427.01098632812506</v>
      </c>
      <c r="AF84" s="1">
        <f t="shared" si="218"/>
        <v>1118365.9184722891</v>
      </c>
      <c r="AG84" s="1">
        <f t="shared" si="218"/>
        <v>875777.94526671991</v>
      </c>
      <c r="AH84" s="1">
        <f t="shared" si="218"/>
        <v>628258.941375733</v>
      </c>
      <c r="AI84" s="1">
        <f t="shared" si="218"/>
        <v>0</v>
      </c>
      <c r="AJ84" s="1">
        <f t="shared" si="218"/>
        <v>0</v>
      </c>
      <c r="AK84" s="1">
        <f t="shared" si="218"/>
        <v>0</v>
      </c>
      <c r="AL84" s="1">
        <f t="shared" si="218"/>
        <v>13874.09643554685</v>
      </c>
      <c r="AM84" s="1">
        <f t="shared" si="218"/>
        <v>9599.9952239989998</v>
      </c>
      <c r="AN84" s="1">
        <f t="shared" si="218"/>
        <v>6083.5637207031396</v>
      </c>
      <c r="AO84" s="1">
        <f t="shared" si="218"/>
        <v>0</v>
      </c>
      <c r="AP84" s="1">
        <f t="shared" si="218"/>
        <v>0</v>
      </c>
      <c r="AQ84" s="1">
        <f t="shared" si="218"/>
        <v>0</v>
      </c>
      <c r="AR84" s="1">
        <f t="shared" si="218"/>
        <v>0</v>
      </c>
      <c r="AS84" s="1">
        <f t="shared" si="218"/>
        <v>0</v>
      </c>
      <c r="AT84" s="1">
        <f t="shared" si="218"/>
        <v>0</v>
      </c>
      <c r="AU84" s="1">
        <f t="shared" si="218"/>
        <v>1643619.4080658001</v>
      </c>
      <c r="AV84" s="1">
        <f t="shared" si="218"/>
        <v>1292663.298019408</v>
      </c>
      <c r="AW84" s="1">
        <f t="shared" si="218"/>
        <v>923747.02673339786</v>
      </c>
      <c r="AX84" s="1">
        <f t="shared" si="218"/>
        <v>164244.6838378908</v>
      </c>
      <c r="AY84" s="1">
        <f t="shared" si="218"/>
        <v>121992.48701477048</v>
      </c>
      <c r="AZ84" s="1">
        <f t="shared" si="218"/>
        <v>98609.560775757185</v>
      </c>
      <c r="BA84" s="7">
        <f t="shared" si="218"/>
        <v>150</v>
      </c>
      <c r="BB84" s="7">
        <f t="shared" si="218"/>
        <v>117</v>
      </c>
      <c r="BC84" s="7">
        <f t="shared" si="218"/>
        <v>64</v>
      </c>
      <c r="BD84" s="1">
        <f t="shared" si="218"/>
        <v>162809.87524414097</v>
      </c>
      <c r="BE84" s="1">
        <f t="shared" si="218"/>
        <v>123234.6967315676</v>
      </c>
      <c r="BF84" s="1">
        <f t="shared" si="218"/>
        <v>83493.749511719099</v>
      </c>
      <c r="BG84" s="1">
        <f t="shared" si="218"/>
        <v>0</v>
      </c>
      <c r="BH84" s="1">
        <f t="shared" si="218"/>
        <v>0</v>
      </c>
      <c r="BI84" s="1">
        <f t="shared" si="218"/>
        <v>3.7935485839843799</v>
      </c>
      <c r="BJ84" s="1">
        <f t="shared" si="218"/>
        <v>18922.972808837898</v>
      </c>
      <c r="BK84" s="1">
        <f t="shared" si="218"/>
        <v>17537.398971557599</v>
      </c>
      <c r="BL84" s="1">
        <f t="shared" si="218"/>
        <v>15417.436706542998</v>
      </c>
      <c r="BM84" s="1">
        <f t="shared" si="218"/>
        <v>615984.51126098901</v>
      </c>
      <c r="BN84" s="1">
        <f t="shared" ref="BN84:DE84" si="219">BN32-BN6</f>
        <v>473660.73841857899</v>
      </c>
      <c r="BO84" s="1">
        <f t="shared" si="219"/>
        <v>329322.73672485305</v>
      </c>
      <c r="BP84" s="1">
        <f t="shared" si="219"/>
        <v>8939.2570648193414</v>
      </c>
      <c r="BQ84" s="1">
        <f t="shared" si="219"/>
        <v>5465.9535980224591</v>
      </c>
      <c r="BR84" s="1">
        <f t="shared" si="219"/>
        <v>3236.9489440917896</v>
      </c>
      <c r="BS84" s="1">
        <f t="shared" si="219"/>
        <v>88898.762664795009</v>
      </c>
      <c r="BT84" s="1">
        <f t="shared" si="219"/>
        <v>84090.507339477903</v>
      </c>
      <c r="BU84" s="1">
        <f t="shared" si="219"/>
        <v>60819.822250366306</v>
      </c>
      <c r="BV84" s="1">
        <f t="shared" si="219"/>
        <v>157576.97978210502</v>
      </c>
      <c r="BW84" s="1">
        <f t="shared" si="219"/>
        <v>153178.68704223598</v>
      </c>
      <c r="BX84" s="1">
        <f t="shared" si="219"/>
        <v>119721.51654052689</v>
      </c>
      <c r="BY84" s="1">
        <f t="shared" si="219"/>
        <v>157577.88047790501</v>
      </c>
      <c r="BZ84" s="1">
        <f t="shared" si="219"/>
        <v>153179.38369751</v>
      </c>
      <c r="CA84" s="1">
        <f t="shared" si="219"/>
        <v>119721.92475891129</v>
      </c>
      <c r="CB84" s="1">
        <f t="shared" si="219"/>
        <v>884197.428131102</v>
      </c>
      <c r="CC84" s="1">
        <f t="shared" si="219"/>
        <v>732825.11778258998</v>
      </c>
      <c r="CD84" s="1">
        <f t="shared" si="219"/>
        <v>608412.13293457404</v>
      </c>
      <c r="CE84" s="1">
        <f t="shared" si="219"/>
        <v>0</v>
      </c>
      <c r="CF84" s="1">
        <f t="shared" si="219"/>
        <v>0</v>
      </c>
      <c r="CG84" s="1">
        <f t="shared" si="219"/>
        <v>0</v>
      </c>
      <c r="CH84" s="1">
        <f t="shared" si="219"/>
        <v>0</v>
      </c>
      <c r="CI84" s="1">
        <f t="shared" si="219"/>
        <v>0</v>
      </c>
      <c r="CJ84" s="1">
        <f t="shared" si="219"/>
        <v>0</v>
      </c>
      <c r="CK84" s="1">
        <f t="shared" si="219"/>
        <v>166.07611083984011</v>
      </c>
      <c r="CL84" s="1">
        <f t="shared" si="219"/>
        <v>355.06811523438046</v>
      </c>
      <c r="CM84" s="1">
        <f t="shared" si="219"/>
        <v>1137.3371734619195</v>
      </c>
      <c r="CN84" s="1">
        <f t="shared" si="219"/>
        <v>38440.574096679702</v>
      </c>
      <c r="CO84" s="1">
        <f t="shared" si="219"/>
        <v>34169.152130126895</v>
      </c>
      <c r="CP84" s="1">
        <f t="shared" si="219"/>
        <v>27261.453079223604</v>
      </c>
      <c r="CQ84" s="1">
        <f t="shared" si="219"/>
        <v>181741.30928039504</v>
      </c>
      <c r="CR84" s="1">
        <f t="shared" si="219"/>
        <v>154270.85772705101</v>
      </c>
      <c r="CS84" s="1">
        <f t="shared" si="219"/>
        <v>169646.69029235799</v>
      </c>
      <c r="CT84" s="1">
        <f t="shared" si="219"/>
        <v>120149.41595459002</v>
      </c>
      <c r="CU84" s="1">
        <f t="shared" si="219"/>
        <v>97985.284225463023</v>
      </c>
      <c r="CV84" s="1">
        <f t="shared" si="219"/>
        <v>117927.28889465303</v>
      </c>
      <c r="CW84" s="1">
        <f t="shared" si="219"/>
        <v>15893.041748046802</v>
      </c>
      <c r="CX84" s="1">
        <f t="shared" si="219"/>
        <v>13249.637298583999</v>
      </c>
      <c r="CY84" s="1">
        <f t="shared" si="219"/>
        <v>11119.339004516598</v>
      </c>
      <c r="CZ84" s="1">
        <f t="shared" si="219"/>
        <v>3584580.1895446805</v>
      </c>
      <c r="DA84" s="1">
        <f t="shared" si="219"/>
        <v>2735749.9342346201</v>
      </c>
      <c r="DB84" s="1">
        <f t="shared" si="219"/>
        <v>2046798.0750579799</v>
      </c>
      <c r="DC84" s="1">
        <f t="shared" si="219"/>
        <v>0</v>
      </c>
      <c r="DD84" s="1">
        <f t="shared" si="219"/>
        <v>0</v>
      </c>
      <c r="DE84" s="1">
        <f t="shared" si="219"/>
        <v>0</v>
      </c>
    </row>
    <row r="85" spans="1:109" x14ac:dyDescent="0.3">
      <c r="A85" s="4">
        <v>3</v>
      </c>
      <c r="B85" s="1">
        <f t="shared" ref="B85:BM85" si="220">B33-B7</f>
        <v>0</v>
      </c>
      <c r="C85" s="1">
        <f t="shared" si="220"/>
        <v>0</v>
      </c>
      <c r="D85" s="1">
        <f t="shared" si="220"/>
        <v>0</v>
      </c>
      <c r="E85" s="1">
        <f t="shared" si="220"/>
        <v>224919.62586975071</v>
      </c>
      <c r="F85" s="1">
        <f t="shared" si="220"/>
        <v>118473.11692810029</v>
      </c>
      <c r="G85" s="1">
        <f t="shared" si="220"/>
        <v>47898.076828003002</v>
      </c>
      <c r="H85" s="1">
        <f t="shared" si="220"/>
        <v>3039591.1119689997</v>
      </c>
      <c r="I85" s="1">
        <f t="shared" si="220"/>
        <v>2371454.50427246</v>
      </c>
      <c r="J85" s="1">
        <f t="shared" si="220"/>
        <v>1677142.5085906999</v>
      </c>
      <c r="K85" s="1">
        <f t="shared" si="220"/>
        <v>2842.4500274658171</v>
      </c>
      <c r="L85" s="1">
        <f t="shared" si="220"/>
        <v>1140.04418945313</v>
      </c>
      <c r="M85" s="1">
        <f t="shared" si="220"/>
        <v>237.91783142089801</v>
      </c>
      <c r="N85" s="1">
        <f t="shared" si="220"/>
        <v>16514.814636230403</v>
      </c>
      <c r="O85" s="1">
        <f t="shared" si="220"/>
        <v>12471.393417358429</v>
      </c>
      <c r="P85" s="1">
        <f t="shared" si="220"/>
        <v>8695.0965270995584</v>
      </c>
      <c r="Q85" s="1">
        <f t="shared" si="220"/>
        <v>211496.66041564924</v>
      </c>
      <c r="R85" s="1">
        <f t="shared" si="220"/>
        <v>161030.42285156279</v>
      </c>
      <c r="S85" s="1">
        <f t="shared" si="220"/>
        <v>111393.1018066406</v>
      </c>
      <c r="T85" s="1">
        <f t="shared" si="220"/>
        <v>0</v>
      </c>
      <c r="U85" s="1">
        <f t="shared" si="220"/>
        <v>0</v>
      </c>
      <c r="V85" s="1">
        <f t="shared" si="220"/>
        <v>0</v>
      </c>
      <c r="W85" s="1">
        <f t="shared" si="220"/>
        <v>381139.52166748093</v>
      </c>
      <c r="X85" s="1">
        <f t="shared" si="220"/>
        <v>297485.63302612299</v>
      </c>
      <c r="Y85" s="1">
        <f t="shared" si="220"/>
        <v>210922.66444397002</v>
      </c>
      <c r="Z85" s="1">
        <f t="shared" si="220"/>
        <v>0</v>
      </c>
      <c r="AA85" s="1">
        <f t="shared" si="220"/>
        <v>0</v>
      </c>
      <c r="AB85" s="1">
        <f t="shared" si="220"/>
        <v>0</v>
      </c>
      <c r="AC85" s="1">
        <f t="shared" si="220"/>
        <v>0</v>
      </c>
      <c r="AD85" s="1">
        <f t="shared" si="220"/>
        <v>0</v>
      </c>
      <c r="AE85" s="1">
        <f t="shared" si="220"/>
        <v>0</v>
      </c>
      <c r="AF85" s="1">
        <f t="shared" si="220"/>
        <v>428529.63388061558</v>
      </c>
      <c r="AG85" s="1">
        <f t="shared" si="220"/>
        <v>309999.38253784197</v>
      </c>
      <c r="AH85" s="1">
        <f t="shared" si="220"/>
        <v>168467.19273376418</v>
      </c>
      <c r="AI85" s="1">
        <f t="shared" si="220"/>
        <v>0</v>
      </c>
      <c r="AJ85" s="1">
        <f t="shared" si="220"/>
        <v>0</v>
      </c>
      <c r="AK85" s="1">
        <f t="shared" si="220"/>
        <v>0</v>
      </c>
      <c r="AL85" s="1">
        <f t="shared" si="220"/>
        <v>0</v>
      </c>
      <c r="AM85" s="1">
        <f t="shared" si="220"/>
        <v>0</v>
      </c>
      <c r="AN85" s="1">
        <f t="shared" si="220"/>
        <v>0</v>
      </c>
      <c r="AO85" s="1">
        <f t="shared" si="220"/>
        <v>0</v>
      </c>
      <c r="AP85" s="1">
        <f t="shared" si="220"/>
        <v>0</v>
      </c>
      <c r="AQ85" s="1">
        <f t="shared" si="220"/>
        <v>0</v>
      </c>
      <c r="AR85" s="1">
        <f t="shared" si="220"/>
        <v>0</v>
      </c>
      <c r="AS85" s="1">
        <f t="shared" si="220"/>
        <v>0</v>
      </c>
      <c r="AT85" s="1">
        <f t="shared" si="220"/>
        <v>0</v>
      </c>
      <c r="AU85" s="1">
        <f t="shared" si="220"/>
        <v>327531.004974365</v>
      </c>
      <c r="AV85" s="1">
        <f t="shared" si="220"/>
        <v>252865.64682006795</v>
      </c>
      <c r="AW85" s="1">
        <f t="shared" si="220"/>
        <v>174808.14179992722</v>
      </c>
      <c r="AX85" s="1">
        <f t="shared" si="220"/>
        <v>270.94261169433599</v>
      </c>
      <c r="AY85" s="1">
        <f t="shared" si="220"/>
        <v>278.55007934570301</v>
      </c>
      <c r="AZ85" s="1">
        <f t="shared" si="220"/>
        <v>184.95626831054699</v>
      </c>
      <c r="BA85" s="7">
        <f t="shared" si="220"/>
        <v>7</v>
      </c>
      <c r="BB85" s="7">
        <f t="shared" si="220"/>
        <v>8</v>
      </c>
      <c r="BC85" s="7">
        <f t="shared" si="220"/>
        <v>7</v>
      </c>
      <c r="BD85" s="1">
        <f t="shared" si="220"/>
        <v>24990.097122192401</v>
      </c>
      <c r="BE85" s="1">
        <f t="shared" si="220"/>
        <v>18810.454177856402</v>
      </c>
      <c r="BF85" s="1">
        <f t="shared" si="220"/>
        <v>12740.842773437529</v>
      </c>
      <c r="BG85" s="1">
        <f t="shared" si="220"/>
        <v>0</v>
      </c>
      <c r="BH85" s="1">
        <f t="shared" si="220"/>
        <v>0</v>
      </c>
      <c r="BI85" s="1">
        <f t="shared" si="220"/>
        <v>0</v>
      </c>
      <c r="BJ85" s="1">
        <f t="shared" si="220"/>
        <v>19505.572845458988</v>
      </c>
      <c r="BK85" s="1">
        <f t="shared" si="220"/>
        <v>16340.950485229459</v>
      </c>
      <c r="BL85" s="1">
        <f t="shared" si="220"/>
        <v>9956.8674926758304</v>
      </c>
      <c r="BM85" s="1">
        <f t="shared" si="220"/>
        <v>0</v>
      </c>
      <c r="BN85" s="1">
        <f t="shared" ref="BN85:DE85" si="221">BN33-BN7</f>
        <v>0</v>
      </c>
      <c r="BO85" s="1">
        <f t="shared" si="221"/>
        <v>0</v>
      </c>
      <c r="BP85" s="1">
        <f t="shared" si="221"/>
        <v>0</v>
      </c>
      <c r="BQ85" s="1">
        <f t="shared" si="221"/>
        <v>0</v>
      </c>
      <c r="BR85" s="1">
        <f t="shared" si="221"/>
        <v>0</v>
      </c>
      <c r="BS85" s="1">
        <f t="shared" si="221"/>
        <v>111400.4677581783</v>
      </c>
      <c r="BT85" s="1">
        <f t="shared" si="221"/>
        <v>89619.699371337498</v>
      </c>
      <c r="BU85" s="1">
        <f t="shared" si="221"/>
        <v>62709.377151489098</v>
      </c>
      <c r="BV85" s="1">
        <f t="shared" si="221"/>
        <v>44656.610244751006</v>
      </c>
      <c r="BW85" s="1">
        <f t="shared" si="221"/>
        <v>33826.987579345703</v>
      </c>
      <c r="BX85" s="1">
        <f t="shared" si="221"/>
        <v>22988.243637084899</v>
      </c>
      <c r="BY85" s="1">
        <f t="shared" si="221"/>
        <v>44656.622146606402</v>
      </c>
      <c r="BZ85" s="1">
        <f t="shared" si="221"/>
        <v>33826.993072509802</v>
      </c>
      <c r="CA85" s="1">
        <f t="shared" si="221"/>
        <v>22988.246368408203</v>
      </c>
      <c r="CB85" s="1">
        <f t="shared" si="221"/>
        <v>126084.89970397929</v>
      </c>
      <c r="CC85" s="1">
        <f t="shared" si="221"/>
        <v>110235.13905334509</v>
      </c>
      <c r="CD85" s="1">
        <f t="shared" si="221"/>
        <v>83630.036224365409</v>
      </c>
      <c r="CE85" s="1">
        <f t="shared" si="221"/>
        <v>0</v>
      </c>
      <c r="CF85" s="1">
        <f t="shared" si="221"/>
        <v>0</v>
      </c>
      <c r="CG85" s="1">
        <f t="shared" si="221"/>
        <v>0</v>
      </c>
      <c r="CH85" s="1">
        <f t="shared" si="221"/>
        <v>0</v>
      </c>
      <c r="CI85" s="1">
        <f t="shared" si="221"/>
        <v>0</v>
      </c>
      <c r="CJ85" s="1">
        <f t="shared" si="221"/>
        <v>0</v>
      </c>
      <c r="CK85" s="1">
        <f t="shared" si="221"/>
        <v>19521.606536865191</v>
      </c>
      <c r="CL85" s="1">
        <f t="shared" si="221"/>
        <v>16741.585906982458</v>
      </c>
      <c r="CM85" s="1">
        <f t="shared" si="221"/>
        <v>10485.30830383303</v>
      </c>
      <c r="CN85" s="1">
        <f t="shared" si="221"/>
        <v>20028.479202270471</v>
      </c>
      <c r="CO85" s="1">
        <f t="shared" si="221"/>
        <v>12819.77976989749</v>
      </c>
      <c r="CP85" s="1">
        <f t="shared" si="221"/>
        <v>6346.8000335693596</v>
      </c>
      <c r="CQ85" s="1">
        <f t="shared" si="221"/>
        <v>205695.14973449701</v>
      </c>
      <c r="CR85" s="1">
        <f t="shared" si="221"/>
        <v>199329.02227783203</v>
      </c>
      <c r="CS85" s="1">
        <f t="shared" si="221"/>
        <v>150054.12486267049</v>
      </c>
      <c r="CT85" s="1">
        <f t="shared" si="221"/>
        <v>38585.160324096592</v>
      </c>
      <c r="CU85" s="1">
        <f t="shared" si="221"/>
        <v>35985.472839355498</v>
      </c>
      <c r="CV85" s="1">
        <f t="shared" si="221"/>
        <v>29863.996002197298</v>
      </c>
      <c r="CW85" s="1">
        <f t="shared" si="221"/>
        <v>26141.720367431699</v>
      </c>
      <c r="CX85" s="1">
        <f t="shared" si="221"/>
        <v>23941.830673217799</v>
      </c>
      <c r="CY85" s="1">
        <f t="shared" si="221"/>
        <v>18245.644226074299</v>
      </c>
      <c r="CZ85" s="1">
        <f t="shared" si="221"/>
        <v>4272844.3596801795</v>
      </c>
      <c r="DA85" s="1">
        <f t="shared" si="221"/>
        <v>3257342.7374725295</v>
      </c>
      <c r="DB85" s="1">
        <f t="shared" si="221"/>
        <v>2211976.6170959403</v>
      </c>
      <c r="DC85" s="1">
        <f t="shared" si="221"/>
        <v>0</v>
      </c>
      <c r="DD85" s="1">
        <f t="shared" si="221"/>
        <v>0</v>
      </c>
      <c r="DE85" s="1">
        <f t="shared" si="221"/>
        <v>0</v>
      </c>
    </row>
    <row r="86" spans="1:109" x14ac:dyDescent="0.3">
      <c r="A86" s="4">
        <v>4</v>
      </c>
      <c r="B86" s="1">
        <f t="shared" ref="B86:BM86" si="222">B34-B8</f>
        <v>0</v>
      </c>
      <c r="C86" s="1">
        <f t="shared" si="222"/>
        <v>0</v>
      </c>
      <c r="D86" s="1">
        <f t="shared" si="222"/>
        <v>0</v>
      </c>
      <c r="E86" s="1">
        <f t="shared" si="222"/>
        <v>0</v>
      </c>
      <c r="F86" s="1">
        <f t="shared" si="222"/>
        <v>0</v>
      </c>
      <c r="G86" s="1">
        <f t="shared" si="222"/>
        <v>0</v>
      </c>
      <c r="H86" s="1">
        <f t="shared" si="222"/>
        <v>0</v>
      </c>
      <c r="I86" s="1">
        <f t="shared" si="222"/>
        <v>0</v>
      </c>
      <c r="J86" s="1">
        <f t="shared" si="222"/>
        <v>0</v>
      </c>
      <c r="K86" s="1">
        <f t="shared" si="222"/>
        <v>0</v>
      </c>
      <c r="L86" s="1">
        <f t="shared" si="222"/>
        <v>0</v>
      </c>
      <c r="M86" s="1">
        <f t="shared" si="222"/>
        <v>0</v>
      </c>
      <c r="N86" s="1">
        <f t="shared" si="222"/>
        <v>0</v>
      </c>
      <c r="O86" s="1">
        <f t="shared" si="222"/>
        <v>0</v>
      </c>
      <c r="P86" s="1">
        <f t="shared" si="222"/>
        <v>0</v>
      </c>
      <c r="Q86" s="1">
        <f t="shared" si="222"/>
        <v>0</v>
      </c>
      <c r="R86" s="1">
        <f t="shared" si="222"/>
        <v>0</v>
      </c>
      <c r="S86" s="1">
        <f t="shared" si="222"/>
        <v>0</v>
      </c>
      <c r="T86" s="1">
        <f t="shared" si="222"/>
        <v>0</v>
      </c>
      <c r="U86" s="1">
        <f t="shared" si="222"/>
        <v>0</v>
      </c>
      <c r="V86" s="1">
        <f t="shared" si="222"/>
        <v>0</v>
      </c>
      <c r="W86" s="1">
        <f t="shared" si="222"/>
        <v>0</v>
      </c>
      <c r="X86" s="1">
        <f t="shared" si="222"/>
        <v>0</v>
      </c>
      <c r="Y86" s="1">
        <f t="shared" si="222"/>
        <v>0</v>
      </c>
      <c r="Z86" s="1">
        <f t="shared" si="222"/>
        <v>0</v>
      </c>
      <c r="AA86" s="1">
        <f t="shared" si="222"/>
        <v>0</v>
      </c>
      <c r="AB86" s="1">
        <f t="shared" si="222"/>
        <v>0</v>
      </c>
      <c r="AC86" s="1">
        <f t="shared" si="222"/>
        <v>0</v>
      </c>
      <c r="AD86" s="1">
        <f t="shared" si="222"/>
        <v>0</v>
      </c>
      <c r="AE86" s="1">
        <f t="shared" si="222"/>
        <v>0</v>
      </c>
      <c r="AF86" s="1">
        <f t="shared" si="222"/>
        <v>43804.629348754905</v>
      </c>
      <c r="AG86" s="1">
        <f t="shared" si="222"/>
        <v>33433.7927093506</v>
      </c>
      <c r="AH86" s="1">
        <f t="shared" si="222"/>
        <v>23280.3193359375</v>
      </c>
      <c r="AI86" s="1">
        <f t="shared" si="222"/>
        <v>0</v>
      </c>
      <c r="AJ86" s="1">
        <f t="shared" si="222"/>
        <v>0</v>
      </c>
      <c r="AK86" s="1">
        <f t="shared" si="222"/>
        <v>0</v>
      </c>
      <c r="AL86" s="1">
        <f t="shared" si="222"/>
        <v>0</v>
      </c>
      <c r="AM86" s="1">
        <f t="shared" si="222"/>
        <v>0</v>
      </c>
      <c r="AN86" s="1">
        <f t="shared" si="222"/>
        <v>0</v>
      </c>
      <c r="AO86" s="1">
        <f t="shared" si="222"/>
        <v>0</v>
      </c>
      <c r="AP86" s="1">
        <f t="shared" si="222"/>
        <v>0</v>
      </c>
      <c r="AQ86" s="1">
        <f t="shared" si="222"/>
        <v>0</v>
      </c>
      <c r="AR86" s="1">
        <f t="shared" si="222"/>
        <v>0</v>
      </c>
      <c r="AS86" s="1">
        <f t="shared" si="222"/>
        <v>0</v>
      </c>
      <c r="AT86" s="1">
        <f t="shared" si="222"/>
        <v>0</v>
      </c>
      <c r="AU86" s="1">
        <f t="shared" si="222"/>
        <v>0</v>
      </c>
      <c r="AV86" s="1">
        <f t="shared" si="222"/>
        <v>0</v>
      </c>
      <c r="AW86" s="1">
        <f t="shared" si="222"/>
        <v>0</v>
      </c>
      <c r="AX86" s="1">
        <f t="shared" si="222"/>
        <v>0</v>
      </c>
      <c r="AY86" s="1">
        <f t="shared" si="222"/>
        <v>0</v>
      </c>
      <c r="AZ86" s="1">
        <f t="shared" si="222"/>
        <v>0</v>
      </c>
      <c r="BA86" s="7">
        <f t="shared" si="222"/>
        <v>1</v>
      </c>
      <c r="BB86" s="7">
        <f t="shared" si="222"/>
        <v>1</v>
      </c>
      <c r="BC86" s="7">
        <f t="shared" si="222"/>
        <v>0</v>
      </c>
      <c r="BD86" s="1">
        <f t="shared" si="222"/>
        <v>0</v>
      </c>
      <c r="BE86" s="1">
        <f t="shared" si="222"/>
        <v>0</v>
      </c>
      <c r="BF86" s="1">
        <f t="shared" si="222"/>
        <v>0</v>
      </c>
      <c r="BG86" s="1">
        <f t="shared" si="222"/>
        <v>0</v>
      </c>
      <c r="BH86" s="1">
        <f t="shared" si="222"/>
        <v>0</v>
      </c>
      <c r="BI86" s="1">
        <f t="shared" si="222"/>
        <v>0</v>
      </c>
      <c r="BJ86" s="1">
        <f t="shared" si="222"/>
        <v>0</v>
      </c>
      <c r="BK86" s="1">
        <f t="shared" si="222"/>
        <v>0</v>
      </c>
      <c r="BL86" s="1">
        <f t="shared" si="222"/>
        <v>0</v>
      </c>
      <c r="BM86" s="1">
        <f t="shared" si="222"/>
        <v>0</v>
      </c>
      <c r="BN86" s="1">
        <f t="shared" ref="BN86:DE86" si="223">BN34-BN8</f>
        <v>0</v>
      </c>
      <c r="BO86" s="1">
        <f t="shared" si="223"/>
        <v>0</v>
      </c>
      <c r="BP86" s="1">
        <f t="shared" si="223"/>
        <v>0</v>
      </c>
      <c r="BQ86" s="1">
        <f t="shared" si="223"/>
        <v>0</v>
      </c>
      <c r="BR86" s="1">
        <f t="shared" si="223"/>
        <v>0</v>
      </c>
      <c r="BS86" s="1">
        <f t="shared" si="223"/>
        <v>0</v>
      </c>
      <c r="BT86" s="1">
        <f t="shared" si="223"/>
        <v>0</v>
      </c>
      <c r="BU86" s="1">
        <f t="shared" si="223"/>
        <v>0</v>
      </c>
      <c r="BV86" s="1">
        <f t="shared" si="223"/>
        <v>0</v>
      </c>
      <c r="BW86" s="1">
        <f t="shared" si="223"/>
        <v>0</v>
      </c>
      <c r="BX86" s="1">
        <f t="shared" si="223"/>
        <v>0</v>
      </c>
      <c r="BY86" s="1">
        <f t="shared" si="223"/>
        <v>0</v>
      </c>
      <c r="BZ86" s="1">
        <f t="shared" si="223"/>
        <v>0</v>
      </c>
      <c r="CA86" s="1">
        <f t="shared" si="223"/>
        <v>0</v>
      </c>
      <c r="CB86" s="1">
        <f t="shared" si="223"/>
        <v>1520.37547302243</v>
      </c>
      <c r="CC86" s="1">
        <f t="shared" si="223"/>
        <v>2064.3630218505914</v>
      </c>
      <c r="CD86" s="1">
        <f t="shared" si="223"/>
        <v>2233.1310272216597</v>
      </c>
      <c r="CE86" s="1">
        <f t="shared" si="223"/>
        <v>0</v>
      </c>
      <c r="CF86" s="1">
        <f t="shared" si="223"/>
        <v>0</v>
      </c>
      <c r="CG86" s="1">
        <f t="shared" si="223"/>
        <v>0</v>
      </c>
      <c r="CH86" s="1">
        <f t="shared" si="223"/>
        <v>0</v>
      </c>
      <c r="CI86" s="1">
        <f t="shared" si="223"/>
        <v>0</v>
      </c>
      <c r="CJ86" s="1">
        <f t="shared" si="223"/>
        <v>0</v>
      </c>
      <c r="CK86" s="1">
        <f t="shared" si="223"/>
        <v>0</v>
      </c>
      <c r="CL86" s="1">
        <f t="shared" si="223"/>
        <v>0</v>
      </c>
      <c r="CM86" s="1">
        <f t="shared" si="223"/>
        <v>0</v>
      </c>
      <c r="CN86" s="1">
        <f t="shared" si="223"/>
        <v>0</v>
      </c>
      <c r="CO86" s="1">
        <f t="shared" si="223"/>
        <v>0</v>
      </c>
      <c r="CP86" s="1">
        <f t="shared" si="223"/>
        <v>0</v>
      </c>
      <c r="CQ86" s="1">
        <f t="shared" si="223"/>
        <v>1096.1887817382612</v>
      </c>
      <c r="CR86" s="1">
        <f t="shared" si="223"/>
        <v>1650.7399749755587</v>
      </c>
      <c r="CS86" s="1">
        <f t="shared" si="223"/>
        <v>1851.9760589599609</v>
      </c>
      <c r="CT86" s="1">
        <f t="shared" si="223"/>
        <v>0</v>
      </c>
      <c r="CU86" s="1">
        <f t="shared" si="223"/>
        <v>0</v>
      </c>
      <c r="CV86" s="1">
        <f t="shared" si="223"/>
        <v>0</v>
      </c>
      <c r="CW86" s="1">
        <f t="shared" si="223"/>
        <v>0</v>
      </c>
      <c r="CX86" s="1">
        <f t="shared" si="223"/>
        <v>0</v>
      </c>
      <c r="CY86" s="1">
        <f t="shared" si="223"/>
        <v>0</v>
      </c>
      <c r="CZ86" s="1">
        <f t="shared" si="223"/>
        <v>43804.949371337891</v>
      </c>
      <c r="DA86" s="1">
        <f t="shared" si="223"/>
        <v>33433.783416748105</v>
      </c>
      <c r="DB86" s="1">
        <f t="shared" si="223"/>
        <v>23280.176162719701</v>
      </c>
      <c r="DC86" s="1">
        <f t="shared" si="223"/>
        <v>0</v>
      </c>
      <c r="DD86" s="1">
        <f t="shared" si="223"/>
        <v>0</v>
      </c>
      <c r="DE86" s="1">
        <f t="shared" si="223"/>
        <v>0</v>
      </c>
    </row>
    <row r="87" spans="1:109" x14ac:dyDescent="0.3">
      <c r="A87" s="4">
        <v>5</v>
      </c>
      <c r="B87" s="1">
        <f t="shared" ref="B87:BM87" si="224">B35-B9</f>
        <v>0</v>
      </c>
      <c r="C87" s="1">
        <f t="shared" si="224"/>
        <v>0</v>
      </c>
      <c r="D87" s="1">
        <f t="shared" si="224"/>
        <v>0</v>
      </c>
      <c r="E87" s="1">
        <f t="shared" si="224"/>
        <v>0</v>
      </c>
      <c r="F87" s="1">
        <f t="shared" si="224"/>
        <v>0</v>
      </c>
      <c r="G87" s="1">
        <f t="shared" si="224"/>
        <v>0</v>
      </c>
      <c r="H87" s="1">
        <f t="shared" si="224"/>
        <v>49526.405242919995</v>
      </c>
      <c r="I87" s="1">
        <f t="shared" si="224"/>
        <v>36597.215927124103</v>
      </c>
      <c r="J87" s="1">
        <f t="shared" si="224"/>
        <v>24106.533615112297</v>
      </c>
      <c r="K87" s="1">
        <f t="shared" si="224"/>
        <v>0</v>
      </c>
      <c r="L87" s="1">
        <f t="shared" si="224"/>
        <v>0</v>
      </c>
      <c r="M87" s="1">
        <f t="shared" si="224"/>
        <v>0</v>
      </c>
      <c r="N87" s="1">
        <f t="shared" si="224"/>
        <v>0</v>
      </c>
      <c r="O87" s="1">
        <f t="shared" si="224"/>
        <v>0</v>
      </c>
      <c r="P87" s="1">
        <f t="shared" si="224"/>
        <v>0</v>
      </c>
      <c r="Q87" s="1">
        <f t="shared" si="224"/>
        <v>32790.413635253899</v>
      </c>
      <c r="R87" s="1">
        <f t="shared" si="224"/>
        <v>24618.232498169</v>
      </c>
      <c r="S87" s="1">
        <f t="shared" si="224"/>
        <v>16426.208740234397</v>
      </c>
      <c r="T87" s="1">
        <f t="shared" si="224"/>
        <v>0</v>
      </c>
      <c r="U87" s="1">
        <f t="shared" si="224"/>
        <v>0</v>
      </c>
      <c r="V87" s="1">
        <f t="shared" si="224"/>
        <v>0</v>
      </c>
      <c r="W87" s="1">
        <f t="shared" si="224"/>
        <v>531911.14231872605</v>
      </c>
      <c r="X87" s="1">
        <f t="shared" si="224"/>
        <v>431316.08409118606</v>
      </c>
      <c r="Y87" s="1">
        <f t="shared" si="224"/>
        <v>317761.64064025797</v>
      </c>
      <c r="Z87" s="1">
        <f t="shared" si="224"/>
        <v>0</v>
      </c>
      <c r="AA87" s="1">
        <f t="shared" si="224"/>
        <v>0</v>
      </c>
      <c r="AB87" s="1">
        <f t="shared" si="224"/>
        <v>0</v>
      </c>
      <c r="AC87" s="1">
        <f t="shared" si="224"/>
        <v>0</v>
      </c>
      <c r="AD87" s="1">
        <f t="shared" si="224"/>
        <v>0</v>
      </c>
      <c r="AE87" s="1">
        <f t="shared" si="224"/>
        <v>0</v>
      </c>
      <c r="AF87" s="1">
        <f t="shared" si="224"/>
        <v>31775.9445648193</v>
      </c>
      <c r="AG87" s="1">
        <f t="shared" si="224"/>
        <v>25550.901901245103</v>
      </c>
      <c r="AH87" s="1">
        <f t="shared" si="224"/>
        <v>18855.02769470217</v>
      </c>
      <c r="AI87" s="1">
        <f t="shared" si="224"/>
        <v>0</v>
      </c>
      <c r="AJ87" s="1">
        <f t="shared" si="224"/>
        <v>0</v>
      </c>
      <c r="AK87" s="1">
        <f t="shared" si="224"/>
        <v>0</v>
      </c>
      <c r="AL87" s="1">
        <f t="shared" si="224"/>
        <v>0</v>
      </c>
      <c r="AM87" s="1">
        <f t="shared" si="224"/>
        <v>0</v>
      </c>
      <c r="AN87" s="1">
        <f t="shared" si="224"/>
        <v>0</v>
      </c>
      <c r="AO87" s="1">
        <f t="shared" si="224"/>
        <v>625420.84829712007</v>
      </c>
      <c r="AP87" s="1">
        <f t="shared" si="224"/>
        <v>502944.77915954601</v>
      </c>
      <c r="AQ87" s="1">
        <f t="shared" si="224"/>
        <v>368240.83763122605</v>
      </c>
      <c r="AR87" s="1">
        <f t="shared" si="224"/>
        <v>0</v>
      </c>
      <c r="AS87" s="1">
        <f t="shared" si="224"/>
        <v>0</v>
      </c>
      <c r="AT87" s="1">
        <f t="shared" si="224"/>
        <v>0</v>
      </c>
      <c r="AU87" s="1">
        <f t="shared" si="224"/>
        <v>573906.23426818801</v>
      </c>
      <c r="AV87" s="1">
        <f t="shared" si="224"/>
        <v>463395.02288818301</v>
      </c>
      <c r="AW87" s="1">
        <f t="shared" si="224"/>
        <v>340418.37985229504</v>
      </c>
      <c r="AX87" s="1">
        <f t="shared" si="224"/>
        <v>0</v>
      </c>
      <c r="AY87" s="1">
        <f t="shared" si="224"/>
        <v>0</v>
      </c>
      <c r="AZ87" s="1">
        <f t="shared" si="224"/>
        <v>0</v>
      </c>
      <c r="BA87" s="7">
        <f t="shared" si="224"/>
        <v>0</v>
      </c>
      <c r="BB87" s="7">
        <f t="shared" si="224"/>
        <v>0</v>
      </c>
      <c r="BC87" s="7">
        <f t="shared" si="224"/>
        <v>0</v>
      </c>
      <c r="BD87" s="1">
        <f t="shared" si="224"/>
        <v>0</v>
      </c>
      <c r="BE87" s="1">
        <f t="shared" si="224"/>
        <v>0</v>
      </c>
      <c r="BF87" s="1">
        <f t="shared" si="224"/>
        <v>0</v>
      </c>
      <c r="BG87" s="1">
        <f t="shared" si="224"/>
        <v>0</v>
      </c>
      <c r="BH87" s="1">
        <f t="shared" si="224"/>
        <v>0</v>
      </c>
      <c r="BI87" s="1">
        <f t="shared" si="224"/>
        <v>0</v>
      </c>
      <c r="BJ87" s="1">
        <f t="shared" si="224"/>
        <v>336979.54829406796</v>
      </c>
      <c r="BK87" s="1">
        <f t="shared" si="224"/>
        <v>264970.46766662598</v>
      </c>
      <c r="BL87" s="1">
        <f t="shared" si="224"/>
        <v>189870.53877258301</v>
      </c>
      <c r="BM87" s="1">
        <f t="shared" si="224"/>
        <v>0</v>
      </c>
      <c r="BN87" s="1">
        <f t="shared" ref="BN87:DE87" si="225">BN35-BN9</f>
        <v>0</v>
      </c>
      <c r="BO87" s="1">
        <f t="shared" si="225"/>
        <v>0</v>
      </c>
      <c r="BP87" s="1">
        <f t="shared" si="225"/>
        <v>0</v>
      </c>
      <c r="BQ87" s="1">
        <f t="shared" si="225"/>
        <v>0</v>
      </c>
      <c r="BR87" s="1">
        <f t="shared" si="225"/>
        <v>0</v>
      </c>
      <c r="BS87" s="1">
        <f t="shared" si="225"/>
        <v>0</v>
      </c>
      <c r="BT87" s="1">
        <f t="shared" si="225"/>
        <v>0</v>
      </c>
      <c r="BU87" s="1">
        <f t="shared" si="225"/>
        <v>0</v>
      </c>
      <c r="BV87" s="1">
        <f t="shared" si="225"/>
        <v>0</v>
      </c>
      <c r="BW87" s="1">
        <f t="shared" si="225"/>
        <v>331.84544372558003</v>
      </c>
      <c r="BX87" s="1">
        <f t="shared" si="225"/>
        <v>2613.0740051269499</v>
      </c>
      <c r="BY87" s="1">
        <f t="shared" si="225"/>
        <v>0</v>
      </c>
      <c r="BZ87" s="1">
        <f t="shared" si="225"/>
        <v>331.46214294434003</v>
      </c>
      <c r="CA87" s="1">
        <f t="shared" si="225"/>
        <v>2612.5825500488299</v>
      </c>
      <c r="CB87" s="1">
        <f t="shared" si="225"/>
        <v>580778.16659545898</v>
      </c>
      <c r="CC87" s="1">
        <f t="shared" si="225"/>
        <v>473509.34761047404</v>
      </c>
      <c r="CD87" s="1">
        <f t="shared" si="225"/>
        <v>350831.46894836402</v>
      </c>
      <c r="CE87" s="1">
        <f t="shared" si="225"/>
        <v>0</v>
      </c>
      <c r="CF87" s="1">
        <f t="shared" si="225"/>
        <v>0</v>
      </c>
      <c r="CG87" s="1">
        <f t="shared" si="225"/>
        <v>0</v>
      </c>
      <c r="CH87" s="1">
        <f t="shared" si="225"/>
        <v>0</v>
      </c>
      <c r="CI87" s="1">
        <f t="shared" si="225"/>
        <v>0</v>
      </c>
      <c r="CJ87" s="1">
        <f t="shared" si="225"/>
        <v>0</v>
      </c>
      <c r="CK87" s="1">
        <f t="shared" si="225"/>
        <v>497466.83589172398</v>
      </c>
      <c r="CL87" s="1">
        <f t="shared" si="225"/>
        <v>405276.50239563</v>
      </c>
      <c r="CM87" s="1">
        <f t="shared" si="225"/>
        <v>301803.50598144502</v>
      </c>
      <c r="CN87" s="1">
        <f t="shared" si="225"/>
        <v>0</v>
      </c>
      <c r="CO87" s="1">
        <f t="shared" si="225"/>
        <v>0</v>
      </c>
      <c r="CP87" s="1">
        <f t="shared" si="225"/>
        <v>0</v>
      </c>
      <c r="CQ87" s="1">
        <f t="shared" si="225"/>
        <v>497840.70274353097</v>
      </c>
      <c r="CR87" s="1">
        <f t="shared" si="225"/>
        <v>405680.38114929199</v>
      </c>
      <c r="CS87" s="1">
        <f t="shared" si="225"/>
        <v>302075.17645263695</v>
      </c>
      <c r="CT87" s="1">
        <f t="shared" si="225"/>
        <v>496187.23942565901</v>
      </c>
      <c r="CU87" s="1">
        <f t="shared" si="225"/>
        <v>404940.94609069801</v>
      </c>
      <c r="CV87" s="1">
        <f t="shared" si="225"/>
        <v>301803.51332092303</v>
      </c>
      <c r="CW87" s="1">
        <f t="shared" si="225"/>
        <v>497466.83589172398</v>
      </c>
      <c r="CX87" s="1">
        <f t="shared" si="225"/>
        <v>405276.50239563</v>
      </c>
      <c r="CY87" s="1">
        <f t="shared" si="225"/>
        <v>301803.50598144502</v>
      </c>
      <c r="CZ87" s="1">
        <f t="shared" si="225"/>
        <v>653257.08554076799</v>
      </c>
      <c r="DA87" s="1">
        <f t="shared" si="225"/>
        <v>525352.08160400402</v>
      </c>
      <c r="DB87" s="1">
        <f t="shared" si="225"/>
        <v>384788.53407287598</v>
      </c>
      <c r="DC87" s="1">
        <f t="shared" si="225"/>
        <v>0</v>
      </c>
      <c r="DD87" s="1">
        <f t="shared" si="225"/>
        <v>0</v>
      </c>
      <c r="DE87" s="1">
        <f t="shared" si="225"/>
        <v>0</v>
      </c>
    </row>
    <row r="88" spans="1:109" x14ac:dyDescent="0.3">
      <c r="A88" s="4">
        <v>6</v>
      </c>
      <c r="B88" s="1">
        <f t="shared" ref="B88:BM88" si="226">B36-B10</f>
        <v>514127.67594909592</v>
      </c>
      <c r="C88" s="1">
        <f t="shared" si="226"/>
        <v>422491.58863830601</v>
      </c>
      <c r="D88" s="1">
        <f t="shared" si="226"/>
        <v>326242.60018920898</v>
      </c>
      <c r="E88" s="1">
        <f t="shared" si="226"/>
        <v>188976.33323669402</v>
      </c>
      <c r="F88" s="1">
        <f t="shared" si="226"/>
        <v>146600.26339721668</v>
      </c>
      <c r="G88" s="1">
        <f t="shared" si="226"/>
        <v>105295.04048156689</v>
      </c>
      <c r="H88" s="1">
        <f t="shared" si="226"/>
        <v>1037432.145919804</v>
      </c>
      <c r="I88" s="1">
        <f t="shared" si="226"/>
        <v>833513.41714477492</v>
      </c>
      <c r="J88" s="1">
        <f t="shared" si="226"/>
        <v>598270.74989318906</v>
      </c>
      <c r="K88" s="1">
        <f t="shared" si="226"/>
        <v>0</v>
      </c>
      <c r="L88" s="1">
        <f t="shared" si="226"/>
        <v>0</v>
      </c>
      <c r="M88" s="1">
        <f t="shared" si="226"/>
        <v>0</v>
      </c>
      <c r="N88" s="1">
        <f t="shared" si="226"/>
        <v>0</v>
      </c>
      <c r="O88" s="1">
        <f t="shared" si="226"/>
        <v>0</v>
      </c>
      <c r="P88" s="1">
        <f t="shared" si="226"/>
        <v>0</v>
      </c>
      <c r="Q88" s="1">
        <f t="shared" si="226"/>
        <v>0</v>
      </c>
      <c r="R88" s="1">
        <f t="shared" si="226"/>
        <v>0</v>
      </c>
      <c r="S88" s="1">
        <f t="shared" si="226"/>
        <v>0</v>
      </c>
      <c r="T88" s="1">
        <f t="shared" si="226"/>
        <v>0</v>
      </c>
      <c r="U88" s="1">
        <f t="shared" si="226"/>
        <v>0</v>
      </c>
      <c r="V88" s="1">
        <f t="shared" si="226"/>
        <v>0</v>
      </c>
      <c r="W88" s="1">
        <f t="shared" si="226"/>
        <v>157575.57330322292</v>
      </c>
      <c r="X88" s="1">
        <f t="shared" si="226"/>
        <v>127961.3614654546</v>
      </c>
      <c r="Y88" s="1">
        <f t="shared" si="226"/>
        <v>94312.122695923012</v>
      </c>
      <c r="Z88" s="1">
        <f t="shared" si="226"/>
        <v>0</v>
      </c>
      <c r="AA88" s="1">
        <f t="shared" si="226"/>
        <v>0</v>
      </c>
      <c r="AB88" s="1">
        <f t="shared" si="226"/>
        <v>0</v>
      </c>
      <c r="AC88" s="1">
        <f t="shared" si="226"/>
        <v>0</v>
      </c>
      <c r="AD88" s="1">
        <f t="shared" si="226"/>
        <v>0</v>
      </c>
      <c r="AE88" s="1">
        <f t="shared" si="226"/>
        <v>0</v>
      </c>
      <c r="AF88" s="1">
        <f t="shared" si="226"/>
        <v>840824.48936462007</v>
      </c>
      <c r="AG88" s="1">
        <f t="shared" si="226"/>
        <v>610647.70225524902</v>
      </c>
      <c r="AH88" s="1">
        <f t="shared" si="226"/>
        <v>379945.16600036697</v>
      </c>
      <c r="AI88" s="1">
        <f t="shared" si="226"/>
        <v>0</v>
      </c>
      <c r="AJ88" s="1">
        <f t="shared" si="226"/>
        <v>0</v>
      </c>
      <c r="AK88" s="1">
        <f t="shared" si="226"/>
        <v>0</v>
      </c>
      <c r="AL88" s="1">
        <f t="shared" si="226"/>
        <v>0</v>
      </c>
      <c r="AM88" s="1">
        <f t="shared" si="226"/>
        <v>0</v>
      </c>
      <c r="AN88" s="1">
        <f t="shared" si="226"/>
        <v>0</v>
      </c>
      <c r="AO88" s="1">
        <f t="shared" si="226"/>
        <v>702243.93183899205</v>
      </c>
      <c r="AP88" s="1">
        <f t="shared" si="226"/>
        <v>561348.94238281297</v>
      </c>
      <c r="AQ88" s="1">
        <f t="shared" si="226"/>
        <v>415799.27723693801</v>
      </c>
      <c r="AR88" s="1">
        <f t="shared" si="226"/>
        <v>0</v>
      </c>
      <c r="AS88" s="1">
        <f t="shared" si="226"/>
        <v>0</v>
      </c>
      <c r="AT88" s="1">
        <f t="shared" si="226"/>
        <v>0</v>
      </c>
      <c r="AU88" s="1">
        <f t="shared" si="226"/>
        <v>0</v>
      </c>
      <c r="AV88" s="1">
        <f t="shared" si="226"/>
        <v>0</v>
      </c>
      <c r="AW88" s="1">
        <f t="shared" si="226"/>
        <v>0</v>
      </c>
      <c r="AX88" s="1">
        <f t="shared" si="226"/>
        <v>46955.403457641602</v>
      </c>
      <c r="AY88" s="1">
        <f t="shared" si="226"/>
        <v>41302.253845214895</v>
      </c>
      <c r="AZ88" s="1">
        <f t="shared" si="226"/>
        <v>30988.263046264601</v>
      </c>
      <c r="BA88" s="7">
        <f t="shared" si="226"/>
        <v>36</v>
      </c>
      <c r="BB88" s="7">
        <f t="shared" si="226"/>
        <v>10</v>
      </c>
      <c r="BC88" s="7">
        <f t="shared" si="226"/>
        <v>1</v>
      </c>
      <c r="BD88" s="1">
        <f t="shared" si="226"/>
        <v>69499.267868042196</v>
      </c>
      <c r="BE88" s="1">
        <f t="shared" si="226"/>
        <v>51873.647979736299</v>
      </c>
      <c r="BF88" s="1">
        <f t="shared" si="226"/>
        <v>35326.525238037095</v>
      </c>
      <c r="BG88" s="1">
        <f t="shared" si="226"/>
        <v>0</v>
      </c>
      <c r="BH88" s="1">
        <f t="shared" si="226"/>
        <v>0</v>
      </c>
      <c r="BI88" s="1">
        <f t="shared" si="226"/>
        <v>0</v>
      </c>
      <c r="BJ88" s="1">
        <f t="shared" si="226"/>
        <v>96993.816589355789</v>
      </c>
      <c r="BK88" s="1">
        <f t="shared" si="226"/>
        <v>85065.554443358997</v>
      </c>
      <c r="BL88" s="1">
        <f t="shared" si="226"/>
        <v>69271.530380249023</v>
      </c>
      <c r="BM88" s="1">
        <f t="shared" si="226"/>
        <v>0</v>
      </c>
      <c r="BN88" s="1">
        <f t="shared" ref="BN88:DE88" si="227">BN36-BN10</f>
        <v>0</v>
      </c>
      <c r="BO88" s="1">
        <f t="shared" si="227"/>
        <v>0</v>
      </c>
      <c r="BP88" s="1">
        <f t="shared" si="227"/>
        <v>6136.5314483642596</v>
      </c>
      <c r="BQ88" s="1">
        <f t="shared" si="227"/>
        <v>3643.0695190429701</v>
      </c>
      <c r="BR88" s="1">
        <f t="shared" si="227"/>
        <v>1285.4561004638699</v>
      </c>
      <c r="BS88" s="1">
        <f t="shared" si="227"/>
        <v>0</v>
      </c>
      <c r="BT88" s="1">
        <f t="shared" si="227"/>
        <v>0</v>
      </c>
      <c r="BU88" s="1">
        <f t="shared" si="227"/>
        <v>0</v>
      </c>
      <c r="BV88" s="1">
        <f t="shared" si="227"/>
        <v>0</v>
      </c>
      <c r="BW88" s="1">
        <f t="shared" si="227"/>
        <v>4.4788513183590055</v>
      </c>
      <c r="BX88" s="1">
        <f t="shared" si="227"/>
        <v>17.440124511719006</v>
      </c>
      <c r="BY88" s="1">
        <f t="shared" si="227"/>
        <v>0</v>
      </c>
      <c r="BZ88" s="1">
        <f t="shared" si="227"/>
        <v>4.4348449707029829</v>
      </c>
      <c r="CA88" s="1">
        <f t="shared" si="227"/>
        <v>17.339462280272983</v>
      </c>
      <c r="CB88" s="1">
        <f t="shared" si="227"/>
        <v>648621.96142577997</v>
      </c>
      <c r="CC88" s="1">
        <f t="shared" si="227"/>
        <v>559037.61012268101</v>
      </c>
      <c r="CD88" s="1">
        <f t="shared" si="227"/>
        <v>416768.393203735</v>
      </c>
      <c r="CE88" s="1">
        <f t="shared" si="227"/>
        <v>0</v>
      </c>
      <c r="CF88" s="1">
        <f t="shared" si="227"/>
        <v>0</v>
      </c>
      <c r="CG88" s="1">
        <f t="shared" si="227"/>
        <v>0</v>
      </c>
      <c r="CH88" s="1">
        <f t="shared" si="227"/>
        <v>0</v>
      </c>
      <c r="CI88" s="1">
        <f t="shared" si="227"/>
        <v>0</v>
      </c>
      <c r="CJ88" s="1">
        <f t="shared" si="227"/>
        <v>0</v>
      </c>
      <c r="CK88" s="1">
        <f t="shared" si="227"/>
        <v>0</v>
      </c>
      <c r="CL88" s="1">
        <f t="shared" si="227"/>
        <v>0</v>
      </c>
      <c r="CM88" s="1">
        <f t="shared" si="227"/>
        <v>0</v>
      </c>
      <c r="CN88" s="1">
        <f t="shared" si="227"/>
        <v>0</v>
      </c>
      <c r="CO88" s="1">
        <f t="shared" si="227"/>
        <v>0</v>
      </c>
      <c r="CP88" s="1">
        <f t="shared" si="227"/>
        <v>0</v>
      </c>
      <c r="CQ88" s="1">
        <f t="shared" si="227"/>
        <v>326321.27870178304</v>
      </c>
      <c r="CR88" s="1">
        <f t="shared" si="227"/>
        <v>281530.43759155204</v>
      </c>
      <c r="CS88" s="1">
        <f t="shared" si="227"/>
        <v>227882.95295715303</v>
      </c>
      <c r="CT88" s="1">
        <f t="shared" si="227"/>
        <v>244855.59077453602</v>
      </c>
      <c r="CU88" s="1">
        <f t="shared" si="227"/>
        <v>202680.749816895</v>
      </c>
      <c r="CV88" s="1">
        <f t="shared" si="227"/>
        <v>160359.62187194801</v>
      </c>
      <c r="CW88" s="1">
        <f t="shared" si="227"/>
        <v>24559.82258605961</v>
      </c>
      <c r="CX88" s="1">
        <f t="shared" si="227"/>
        <v>18162.84724426271</v>
      </c>
      <c r="CY88" s="1">
        <f t="shared" si="227"/>
        <v>10198.66058349611</v>
      </c>
      <c r="CZ88" s="1">
        <f t="shared" si="227"/>
        <v>2738935.8331756601</v>
      </c>
      <c r="DA88" s="1">
        <f t="shared" si="227"/>
        <v>2141217.1676330613</v>
      </c>
      <c r="DB88" s="1">
        <f t="shared" si="227"/>
        <v>1504067.5270233201</v>
      </c>
      <c r="DC88" s="1">
        <f t="shared" si="227"/>
        <v>0</v>
      </c>
      <c r="DD88" s="1">
        <f t="shared" si="227"/>
        <v>0</v>
      </c>
      <c r="DE88" s="1">
        <f t="shared" si="227"/>
        <v>0</v>
      </c>
    </row>
    <row r="89" spans="1:109" x14ac:dyDescent="0.3">
      <c r="A89" s="4">
        <v>7</v>
      </c>
      <c r="B89" s="1">
        <f t="shared" ref="B89:BM89" si="228">B37-B11</f>
        <v>0</v>
      </c>
      <c r="C89" s="1">
        <f t="shared" si="228"/>
        <v>0</v>
      </c>
      <c r="D89" s="1">
        <f t="shared" si="228"/>
        <v>0</v>
      </c>
      <c r="E89" s="1">
        <f t="shared" si="228"/>
        <v>36610.267547607385</v>
      </c>
      <c r="F89" s="1">
        <f t="shared" si="228"/>
        <v>12514.3592376709</v>
      </c>
      <c r="G89" s="1">
        <f t="shared" si="228"/>
        <v>7015.84226989746</v>
      </c>
      <c r="H89" s="1">
        <f t="shared" si="228"/>
        <v>424185.35299682606</v>
      </c>
      <c r="I89" s="1">
        <f t="shared" si="228"/>
        <v>312055.28170776297</v>
      </c>
      <c r="J89" s="1">
        <f t="shared" si="228"/>
        <v>201675.20082092303</v>
      </c>
      <c r="K89" s="1">
        <f t="shared" si="228"/>
        <v>0</v>
      </c>
      <c r="L89" s="1">
        <f t="shared" si="228"/>
        <v>0</v>
      </c>
      <c r="M89" s="1">
        <f t="shared" si="228"/>
        <v>0</v>
      </c>
      <c r="N89" s="1">
        <f t="shared" si="228"/>
        <v>0</v>
      </c>
      <c r="O89" s="1">
        <f t="shared" si="228"/>
        <v>0</v>
      </c>
      <c r="P89" s="1">
        <f t="shared" si="228"/>
        <v>0</v>
      </c>
      <c r="Q89" s="1">
        <f t="shared" si="228"/>
        <v>928744.12339782808</v>
      </c>
      <c r="R89" s="1">
        <f t="shared" si="228"/>
        <v>690379.02418518299</v>
      </c>
      <c r="S89" s="1">
        <f t="shared" si="228"/>
        <v>460543.667861939</v>
      </c>
      <c r="T89" s="1">
        <f t="shared" si="228"/>
        <v>0</v>
      </c>
      <c r="U89" s="1">
        <f t="shared" si="228"/>
        <v>0</v>
      </c>
      <c r="V89" s="1">
        <f t="shared" si="228"/>
        <v>0</v>
      </c>
      <c r="W89" s="1">
        <f t="shared" si="228"/>
        <v>717369.65620421898</v>
      </c>
      <c r="X89" s="1">
        <f t="shared" si="228"/>
        <v>535280.94953918399</v>
      </c>
      <c r="Y89" s="1">
        <f t="shared" si="228"/>
        <v>375551.20011901797</v>
      </c>
      <c r="Z89" s="1">
        <f t="shared" si="228"/>
        <v>0</v>
      </c>
      <c r="AA89" s="1">
        <f t="shared" si="228"/>
        <v>0</v>
      </c>
      <c r="AB89" s="1">
        <f t="shared" si="228"/>
        <v>0</v>
      </c>
      <c r="AC89" s="1">
        <f t="shared" si="228"/>
        <v>0</v>
      </c>
      <c r="AD89" s="1">
        <f t="shared" si="228"/>
        <v>0</v>
      </c>
      <c r="AE89" s="1">
        <f t="shared" si="228"/>
        <v>0</v>
      </c>
      <c r="AF89" s="1">
        <f t="shared" si="228"/>
        <v>614771.22915649391</v>
      </c>
      <c r="AG89" s="1">
        <f t="shared" si="228"/>
        <v>507182.59944152855</v>
      </c>
      <c r="AH89" s="1">
        <f t="shared" si="228"/>
        <v>355703.1176910401</v>
      </c>
      <c r="AI89" s="1">
        <f t="shared" si="228"/>
        <v>0</v>
      </c>
      <c r="AJ89" s="1">
        <f t="shared" si="228"/>
        <v>0</v>
      </c>
      <c r="AK89" s="1">
        <f t="shared" si="228"/>
        <v>0</v>
      </c>
      <c r="AL89" s="1">
        <f t="shared" si="228"/>
        <v>68130.875549316406</v>
      </c>
      <c r="AM89" s="1">
        <f t="shared" si="228"/>
        <v>63040.819137573606</v>
      </c>
      <c r="AN89" s="1">
        <f t="shared" si="228"/>
        <v>48142.665649414099</v>
      </c>
      <c r="AO89" s="1">
        <f t="shared" si="228"/>
        <v>2087401.41847229</v>
      </c>
      <c r="AP89" s="1">
        <f t="shared" si="228"/>
        <v>1549989.9364318838</v>
      </c>
      <c r="AQ89" s="1">
        <f t="shared" si="228"/>
        <v>1045622.0945281968</v>
      </c>
      <c r="AR89" s="1">
        <f t="shared" si="228"/>
        <v>0</v>
      </c>
      <c r="AS89" s="1">
        <f t="shared" si="228"/>
        <v>0</v>
      </c>
      <c r="AT89" s="1">
        <f t="shared" si="228"/>
        <v>0</v>
      </c>
      <c r="AU89" s="1">
        <f t="shared" si="228"/>
        <v>1813395.54096985</v>
      </c>
      <c r="AV89" s="1">
        <f t="shared" si="228"/>
        <v>1428000.92424011</v>
      </c>
      <c r="AW89" s="1">
        <f t="shared" si="228"/>
        <v>1000731.0250854529</v>
      </c>
      <c r="AX89" s="1">
        <f t="shared" si="228"/>
        <v>0</v>
      </c>
      <c r="AY89" s="1">
        <f t="shared" si="228"/>
        <v>0</v>
      </c>
      <c r="AZ89" s="1">
        <f t="shared" si="228"/>
        <v>0</v>
      </c>
      <c r="BA89" s="7">
        <f t="shared" si="228"/>
        <v>52</v>
      </c>
      <c r="BB89" s="7">
        <f t="shared" si="228"/>
        <v>37</v>
      </c>
      <c r="BC89" s="7">
        <f t="shared" si="228"/>
        <v>26</v>
      </c>
      <c r="BD89" s="1">
        <f t="shared" si="228"/>
        <v>5.7248840332030904</v>
      </c>
      <c r="BE89" s="1">
        <f t="shared" si="228"/>
        <v>4.5087127685546902</v>
      </c>
      <c r="BF89" s="1">
        <f t="shared" si="228"/>
        <v>3.12744140625</v>
      </c>
      <c r="BG89" s="1">
        <f t="shared" si="228"/>
        <v>0</v>
      </c>
      <c r="BH89" s="1">
        <f t="shared" si="228"/>
        <v>0</v>
      </c>
      <c r="BI89" s="1">
        <f t="shared" si="228"/>
        <v>0</v>
      </c>
      <c r="BJ89" s="1">
        <f t="shared" si="228"/>
        <v>448685.45587158203</v>
      </c>
      <c r="BK89" s="1">
        <f t="shared" si="228"/>
        <v>345153.08639526402</v>
      </c>
      <c r="BL89" s="1">
        <f t="shared" si="228"/>
        <v>249378.28076171799</v>
      </c>
      <c r="BM89" s="1">
        <f t="shared" si="228"/>
        <v>0</v>
      </c>
      <c r="BN89" s="1">
        <f t="shared" ref="BN89:DE89" si="229">BN37-BN11</f>
        <v>0</v>
      </c>
      <c r="BO89" s="1">
        <f t="shared" si="229"/>
        <v>0</v>
      </c>
      <c r="BP89" s="1">
        <f t="shared" si="229"/>
        <v>16663.133911132798</v>
      </c>
      <c r="BQ89" s="1">
        <f t="shared" si="229"/>
        <v>29392.473541259798</v>
      </c>
      <c r="BR89" s="1">
        <f t="shared" si="229"/>
        <v>37280.484909057617</v>
      </c>
      <c r="BS89" s="1">
        <f t="shared" si="229"/>
        <v>0</v>
      </c>
      <c r="BT89" s="1">
        <f t="shared" si="229"/>
        <v>0</v>
      </c>
      <c r="BU89" s="1">
        <f t="shared" si="229"/>
        <v>0</v>
      </c>
      <c r="BV89" s="1">
        <f t="shared" si="229"/>
        <v>0</v>
      </c>
      <c r="BW89" s="1">
        <f t="shared" si="229"/>
        <v>0</v>
      </c>
      <c r="BX89" s="1">
        <f t="shared" si="229"/>
        <v>0</v>
      </c>
      <c r="BY89" s="1">
        <f t="shared" si="229"/>
        <v>0</v>
      </c>
      <c r="BZ89" s="1">
        <f t="shared" si="229"/>
        <v>0</v>
      </c>
      <c r="CA89" s="1">
        <f t="shared" si="229"/>
        <v>0</v>
      </c>
      <c r="CB89" s="1">
        <f t="shared" si="229"/>
        <v>1177149.182479853</v>
      </c>
      <c r="CC89" s="1">
        <f t="shared" si="229"/>
        <v>941726.98628234991</v>
      </c>
      <c r="CD89" s="1">
        <f t="shared" si="229"/>
        <v>692214.26206969796</v>
      </c>
      <c r="CE89" s="1">
        <f t="shared" si="229"/>
        <v>0</v>
      </c>
      <c r="CF89" s="1">
        <f t="shared" si="229"/>
        <v>0</v>
      </c>
      <c r="CG89" s="1">
        <f t="shared" si="229"/>
        <v>0</v>
      </c>
      <c r="CH89" s="1">
        <f t="shared" si="229"/>
        <v>0</v>
      </c>
      <c r="CI89" s="1">
        <f t="shared" si="229"/>
        <v>0</v>
      </c>
      <c r="CJ89" s="1">
        <f t="shared" si="229"/>
        <v>0</v>
      </c>
      <c r="CK89" s="1">
        <f t="shared" si="229"/>
        <v>117592.0220947262</v>
      </c>
      <c r="CL89" s="1">
        <f t="shared" si="229"/>
        <v>88982.660919189279</v>
      </c>
      <c r="CM89" s="1">
        <f t="shared" si="229"/>
        <v>60598.1903686523</v>
      </c>
      <c r="CN89" s="1">
        <f t="shared" si="229"/>
        <v>13430.632522583001</v>
      </c>
      <c r="CO89" s="1">
        <f t="shared" si="229"/>
        <v>10342.2374420166</v>
      </c>
      <c r="CP89" s="1">
        <f t="shared" si="229"/>
        <v>5686.3147125244104</v>
      </c>
      <c r="CQ89" s="1">
        <f t="shared" si="229"/>
        <v>1405140.8217926049</v>
      </c>
      <c r="CR89" s="1">
        <f t="shared" si="229"/>
        <v>1152231.0247650139</v>
      </c>
      <c r="CS89" s="1">
        <f t="shared" si="229"/>
        <v>830431.41792296898</v>
      </c>
      <c r="CT89" s="1">
        <f t="shared" si="229"/>
        <v>423083.83589172299</v>
      </c>
      <c r="CU89" s="1">
        <f t="shared" si="229"/>
        <v>332513.03639221203</v>
      </c>
      <c r="CV89" s="1">
        <f t="shared" si="229"/>
        <v>246605.10745239301</v>
      </c>
      <c r="CW89" s="1">
        <f t="shared" si="229"/>
        <v>502212.55368042004</v>
      </c>
      <c r="CX89" s="1">
        <f t="shared" si="229"/>
        <v>402423.74024963402</v>
      </c>
      <c r="CY89" s="1">
        <f t="shared" si="229"/>
        <v>297392.89027404704</v>
      </c>
      <c r="CZ89" s="1">
        <f t="shared" si="229"/>
        <v>2724316.07466126</v>
      </c>
      <c r="DA89" s="1">
        <f t="shared" si="229"/>
        <v>2059942.2703247068</v>
      </c>
      <c r="DB89" s="1">
        <f t="shared" si="229"/>
        <v>1402249.904815671</v>
      </c>
      <c r="DC89" s="1">
        <f t="shared" si="229"/>
        <v>0</v>
      </c>
      <c r="DD89" s="1">
        <f t="shared" si="229"/>
        <v>0</v>
      </c>
      <c r="DE89" s="1">
        <f t="shared" si="229"/>
        <v>0</v>
      </c>
    </row>
    <row r="90" spans="1:109" x14ac:dyDescent="0.3">
      <c r="A90" s="4">
        <v>8</v>
      </c>
      <c r="B90" s="1">
        <f t="shared" ref="B90:BM90" si="230">B38-B12</f>
        <v>24193.5702209472</v>
      </c>
      <c r="C90" s="1">
        <f t="shared" si="230"/>
        <v>17897.060348510699</v>
      </c>
      <c r="D90" s="1">
        <f t="shared" si="230"/>
        <v>11917.26016235353</v>
      </c>
      <c r="E90" s="1">
        <f t="shared" si="230"/>
        <v>125641.76683044482</v>
      </c>
      <c r="F90" s="1">
        <f t="shared" si="230"/>
        <v>95553.649917602612</v>
      </c>
      <c r="G90" s="1">
        <f t="shared" si="230"/>
        <v>61029.196105957089</v>
      </c>
      <c r="H90" s="1">
        <f t="shared" si="230"/>
        <v>166401.41143798869</v>
      </c>
      <c r="I90" s="1">
        <f t="shared" si="230"/>
        <v>121767.79723358119</v>
      </c>
      <c r="J90" s="1">
        <f t="shared" si="230"/>
        <v>74843.813591003796</v>
      </c>
      <c r="K90" s="1">
        <f t="shared" si="230"/>
        <v>0</v>
      </c>
      <c r="L90" s="1">
        <f t="shared" si="230"/>
        <v>0</v>
      </c>
      <c r="M90" s="1">
        <f t="shared" si="230"/>
        <v>0</v>
      </c>
      <c r="N90" s="1">
        <f t="shared" si="230"/>
        <v>0</v>
      </c>
      <c r="O90" s="1">
        <f t="shared" si="230"/>
        <v>0</v>
      </c>
      <c r="P90" s="1">
        <f t="shared" si="230"/>
        <v>0</v>
      </c>
      <c r="Q90" s="1">
        <f t="shared" si="230"/>
        <v>75334.242263794295</v>
      </c>
      <c r="R90" s="1">
        <f t="shared" si="230"/>
        <v>60843.577995300198</v>
      </c>
      <c r="S90" s="1">
        <f t="shared" si="230"/>
        <v>45700.170867919878</v>
      </c>
      <c r="T90" s="1">
        <f t="shared" si="230"/>
        <v>369.19969940185604</v>
      </c>
      <c r="U90" s="1">
        <f t="shared" si="230"/>
        <v>277.91033935546795</v>
      </c>
      <c r="V90" s="1">
        <f t="shared" si="230"/>
        <v>187.75432586669899</v>
      </c>
      <c r="W90" s="1">
        <f t="shared" si="230"/>
        <v>72794.837707519502</v>
      </c>
      <c r="X90" s="1">
        <f t="shared" si="230"/>
        <v>54530.630508422837</v>
      </c>
      <c r="Y90" s="1">
        <f t="shared" si="230"/>
        <v>28164.06574249269</v>
      </c>
      <c r="Z90" s="1">
        <f t="shared" si="230"/>
        <v>0</v>
      </c>
      <c r="AA90" s="1">
        <f t="shared" si="230"/>
        <v>0</v>
      </c>
      <c r="AB90" s="1">
        <f t="shared" si="230"/>
        <v>0</v>
      </c>
      <c r="AC90" s="1">
        <f t="shared" si="230"/>
        <v>0</v>
      </c>
      <c r="AD90" s="1">
        <f t="shared" si="230"/>
        <v>0</v>
      </c>
      <c r="AE90" s="1">
        <f t="shared" si="230"/>
        <v>0</v>
      </c>
      <c r="AF90" s="1">
        <f t="shared" si="230"/>
        <v>655944.02980041504</v>
      </c>
      <c r="AG90" s="1">
        <f t="shared" si="230"/>
        <v>549220.67508697475</v>
      </c>
      <c r="AH90" s="1">
        <f t="shared" si="230"/>
        <v>391899.63323211664</v>
      </c>
      <c r="AI90" s="1">
        <f t="shared" si="230"/>
        <v>0</v>
      </c>
      <c r="AJ90" s="1">
        <f t="shared" si="230"/>
        <v>0</v>
      </c>
      <c r="AK90" s="1">
        <f t="shared" si="230"/>
        <v>0</v>
      </c>
      <c r="AL90" s="1">
        <f t="shared" si="230"/>
        <v>10295.499359130881</v>
      </c>
      <c r="AM90" s="1">
        <f t="shared" si="230"/>
        <v>7621.0140228271794</v>
      </c>
      <c r="AN90" s="1">
        <f t="shared" si="230"/>
        <v>4972.8220214843795</v>
      </c>
      <c r="AO90" s="1">
        <f t="shared" si="230"/>
        <v>160589.7515258785</v>
      </c>
      <c r="AP90" s="1">
        <f t="shared" si="230"/>
        <v>119892.93345642051</v>
      </c>
      <c r="AQ90" s="1">
        <f t="shared" si="230"/>
        <v>79937.170883178915</v>
      </c>
      <c r="AR90" s="1">
        <f t="shared" si="230"/>
        <v>0</v>
      </c>
      <c r="AS90" s="1">
        <f t="shared" si="230"/>
        <v>0</v>
      </c>
      <c r="AT90" s="1">
        <f t="shared" si="230"/>
        <v>0</v>
      </c>
      <c r="AU90" s="1">
        <f t="shared" si="230"/>
        <v>0</v>
      </c>
      <c r="AV90" s="1">
        <f t="shared" si="230"/>
        <v>0</v>
      </c>
      <c r="AW90" s="1">
        <f t="shared" si="230"/>
        <v>0</v>
      </c>
      <c r="AX90" s="1">
        <f t="shared" si="230"/>
        <v>39601.381896972598</v>
      </c>
      <c r="AY90" s="1">
        <f t="shared" si="230"/>
        <v>30248.4093093872</v>
      </c>
      <c r="AZ90" s="1">
        <f t="shared" si="230"/>
        <v>21181.613578796379</v>
      </c>
      <c r="BA90" s="7">
        <f t="shared" si="230"/>
        <v>5</v>
      </c>
      <c r="BB90" s="7">
        <f t="shared" si="230"/>
        <v>3</v>
      </c>
      <c r="BC90" s="7">
        <f t="shared" si="230"/>
        <v>4</v>
      </c>
      <c r="BD90" s="1">
        <f t="shared" si="230"/>
        <v>12602.0771865845</v>
      </c>
      <c r="BE90" s="1">
        <f t="shared" si="230"/>
        <v>9517.4040756225986</v>
      </c>
      <c r="BF90" s="1">
        <f t="shared" si="230"/>
        <v>5869.3307189941397</v>
      </c>
      <c r="BG90" s="1">
        <f t="shared" si="230"/>
        <v>117.89578247069994</v>
      </c>
      <c r="BH90" s="1">
        <f t="shared" si="230"/>
        <v>1101.508483886721</v>
      </c>
      <c r="BI90" s="1">
        <f t="shared" si="230"/>
        <v>1100.4639434814408</v>
      </c>
      <c r="BJ90" s="1">
        <f t="shared" si="230"/>
        <v>42851.583908080996</v>
      </c>
      <c r="BK90" s="1">
        <f t="shared" si="230"/>
        <v>37597.091888427698</v>
      </c>
      <c r="BL90" s="1">
        <f t="shared" si="230"/>
        <v>26012.767143249519</v>
      </c>
      <c r="BM90" s="1">
        <f t="shared" si="230"/>
        <v>0</v>
      </c>
      <c r="BN90" s="1">
        <f t="shared" ref="BN90:DE90" si="231">BN38-BN12</f>
        <v>0</v>
      </c>
      <c r="BO90" s="1">
        <f t="shared" si="231"/>
        <v>0</v>
      </c>
      <c r="BP90" s="1">
        <f t="shared" si="231"/>
        <v>5177.4699325561496</v>
      </c>
      <c r="BQ90" s="1">
        <f t="shared" si="231"/>
        <v>2611.2919540405301</v>
      </c>
      <c r="BR90" s="1">
        <f t="shared" si="231"/>
        <v>1.3221359252929701</v>
      </c>
      <c r="BS90" s="1">
        <f t="shared" si="231"/>
        <v>0</v>
      </c>
      <c r="BT90" s="1">
        <f t="shared" si="231"/>
        <v>0</v>
      </c>
      <c r="BU90" s="1">
        <f t="shared" si="231"/>
        <v>0</v>
      </c>
      <c r="BV90" s="1">
        <f t="shared" si="231"/>
        <v>25.745208740234901</v>
      </c>
      <c r="BW90" s="1">
        <f t="shared" si="231"/>
        <v>58.024078369140604</v>
      </c>
      <c r="BX90" s="1">
        <f t="shared" si="231"/>
        <v>57.120513916015597</v>
      </c>
      <c r="BY90" s="1">
        <f t="shared" si="231"/>
        <v>156.18735504150399</v>
      </c>
      <c r="BZ90" s="1">
        <f t="shared" si="231"/>
        <v>178.11968994140699</v>
      </c>
      <c r="CA90" s="1">
        <f t="shared" si="231"/>
        <v>159.67491912841803</v>
      </c>
      <c r="CB90" s="1">
        <f t="shared" si="231"/>
        <v>222651.76885986299</v>
      </c>
      <c r="CC90" s="1">
        <f t="shared" si="231"/>
        <v>175702.26514434791</v>
      </c>
      <c r="CD90" s="1">
        <f t="shared" si="231"/>
        <v>120167.67820739739</v>
      </c>
      <c r="CE90" s="1">
        <f t="shared" si="231"/>
        <v>130.671028137207</v>
      </c>
      <c r="CF90" s="1">
        <f t="shared" si="231"/>
        <v>121.039421081543</v>
      </c>
      <c r="CG90" s="1">
        <f t="shared" si="231"/>
        <v>103.4614257812503</v>
      </c>
      <c r="CH90" s="1">
        <f t="shared" si="231"/>
        <v>0</v>
      </c>
      <c r="CI90" s="1">
        <f t="shared" si="231"/>
        <v>0</v>
      </c>
      <c r="CJ90" s="1">
        <f t="shared" si="231"/>
        <v>0</v>
      </c>
      <c r="CK90" s="1">
        <f t="shared" si="231"/>
        <v>94810.698867797895</v>
      </c>
      <c r="CL90" s="1">
        <f t="shared" si="231"/>
        <v>89888.057945250985</v>
      </c>
      <c r="CM90" s="1">
        <f t="shared" si="231"/>
        <v>71721.147453308397</v>
      </c>
      <c r="CN90" s="1">
        <f t="shared" si="231"/>
        <v>9934.0308609009153</v>
      </c>
      <c r="CO90" s="1">
        <f t="shared" si="231"/>
        <v>6253.1092071533212</v>
      </c>
      <c r="CP90" s="1">
        <f t="shared" si="231"/>
        <v>2539.2225952148478</v>
      </c>
      <c r="CQ90" s="1">
        <f t="shared" si="231"/>
        <v>167208.10281372099</v>
      </c>
      <c r="CR90" s="1">
        <f t="shared" si="231"/>
        <v>155976.130180359</v>
      </c>
      <c r="CS90" s="1">
        <f t="shared" si="231"/>
        <v>119734.58451080311</v>
      </c>
      <c r="CT90" s="1">
        <f t="shared" si="231"/>
        <v>7013.8396301269904</v>
      </c>
      <c r="CU90" s="1">
        <f t="shared" si="231"/>
        <v>6990.3973693847911</v>
      </c>
      <c r="CV90" s="1">
        <f t="shared" si="231"/>
        <v>5242.75050354004</v>
      </c>
      <c r="CW90" s="1">
        <f t="shared" si="231"/>
        <v>52288.108726501101</v>
      </c>
      <c r="CX90" s="1">
        <f t="shared" si="231"/>
        <v>52458.817695617596</v>
      </c>
      <c r="CY90" s="1">
        <f t="shared" si="231"/>
        <v>45966.283058166504</v>
      </c>
      <c r="CZ90" s="1">
        <f t="shared" si="231"/>
        <v>1303689.925498961</v>
      </c>
      <c r="DA90" s="1">
        <f t="shared" si="231"/>
        <v>1051196.1638259881</v>
      </c>
      <c r="DB90" s="1">
        <f t="shared" si="231"/>
        <v>724309.86896514904</v>
      </c>
      <c r="DC90" s="1">
        <f t="shared" si="231"/>
        <v>0</v>
      </c>
      <c r="DD90" s="1">
        <f t="shared" si="231"/>
        <v>0</v>
      </c>
      <c r="DE90" s="1">
        <f t="shared" si="231"/>
        <v>0</v>
      </c>
    </row>
    <row r="91" spans="1:109" x14ac:dyDescent="0.3">
      <c r="A91" s="4">
        <v>9</v>
      </c>
      <c r="B91" s="1">
        <f t="shared" ref="B91:BM91" si="232">B39-B13</f>
        <v>7472.6982727050799</v>
      </c>
      <c r="C91" s="1">
        <f t="shared" si="232"/>
        <v>5355.4681549072302</v>
      </c>
      <c r="D91" s="1">
        <f t="shared" si="232"/>
        <v>2755.48827362061</v>
      </c>
      <c r="E91" s="1">
        <f t="shared" si="232"/>
        <v>32340.424995422301</v>
      </c>
      <c r="F91" s="1">
        <f t="shared" si="232"/>
        <v>24674.828018188498</v>
      </c>
      <c r="G91" s="1">
        <f t="shared" si="232"/>
        <v>16329.619606018032</v>
      </c>
      <c r="H91" s="1">
        <f t="shared" si="232"/>
        <v>44330.4041976929</v>
      </c>
      <c r="I91" s="1">
        <f t="shared" si="232"/>
        <v>35394.34954833988</v>
      </c>
      <c r="J91" s="1">
        <f t="shared" si="232"/>
        <v>22777.710411071763</v>
      </c>
      <c r="K91" s="1">
        <f t="shared" si="232"/>
        <v>0</v>
      </c>
      <c r="L91" s="1">
        <f t="shared" si="232"/>
        <v>0</v>
      </c>
      <c r="M91" s="1">
        <f t="shared" si="232"/>
        <v>0</v>
      </c>
      <c r="N91" s="1">
        <f t="shared" si="232"/>
        <v>0</v>
      </c>
      <c r="O91" s="1">
        <f t="shared" si="232"/>
        <v>0</v>
      </c>
      <c r="P91" s="1">
        <f t="shared" si="232"/>
        <v>0</v>
      </c>
      <c r="Q91" s="1">
        <f t="shared" si="232"/>
        <v>27202.1377334594</v>
      </c>
      <c r="R91" s="1">
        <f t="shared" si="232"/>
        <v>20385.344436645551</v>
      </c>
      <c r="S91" s="1">
        <f t="shared" si="232"/>
        <v>12807.209365844688</v>
      </c>
      <c r="T91" s="1">
        <f t="shared" si="232"/>
        <v>13876.810066223121</v>
      </c>
      <c r="U91" s="1">
        <f t="shared" si="232"/>
        <v>13114.060043334999</v>
      </c>
      <c r="V91" s="1">
        <f t="shared" si="232"/>
        <v>8903.4750442504901</v>
      </c>
      <c r="W91" s="1">
        <f t="shared" si="232"/>
        <v>0</v>
      </c>
      <c r="X91" s="1">
        <f t="shared" si="232"/>
        <v>0</v>
      </c>
      <c r="Y91" s="1">
        <f t="shared" si="232"/>
        <v>0</v>
      </c>
      <c r="Z91" s="1">
        <f t="shared" si="232"/>
        <v>0</v>
      </c>
      <c r="AA91" s="1">
        <f t="shared" si="232"/>
        <v>0</v>
      </c>
      <c r="AB91" s="1">
        <f t="shared" si="232"/>
        <v>0</v>
      </c>
      <c r="AC91" s="1">
        <f t="shared" si="232"/>
        <v>0</v>
      </c>
      <c r="AD91" s="1">
        <f t="shared" si="232"/>
        <v>0</v>
      </c>
      <c r="AE91" s="1">
        <f t="shared" si="232"/>
        <v>0</v>
      </c>
      <c r="AF91" s="1">
        <f t="shared" si="232"/>
        <v>5164.19919586182</v>
      </c>
      <c r="AG91" s="1">
        <f t="shared" si="232"/>
        <v>3907.10206604004</v>
      </c>
      <c r="AH91" s="1">
        <f t="shared" si="232"/>
        <v>2653.3087234497107</v>
      </c>
      <c r="AI91" s="1">
        <f t="shared" si="232"/>
        <v>0</v>
      </c>
      <c r="AJ91" s="1">
        <f t="shared" si="232"/>
        <v>0</v>
      </c>
      <c r="AK91" s="1">
        <f t="shared" si="232"/>
        <v>0</v>
      </c>
      <c r="AL91" s="1">
        <f t="shared" si="232"/>
        <v>4788.0896148681604</v>
      </c>
      <c r="AM91" s="1">
        <f t="shared" si="232"/>
        <v>3296.0093688964889</v>
      </c>
      <c r="AN91" s="1">
        <f t="shared" si="232"/>
        <v>1774.7909240722699</v>
      </c>
      <c r="AO91" s="1">
        <f t="shared" si="232"/>
        <v>0</v>
      </c>
      <c r="AP91" s="1">
        <f t="shared" si="232"/>
        <v>0</v>
      </c>
      <c r="AQ91" s="1">
        <f t="shared" si="232"/>
        <v>0</v>
      </c>
      <c r="AR91" s="1">
        <f t="shared" si="232"/>
        <v>0</v>
      </c>
      <c r="AS91" s="1">
        <f t="shared" si="232"/>
        <v>0</v>
      </c>
      <c r="AT91" s="1">
        <f t="shared" si="232"/>
        <v>0</v>
      </c>
      <c r="AU91" s="1">
        <f t="shared" si="232"/>
        <v>0</v>
      </c>
      <c r="AV91" s="1">
        <f t="shared" si="232"/>
        <v>0</v>
      </c>
      <c r="AW91" s="1">
        <f t="shared" si="232"/>
        <v>0</v>
      </c>
      <c r="AX91" s="1">
        <f t="shared" si="232"/>
        <v>12787.221351623539</v>
      </c>
      <c r="AY91" s="1">
        <f t="shared" si="232"/>
        <v>9582.6103820800818</v>
      </c>
      <c r="AZ91" s="1">
        <f t="shared" si="232"/>
        <v>6113.7090377807599</v>
      </c>
      <c r="BA91" s="7">
        <f t="shared" si="232"/>
        <v>3</v>
      </c>
      <c r="BB91" s="7">
        <f t="shared" si="232"/>
        <v>3</v>
      </c>
      <c r="BC91" s="7">
        <f t="shared" si="232"/>
        <v>1</v>
      </c>
      <c r="BD91" s="1">
        <f t="shared" si="232"/>
        <v>45.596855163574205</v>
      </c>
      <c r="BE91" s="1">
        <f t="shared" si="232"/>
        <v>32.779808044433594</v>
      </c>
      <c r="BF91" s="1">
        <f t="shared" si="232"/>
        <v>21.1482543945313</v>
      </c>
      <c r="BG91" s="1">
        <f t="shared" si="232"/>
        <v>3577.1299209594308</v>
      </c>
      <c r="BH91" s="1">
        <f t="shared" si="232"/>
        <v>3879.5929183960407</v>
      </c>
      <c r="BI91" s="1">
        <f t="shared" si="232"/>
        <v>3570.2878494262595</v>
      </c>
      <c r="BJ91" s="1">
        <f t="shared" si="232"/>
        <v>13607.76424407959</v>
      </c>
      <c r="BK91" s="1">
        <f t="shared" si="232"/>
        <v>12681.1170196533</v>
      </c>
      <c r="BL91" s="1">
        <f t="shared" si="232"/>
        <v>8164.4870376586896</v>
      </c>
      <c r="BM91" s="1">
        <f t="shared" si="232"/>
        <v>0</v>
      </c>
      <c r="BN91" s="1">
        <f t="shared" ref="BN91:DE91" si="233">BN39-BN13</f>
        <v>0</v>
      </c>
      <c r="BO91" s="1">
        <f t="shared" si="233"/>
        <v>0</v>
      </c>
      <c r="BP91" s="1">
        <f t="shared" si="233"/>
        <v>0</v>
      </c>
      <c r="BQ91" s="1">
        <f t="shared" si="233"/>
        <v>0</v>
      </c>
      <c r="BR91" s="1">
        <f t="shared" si="233"/>
        <v>0</v>
      </c>
      <c r="BS91" s="1">
        <f t="shared" si="233"/>
        <v>0</v>
      </c>
      <c r="BT91" s="1">
        <f t="shared" si="233"/>
        <v>0</v>
      </c>
      <c r="BU91" s="1">
        <f t="shared" si="233"/>
        <v>0</v>
      </c>
      <c r="BV91" s="1">
        <f t="shared" si="233"/>
        <v>0</v>
      </c>
      <c r="BW91" s="1">
        <f t="shared" si="233"/>
        <v>0</v>
      </c>
      <c r="BX91" s="1">
        <f t="shared" si="233"/>
        <v>0</v>
      </c>
      <c r="BY91" s="1">
        <f t="shared" si="233"/>
        <v>0</v>
      </c>
      <c r="BZ91" s="1">
        <f t="shared" si="233"/>
        <v>0</v>
      </c>
      <c r="CA91" s="1">
        <f t="shared" si="233"/>
        <v>0</v>
      </c>
      <c r="CB91" s="1">
        <f t="shared" si="233"/>
        <v>70453.060256958008</v>
      </c>
      <c r="CC91" s="1">
        <f t="shared" si="233"/>
        <v>62082.334533691392</v>
      </c>
      <c r="CD91" s="1">
        <f t="shared" si="233"/>
        <v>45344.229408264102</v>
      </c>
      <c r="CE91" s="1">
        <f t="shared" si="233"/>
        <v>0</v>
      </c>
      <c r="CF91" s="1">
        <f t="shared" si="233"/>
        <v>0</v>
      </c>
      <c r="CG91" s="1">
        <f t="shared" si="233"/>
        <v>0</v>
      </c>
      <c r="CH91" s="1">
        <f t="shared" si="233"/>
        <v>0</v>
      </c>
      <c r="CI91" s="1">
        <f t="shared" si="233"/>
        <v>0</v>
      </c>
      <c r="CJ91" s="1">
        <f t="shared" si="233"/>
        <v>0</v>
      </c>
      <c r="CK91" s="1">
        <f t="shared" si="233"/>
        <v>34225.795272827207</v>
      </c>
      <c r="CL91" s="1">
        <f t="shared" si="233"/>
        <v>33050.514335632295</v>
      </c>
      <c r="CM91" s="1">
        <f t="shared" si="233"/>
        <v>23808.267494201631</v>
      </c>
      <c r="CN91" s="1">
        <f t="shared" si="233"/>
        <v>3896.2905883788999</v>
      </c>
      <c r="CO91" s="1">
        <f t="shared" si="233"/>
        <v>2906.3655242919949</v>
      </c>
      <c r="CP91" s="1">
        <f t="shared" si="233"/>
        <v>1768.6841278076181</v>
      </c>
      <c r="CQ91" s="1">
        <f t="shared" si="233"/>
        <v>43116.925857544004</v>
      </c>
      <c r="CR91" s="1">
        <f t="shared" si="233"/>
        <v>39777.211441040097</v>
      </c>
      <c r="CS91" s="1">
        <f t="shared" si="233"/>
        <v>28362.389213562004</v>
      </c>
      <c r="CT91" s="1">
        <f t="shared" si="233"/>
        <v>0</v>
      </c>
      <c r="CU91" s="1">
        <f t="shared" si="233"/>
        <v>0</v>
      </c>
      <c r="CV91" s="1">
        <f t="shared" si="233"/>
        <v>0</v>
      </c>
      <c r="CW91" s="1">
        <f t="shared" si="233"/>
        <v>34225.795272827207</v>
      </c>
      <c r="CX91" s="1">
        <f t="shared" si="233"/>
        <v>33050.514335632295</v>
      </c>
      <c r="CY91" s="1">
        <f t="shared" si="233"/>
        <v>23808.267494201631</v>
      </c>
      <c r="CZ91" s="1">
        <f t="shared" si="233"/>
        <v>240013.87832641602</v>
      </c>
      <c r="DA91" s="1">
        <f t="shared" si="233"/>
        <v>186100.41523742629</v>
      </c>
      <c r="DB91" s="1">
        <f t="shared" si="233"/>
        <v>119779.85404968241</v>
      </c>
      <c r="DC91" s="1">
        <f t="shared" si="233"/>
        <v>0</v>
      </c>
      <c r="DD91" s="1">
        <f t="shared" si="233"/>
        <v>0</v>
      </c>
      <c r="DE91" s="1">
        <f t="shared" si="233"/>
        <v>0</v>
      </c>
    </row>
    <row r="92" spans="1:109" x14ac:dyDescent="0.3">
      <c r="A92" s="4">
        <v>10</v>
      </c>
      <c r="B92" s="1">
        <f t="shared" ref="B92:BM92" si="234">B40-B14</f>
        <v>10604.642501831051</v>
      </c>
      <c r="C92" s="1">
        <f t="shared" si="234"/>
        <v>8200.8237838745099</v>
      </c>
      <c r="D92" s="1">
        <f t="shared" si="234"/>
        <v>5467.9669418334997</v>
      </c>
      <c r="E92" s="1">
        <f t="shared" si="234"/>
        <v>69550.4336624141</v>
      </c>
      <c r="F92" s="1">
        <f t="shared" si="234"/>
        <v>53985.063529968298</v>
      </c>
      <c r="G92" s="1">
        <f t="shared" si="234"/>
        <v>39058.138328552202</v>
      </c>
      <c r="H92" s="1">
        <f t="shared" si="234"/>
        <v>157729.791488647</v>
      </c>
      <c r="I92" s="1">
        <f t="shared" si="234"/>
        <v>118896.43475341779</v>
      </c>
      <c r="J92" s="1">
        <f t="shared" si="234"/>
        <v>79049.303176879999</v>
      </c>
      <c r="K92" s="1">
        <f t="shared" si="234"/>
        <v>0</v>
      </c>
      <c r="L92" s="1">
        <f t="shared" si="234"/>
        <v>0</v>
      </c>
      <c r="M92" s="1">
        <f t="shared" si="234"/>
        <v>0</v>
      </c>
      <c r="N92" s="1">
        <f t="shared" si="234"/>
        <v>0</v>
      </c>
      <c r="O92" s="1">
        <f t="shared" si="234"/>
        <v>0</v>
      </c>
      <c r="P92" s="1">
        <f t="shared" si="234"/>
        <v>0</v>
      </c>
      <c r="Q92" s="1">
        <f t="shared" si="234"/>
        <v>0</v>
      </c>
      <c r="R92" s="1">
        <f t="shared" si="234"/>
        <v>0</v>
      </c>
      <c r="S92" s="1">
        <f t="shared" si="234"/>
        <v>0</v>
      </c>
      <c r="T92" s="1">
        <f t="shared" si="234"/>
        <v>57503.793792724697</v>
      </c>
      <c r="U92" s="1">
        <f t="shared" si="234"/>
        <v>46213.760093689001</v>
      </c>
      <c r="V92" s="1">
        <f t="shared" si="234"/>
        <v>35175.799476623499</v>
      </c>
      <c r="W92" s="1">
        <f t="shared" si="234"/>
        <v>0</v>
      </c>
      <c r="X92" s="1">
        <f t="shared" si="234"/>
        <v>0</v>
      </c>
      <c r="Y92" s="1">
        <f t="shared" si="234"/>
        <v>0</v>
      </c>
      <c r="Z92" s="1">
        <f t="shared" si="234"/>
        <v>0</v>
      </c>
      <c r="AA92" s="1">
        <f t="shared" si="234"/>
        <v>0</v>
      </c>
      <c r="AB92" s="1">
        <f t="shared" si="234"/>
        <v>0</v>
      </c>
      <c r="AC92" s="1">
        <f t="shared" si="234"/>
        <v>0</v>
      </c>
      <c r="AD92" s="1">
        <f t="shared" si="234"/>
        <v>0</v>
      </c>
      <c r="AE92" s="1">
        <f t="shared" si="234"/>
        <v>0</v>
      </c>
      <c r="AF92" s="1">
        <f t="shared" si="234"/>
        <v>390727.94956970209</v>
      </c>
      <c r="AG92" s="1">
        <f t="shared" si="234"/>
        <v>311681.76902008051</v>
      </c>
      <c r="AH92" s="1">
        <f t="shared" si="234"/>
        <v>212529.68373107942</v>
      </c>
      <c r="AI92" s="1">
        <f t="shared" si="234"/>
        <v>0</v>
      </c>
      <c r="AJ92" s="1">
        <f t="shared" si="234"/>
        <v>0</v>
      </c>
      <c r="AK92" s="1">
        <f t="shared" si="234"/>
        <v>0</v>
      </c>
      <c r="AL92" s="1">
        <f t="shared" si="234"/>
        <v>0</v>
      </c>
      <c r="AM92" s="1">
        <f t="shared" si="234"/>
        <v>0</v>
      </c>
      <c r="AN92" s="1">
        <f t="shared" si="234"/>
        <v>0</v>
      </c>
      <c r="AO92" s="1">
        <f t="shared" si="234"/>
        <v>45026.815452575698</v>
      </c>
      <c r="AP92" s="1">
        <f t="shared" si="234"/>
        <v>34054.967742920002</v>
      </c>
      <c r="AQ92" s="1">
        <f t="shared" si="234"/>
        <v>23064.896362304702</v>
      </c>
      <c r="AR92" s="1">
        <f t="shared" si="234"/>
        <v>0</v>
      </c>
      <c r="AS92" s="1">
        <f t="shared" si="234"/>
        <v>0</v>
      </c>
      <c r="AT92" s="1">
        <f t="shared" si="234"/>
        <v>0</v>
      </c>
      <c r="AU92" s="1">
        <f t="shared" si="234"/>
        <v>56203.387290954604</v>
      </c>
      <c r="AV92" s="1">
        <f t="shared" si="234"/>
        <v>43525.736976623506</v>
      </c>
      <c r="AW92" s="1">
        <f t="shared" si="234"/>
        <v>30612.998107910098</v>
      </c>
      <c r="AX92" s="1">
        <f t="shared" si="234"/>
        <v>87.617378234863295</v>
      </c>
      <c r="AY92" s="1">
        <f t="shared" si="234"/>
        <v>40.981956481933601</v>
      </c>
      <c r="AZ92" s="1">
        <f t="shared" si="234"/>
        <v>0</v>
      </c>
      <c r="BA92" s="7">
        <f t="shared" si="234"/>
        <v>3</v>
      </c>
      <c r="BB92" s="7">
        <f t="shared" si="234"/>
        <v>2</v>
      </c>
      <c r="BC92" s="7">
        <f t="shared" si="234"/>
        <v>1</v>
      </c>
      <c r="BD92" s="1">
        <f t="shared" si="234"/>
        <v>66266.0791931157</v>
      </c>
      <c r="BE92" s="1">
        <f t="shared" si="234"/>
        <v>58623.919685363791</v>
      </c>
      <c r="BF92" s="1">
        <f t="shared" si="234"/>
        <v>47439.861656188907</v>
      </c>
      <c r="BG92" s="1">
        <f t="shared" si="234"/>
        <v>1079.3330459594702</v>
      </c>
      <c r="BH92" s="1">
        <f t="shared" si="234"/>
        <v>2091.3120498657267</v>
      </c>
      <c r="BI92" s="1">
        <f t="shared" si="234"/>
        <v>2430.3843460082981</v>
      </c>
      <c r="BJ92" s="1">
        <f t="shared" si="234"/>
        <v>10643.489707946763</v>
      </c>
      <c r="BK92" s="1">
        <f t="shared" si="234"/>
        <v>9658.4591674804396</v>
      </c>
      <c r="BL92" s="1">
        <f t="shared" si="234"/>
        <v>8101.6010589599609</v>
      </c>
      <c r="BM92" s="1">
        <f t="shared" si="234"/>
        <v>0</v>
      </c>
      <c r="BN92" s="1">
        <f t="shared" ref="BN92:DE92" si="235">BN40-BN14</f>
        <v>0</v>
      </c>
      <c r="BO92" s="1">
        <f t="shared" si="235"/>
        <v>0</v>
      </c>
      <c r="BP92" s="1">
        <f t="shared" si="235"/>
        <v>0</v>
      </c>
      <c r="BQ92" s="1">
        <f t="shared" si="235"/>
        <v>0</v>
      </c>
      <c r="BR92" s="1">
        <f t="shared" si="235"/>
        <v>0</v>
      </c>
      <c r="BS92" s="1">
        <f t="shared" si="235"/>
        <v>0</v>
      </c>
      <c r="BT92" s="1">
        <f t="shared" si="235"/>
        <v>0</v>
      </c>
      <c r="BU92" s="1">
        <f t="shared" si="235"/>
        <v>0</v>
      </c>
      <c r="BV92" s="1">
        <f t="shared" si="235"/>
        <v>0</v>
      </c>
      <c r="BW92" s="1">
        <f t="shared" si="235"/>
        <v>0</v>
      </c>
      <c r="BX92" s="1">
        <f t="shared" si="235"/>
        <v>0</v>
      </c>
      <c r="BY92" s="1">
        <f t="shared" si="235"/>
        <v>0</v>
      </c>
      <c r="BZ92" s="1">
        <f t="shared" si="235"/>
        <v>0</v>
      </c>
      <c r="CA92" s="1">
        <f t="shared" si="235"/>
        <v>0</v>
      </c>
      <c r="CB92" s="1">
        <f t="shared" si="235"/>
        <v>349899.49756622408</v>
      </c>
      <c r="CC92" s="1">
        <f t="shared" si="235"/>
        <v>302986.15618133498</v>
      </c>
      <c r="CD92" s="1">
        <f t="shared" si="235"/>
        <v>226367.50351715097</v>
      </c>
      <c r="CE92" s="1">
        <f t="shared" si="235"/>
        <v>0</v>
      </c>
      <c r="CF92" s="1">
        <f t="shared" si="235"/>
        <v>0</v>
      </c>
      <c r="CG92" s="1">
        <f t="shared" si="235"/>
        <v>0</v>
      </c>
      <c r="CH92" s="1">
        <f t="shared" si="235"/>
        <v>0</v>
      </c>
      <c r="CI92" s="1">
        <f t="shared" si="235"/>
        <v>0</v>
      </c>
      <c r="CJ92" s="1">
        <f t="shared" si="235"/>
        <v>0</v>
      </c>
      <c r="CK92" s="1">
        <f t="shared" si="235"/>
        <v>111962.02667999289</v>
      </c>
      <c r="CL92" s="1">
        <f t="shared" si="235"/>
        <v>102965.1729125976</v>
      </c>
      <c r="CM92" s="1">
        <f t="shared" si="235"/>
        <v>81703.055618286511</v>
      </c>
      <c r="CN92" s="1">
        <f t="shared" si="235"/>
        <v>422.70352935790999</v>
      </c>
      <c r="CO92" s="1">
        <f t="shared" si="235"/>
        <v>31.924484252929702</v>
      </c>
      <c r="CP92" s="1">
        <f t="shared" si="235"/>
        <v>0</v>
      </c>
      <c r="CQ92" s="1">
        <f t="shared" si="235"/>
        <v>261275.23925018302</v>
      </c>
      <c r="CR92" s="1">
        <f t="shared" si="235"/>
        <v>237191.00743866002</v>
      </c>
      <c r="CS92" s="1">
        <f t="shared" si="235"/>
        <v>189079.05287933402</v>
      </c>
      <c r="CT92" s="1">
        <f t="shared" si="235"/>
        <v>118012.2168731694</v>
      </c>
      <c r="CU92" s="1">
        <f t="shared" si="235"/>
        <v>98051.679260253688</v>
      </c>
      <c r="CV92" s="1">
        <f t="shared" si="235"/>
        <v>70090.175765991196</v>
      </c>
      <c r="CW92" s="1">
        <f t="shared" si="235"/>
        <v>111962.02667999289</v>
      </c>
      <c r="CX92" s="1">
        <f t="shared" si="235"/>
        <v>102965.1729125976</v>
      </c>
      <c r="CY92" s="1">
        <f t="shared" si="235"/>
        <v>81703.055618286511</v>
      </c>
      <c r="CZ92" s="1">
        <f t="shared" si="235"/>
        <v>1057985.1318359349</v>
      </c>
      <c r="DA92" s="1">
        <f t="shared" si="235"/>
        <v>831607.69704437116</v>
      </c>
      <c r="DB92" s="1">
        <f t="shared" si="235"/>
        <v>569185.32228088402</v>
      </c>
      <c r="DC92" s="1">
        <f t="shared" si="235"/>
        <v>0</v>
      </c>
      <c r="DD92" s="1">
        <f t="shared" si="235"/>
        <v>0</v>
      </c>
      <c r="DE92" s="1">
        <f t="shared" si="235"/>
        <v>0</v>
      </c>
    </row>
    <row r="93" spans="1:109" x14ac:dyDescent="0.3">
      <c r="A93" s="4">
        <v>11</v>
      </c>
      <c r="B93" s="1">
        <f t="shared" ref="B93:BM93" si="236">B41-B15</f>
        <v>0</v>
      </c>
      <c r="C93" s="1">
        <f t="shared" si="236"/>
        <v>0</v>
      </c>
      <c r="D93" s="1">
        <f t="shared" si="236"/>
        <v>0</v>
      </c>
      <c r="E93" s="1">
        <f t="shared" si="236"/>
        <v>0</v>
      </c>
      <c r="F93" s="1">
        <f t="shared" si="236"/>
        <v>0</v>
      </c>
      <c r="G93" s="1">
        <f t="shared" si="236"/>
        <v>0</v>
      </c>
      <c r="H93" s="1">
        <f t="shared" si="236"/>
        <v>720923.74714279198</v>
      </c>
      <c r="I93" s="1">
        <f t="shared" si="236"/>
        <v>520344.22143936204</v>
      </c>
      <c r="J93" s="1">
        <f t="shared" si="236"/>
        <v>303881.47724533046</v>
      </c>
      <c r="K93" s="1">
        <f t="shared" si="236"/>
        <v>0</v>
      </c>
      <c r="L93" s="1">
        <f t="shared" si="236"/>
        <v>0</v>
      </c>
      <c r="M93" s="1">
        <f t="shared" si="236"/>
        <v>0</v>
      </c>
      <c r="N93" s="1">
        <f t="shared" si="236"/>
        <v>5800.1625671386737</v>
      </c>
      <c r="O93" s="1">
        <f t="shared" si="236"/>
        <v>4081.7564849853502</v>
      </c>
      <c r="P93" s="1">
        <f t="shared" si="236"/>
        <v>2122.1645965576199</v>
      </c>
      <c r="Q93" s="1">
        <f t="shared" si="236"/>
        <v>207100.22819900469</v>
      </c>
      <c r="R93" s="1">
        <f t="shared" si="236"/>
        <v>136243.8245544433</v>
      </c>
      <c r="S93" s="1">
        <f t="shared" si="236"/>
        <v>87233.431484222703</v>
      </c>
      <c r="T93" s="1">
        <f t="shared" si="236"/>
        <v>0</v>
      </c>
      <c r="U93" s="1">
        <f t="shared" si="236"/>
        <v>0</v>
      </c>
      <c r="V93" s="1">
        <f t="shared" si="236"/>
        <v>0</v>
      </c>
      <c r="W93" s="1">
        <f t="shared" si="236"/>
        <v>1336817.5157508841</v>
      </c>
      <c r="X93" s="1">
        <f t="shared" si="236"/>
        <v>964718.53672409302</v>
      </c>
      <c r="Y93" s="1">
        <f t="shared" si="236"/>
        <v>603791.13600540196</v>
      </c>
      <c r="Z93" s="1">
        <f t="shared" si="236"/>
        <v>0</v>
      </c>
      <c r="AA93" s="1">
        <f t="shared" si="236"/>
        <v>0</v>
      </c>
      <c r="AB93" s="1">
        <f t="shared" si="236"/>
        <v>0</v>
      </c>
      <c r="AC93" s="1">
        <f t="shared" si="236"/>
        <v>0</v>
      </c>
      <c r="AD93" s="1">
        <f t="shared" si="236"/>
        <v>0</v>
      </c>
      <c r="AE93" s="1">
        <f t="shared" si="236"/>
        <v>0</v>
      </c>
      <c r="AF93" s="1">
        <f t="shared" si="236"/>
        <v>542515.74699020397</v>
      </c>
      <c r="AG93" s="1">
        <f t="shared" si="236"/>
        <v>304666.06389999378</v>
      </c>
      <c r="AH93" s="1">
        <f t="shared" si="236"/>
        <v>118240.25396346999</v>
      </c>
      <c r="AI93" s="1">
        <f t="shared" si="236"/>
        <v>0</v>
      </c>
      <c r="AJ93" s="1">
        <f t="shared" si="236"/>
        <v>0</v>
      </c>
      <c r="AK93" s="1">
        <f t="shared" si="236"/>
        <v>0</v>
      </c>
      <c r="AL93" s="1">
        <f t="shared" si="236"/>
        <v>2040.8592185974103</v>
      </c>
      <c r="AM93" s="1">
        <f t="shared" si="236"/>
        <v>1162.1465950012171</v>
      </c>
      <c r="AN93" s="1">
        <f t="shared" si="236"/>
        <v>584.24748229980435</v>
      </c>
      <c r="AO93" s="1">
        <f t="shared" si="236"/>
        <v>904426.13921356108</v>
      </c>
      <c r="AP93" s="1">
        <f t="shared" si="236"/>
        <v>668711.60119628895</v>
      </c>
      <c r="AQ93" s="1">
        <f t="shared" si="236"/>
        <v>445877.79195022502</v>
      </c>
      <c r="AR93" s="1">
        <f t="shared" si="236"/>
        <v>0</v>
      </c>
      <c r="AS93" s="1">
        <f t="shared" si="236"/>
        <v>0</v>
      </c>
      <c r="AT93" s="1">
        <f t="shared" si="236"/>
        <v>0</v>
      </c>
      <c r="AU93" s="1">
        <f t="shared" si="236"/>
        <v>394339.93227005005</v>
      </c>
      <c r="AV93" s="1">
        <f t="shared" si="236"/>
        <v>250559.44218826303</v>
      </c>
      <c r="AW93" s="1">
        <f t="shared" si="236"/>
        <v>130486.2016410826</v>
      </c>
      <c r="AX93" s="1">
        <f t="shared" si="236"/>
        <v>55249.023830413804</v>
      </c>
      <c r="AY93" s="1">
        <f t="shared" si="236"/>
        <v>35753.523601531997</v>
      </c>
      <c r="AZ93" s="1">
        <f t="shared" si="236"/>
        <v>21744.306873321497</v>
      </c>
      <c r="BA93" s="7">
        <f t="shared" si="236"/>
        <v>117</v>
      </c>
      <c r="BB93" s="7">
        <f t="shared" si="236"/>
        <v>58</v>
      </c>
      <c r="BC93" s="7">
        <f t="shared" si="236"/>
        <v>20</v>
      </c>
      <c r="BD93" s="1">
        <f t="shared" si="236"/>
        <v>219354.28769683902</v>
      </c>
      <c r="BE93" s="1">
        <f t="shared" si="236"/>
        <v>164867.961380005</v>
      </c>
      <c r="BF93" s="1">
        <f t="shared" si="236"/>
        <v>113777.96957015988</v>
      </c>
      <c r="BG93" s="1">
        <f t="shared" si="236"/>
        <v>121.80292510986988</v>
      </c>
      <c r="BH93" s="1">
        <f t="shared" si="236"/>
        <v>207.36669921875</v>
      </c>
      <c r="BI93" s="1">
        <f t="shared" si="236"/>
        <v>269.6111526489301</v>
      </c>
      <c r="BJ93" s="1">
        <f t="shared" si="236"/>
        <v>110347.3831710814</v>
      </c>
      <c r="BK93" s="1">
        <f t="shared" si="236"/>
        <v>88377.758590697893</v>
      </c>
      <c r="BL93" s="1">
        <f t="shared" si="236"/>
        <v>65872.017524719209</v>
      </c>
      <c r="BM93" s="1">
        <f t="shared" si="236"/>
        <v>74688.263092041394</v>
      </c>
      <c r="BN93" s="1">
        <f t="shared" ref="BN93:DE93" si="237">BN41-BN15</f>
        <v>59771.3877944946</v>
      </c>
      <c r="BO93" s="1">
        <f t="shared" si="237"/>
        <v>41595.309085845904</v>
      </c>
      <c r="BP93" s="1">
        <f t="shared" si="237"/>
        <v>0</v>
      </c>
      <c r="BQ93" s="1">
        <f t="shared" si="237"/>
        <v>0</v>
      </c>
      <c r="BR93" s="1">
        <f t="shared" si="237"/>
        <v>0</v>
      </c>
      <c r="BS93" s="1">
        <f t="shared" si="237"/>
        <v>0</v>
      </c>
      <c r="BT93" s="1">
        <f t="shared" si="237"/>
        <v>0</v>
      </c>
      <c r="BU93" s="1">
        <f t="shared" si="237"/>
        <v>0</v>
      </c>
      <c r="BV93" s="1">
        <f t="shared" si="237"/>
        <v>0</v>
      </c>
      <c r="BW93" s="1">
        <f t="shared" si="237"/>
        <v>0</v>
      </c>
      <c r="BX93" s="1">
        <f t="shared" si="237"/>
        <v>0</v>
      </c>
      <c r="BY93" s="1">
        <f t="shared" si="237"/>
        <v>724076.12302016909</v>
      </c>
      <c r="BZ93" s="1">
        <f t="shared" si="237"/>
        <v>620694.46424865699</v>
      </c>
      <c r="CA93" s="1">
        <f t="shared" si="237"/>
        <v>479124.68088531494</v>
      </c>
      <c r="CB93" s="1">
        <f t="shared" si="237"/>
        <v>2032122.8966865512</v>
      </c>
      <c r="CC93" s="1">
        <f t="shared" si="237"/>
        <v>1580980.7087020837</v>
      </c>
      <c r="CD93" s="1">
        <f t="shared" si="237"/>
        <v>1111031.096878052</v>
      </c>
      <c r="CE93" s="1">
        <f t="shared" si="237"/>
        <v>0</v>
      </c>
      <c r="CF93" s="1">
        <f t="shared" si="237"/>
        <v>0</v>
      </c>
      <c r="CG93" s="1">
        <f t="shared" si="237"/>
        <v>0</v>
      </c>
      <c r="CH93" s="1">
        <f t="shared" si="237"/>
        <v>220.57642364501999</v>
      </c>
      <c r="CI93" s="1">
        <f t="shared" si="237"/>
        <v>172.94312286376999</v>
      </c>
      <c r="CJ93" s="1">
        <f t="shared" si="237"/>
        <v>121.29248046875</v>
      </c>
      <c r="CK93" s="1">
        <f t="shared" si="237"/>
        <v>1081937.2497062681</v>
      </c>
      <c r="CL93" s="1">
        <f t="shared" si="237"/>
        <v>894254.57618332293</v>
      </c>
      <c r="CM93" s="1">
        <f t="shared" si="237"/>
        <v>660765.44219589198</v>
      </c>
      <c r="CN93" s="1">
        <f t="shared" si="237"/>
        <v>84364.660491943388</v>
      </c>
      <c r="CO93" s="1">
        <f t="shared" si="237"/>
        <v>60381.727279663093</v>
      </c>
      <c r="CP93" s="1">
        <f t="shared" si="237"/>
        <v>30185.5720672608</v>
      </c>
      <c r="CQ93" s="1">
        <f t="shared" si="237"/>
        <v>2079519.7418365492</v>
      </c>
      <c r="CR93" s="1">
        <f t="shared" si="237"/>
        <v>1629146.6231613182</v>
      </c>
      <c r="CS93" s="1">
        <f t="shared" si="237"/>
        <v>1138125.735286715</v>
      </c>
      <c r="CT93" s="1">
        <f t="shared" si="237"/>
        <v>938842.52955246205</v>
      </c>
      <c r="CU93" s="1">
        <f t="shared" si="237"/>
        <v>741865.08783722296</v>
      </c>
      <c r="CV93" s="1">
        <f t="shared" si="237"/>
        <v>524707.08703231905</v>
      </c>
      <c r="CW93" s="1">
        <f t="shared" si="237"/>
        <v>724077.22053527995</v>
      </c>
      <c r="CX93" s="1">
        <f t="shared" si="237"/>
        <v>620694.86490631104</v>
      </c>
      <c r="CY93" s="1">
        <f t="shared" si="237"/>
        <v>479126.06211471494</v>
      </c>
      <c r="CZ93" s="1">
        <f t="shared" si="237"/>
        <v>4374880.8823471004</v>
      </c>
      <c r="DA93" s="1">
        <f t="shared" si="237"/>
        <v>3352740.8708953802</v>
      </c>
      <c r="DB93" s="1">
        <f t="shared" si="237"/>
        <v>2275997.8464317331</v>
      </c>
      <c r="DC93" s="1">
        <f t="shared" si="237"/>
        <v>0</v>
      </c>
      <c r="DD93" s="1">
        <f t="shared" si="237"/>
        <v>0</v>
      </c>
      <c r="DE93" s="1">
        <f t="shared" si="237"/>
        <v>0</v>
      </c>
    </row>
    <row r="94" spans="1:109" x14ac:dyDescent="0.3">
      <c r="A94" s="4">
        <v>12</v>
      </c>
      <c r="B94" s="1">
        <f t="shared" ref="B94:BM94" si="238">B42-B16</f>
        <v>0</v>
      </c>
      <c r="C94" s="1">
        <f t="shared" si="238"/>
        <v>0</v>
      </c>
      <c r="D94" s="1">
        <f t="shared" si="238"/>
        <v>0</v>
      </c>
      <c r="E94" s="1">
        <f t="shared" si="238"/>
        <v>37080.435001373298</v>
      </c>
      <c r="F94" s="1">
        <f t="shared" si="238"/>
        <v>20790.191314697298</v>
      </c>
      <c r="G94" s="1">
        <f t="shared" si="238"/>
        <v>6608.3336906433096</v>
      </c>
      <c r="H94" s="1">
        <f t="shared" si="238"/>
        <v>268005.57713699399</v>
      </c>
      <c r="I94" s="1">
        <f t="shared" si="238"/>
        <v>177787.1948280331</v>
      </c>
      <c r="J94" s="1">
        <f t="shared" si="238"/>
        <v>103998.05896758991</v>
      </c>
      <c r="K94" s="1">
        <f t="shared" si="238"/>
        <v>0</v>
      </c>
      <c r="L94" s="1">
        <f t="shared" si="238"/>
        <v>0</v>
      </c>
      <c r="M94" s="1">
        <f t="shared" si="238"/>
        <v>0</v>
      </c>
      <c r="N94" s="1">
        <f t="shared" si="238"/>
        <v>0</v>
      </c>
      <c r="O94" s="1">
        <f t="shared" si="238"/>
        <v>0</v>
      </c>
      <c r="P94" s="1">
        <f t="shared" si="238"/>
        <v>0</v>
      </c>
      <c r="Q94" s="1">
        <f t="shared" si="238"/>
        <v>2023.14964294433</v>
      </c>
      <c r="R94" s="1">
        <f t="shared" si="238"/>
        <v>1529.4446182250999</v>
      </c>
      <c r="S94" s="1">
        <f t="shared" si="238"/>
        <v>1029.294872283931</v>
      </c>
      <c r="T94" s="1">
        <f t="shared" si="238"/>
        <v>0</v>
      </c>
      <c r="U94" s="1">
        <f t="shared" si="238"/>
        <v>0</v>
      </c>
      <c r="V94" s="1">
        <f t="shared" si="238"/>
        <v>0</v>
      </c>
      <c r="W94" s="1">
        <f t="shared" si="238"/>
        <v>144788.53789520293</v>
      </c>
      <c r="X94" s="1">
        <f t="shared" si="238"/>
        <v>108248.1163825993</v>
      </c>
      <c r="Y94" s="1">
        <f t="shared" si="238"/>
        <v>71959.4955101011</v>
      </c>
      <c r="Z94" s="1">
        <f t="shared" si="238"/>
        <v>0</v>
      </c>
      <c r="AA94" s="1">
        <f t="shared" si="238"/>
        <v>0</v>
      </c>
      <c r="AB94" s="1">
        <f t="shared" si="238"/>
        <v>0</v>
      </c>
      <c r="AC94" s="1">
        <f t="shared" si="238"/>
        <v>0</v>
      </c>
      <c r="AD94" s="1">
        <f t="shared" si="238"/>
        <v>0</v>
      </c>
      <c r="AE94" s="1">
        <f t="shared" si="238"/>
        <v>0</v>
      </c>
      <c r="AF94" s="1">
        <f t="shared" si="238"/>
        <v>2918554.3548469581</v>
      </c>
      <c r="AG94" s="1">
        <f t="shared" si="238"/>
        <v>1983189.1149330141</v>
      </c>
      <c r="AH94" s="1">
        <f t="shared" si="238"/>
        <v>1185229.3136520339</v>
      </c>
      <c r="AI94" s="1">
        <f t="shared" si="238"/>
        <v>0</v>
      </c>
      <c r="AJ94" s="1">
        <f t="shared" si="238"/>
        <v>0</v>
      </c>
      <c r="AK94" s="1">
        <f t="shared" si="238"/>
        <v>0</v>
      </c>
      <c r="AL94" s="1">
        <f t="shared" si="238"/>
        <v>0</v>
      </c>
      <c r="AM94" s="1">
        <f t="shared" si="238"/>
        <v>0</v>
      </c>
      <c r="AN94" s="1">
        <f t="shared" si="238"/>
        <v>0</v>
      </c>
      <c r="AO94" s="1">
        <f t="shared" si="238"/>
        <v>0</v>
      </c>
      <c r="AP94" s="1">
        <f t="shared" si="238"/>
        <v>0</v>
      </c>
      <c r="AQ94" s="1">
        <f t="shared" si="238"/>
        <v>0</v>
      </c>
      <c r="AR94" s="1">
        <f t="shared" si="238"/>
        <v>0</v>
      </c>
      <c r="AS94" s="1">
        <f t="shared" si="238"/>
        <v>0</v>
      </c>
      <c r="AT94" s="1">
        <f t="shared" si="238"/>
        <v>0</v>
      </c>
      <c r="AU94" s="1">
        <f t="shared" si="238"/>
        <v>131876.7118682857</v>
      </c>
      <c r="AV94" s="1">
        <f t="shared" si="238"/>
        <v>99351.437847137611</v>
      </c>
      <c r="AW94" s="1">
        <f t="shared" si="238"/>
        <v>66721.374538421805</v>
      </c>
      <c r="AX94" s="1">
        <f t="shared" si="238"/>
        <v>33588.915550231999</v>
      </c>
      <c r="AY94" s="1">
        <f t="shared" si="238"/>
        <v>23871.088703155478</v>
      </c>
      <c r="AZ94" s="1">
        <f t="shared" si="238"/>
        <v>17919.327514648448</v>
      </c>
      <c r="BA94" s="7">
        <f t="shared" si="238"/>
        <v>48</v>
      </c>
      <c r="BB94" s="7">
        <f t="shared" si="238"/>
        <v>33</v>
      </c>
      <c r="BC94" s="7">
        <f t="shared" si="238"/>
        <v>19</v>
      </c>
      <c r="BD94" s="1">
        <f t="shared" si="238"/>
        <v>89754.055393218907</v>
      </c>
      <c r="BE94" s="1">
        <f t="shared" si="238"/>
        <v>73467.075851440095</v>
      </c>
      <c r="BF94" s="1">
        <f t="shared" si="238"/>
        <v>44183.39686203</v>
      </c>
      <c r="BG94" s="1">
        <f t="shared" si="238"/>
        <v>0</v>
      </c>
      <c r="BH94" s="1">
        <f t="shared" si="238"/>
        <v>0</v>
      </c>
      <c r="BI94" s="1">
        <f t="shared" si="238"/>
        <v>0</v>
      </c>
      <c r="BJ94" s="1">
        <f t="shared" si="238"/>
        <v>0</v>
      </c>
      <c r="BK94" s="1">
        <f t="shared" si="238"/>
        <v>0</v>
      </c>
      <c r="BL94" s="1">
        <f t="shared" si="238"/>
        <v>0</v>
      </c>
      <c r="BM94" s="1">
        <f t="shared" si="238"/>
        <v>179340.69626235915</v>
      </c>
      <c r="BN94" s="1">
        <f t="shared" ref="BN94:DE94" si="239">BN42-BN16</f>
        <v>135071.96730804397</v>
      </c>
      <c r="BO94" s="1">
        <f t="shared" si="239"/>
        <v>88280.405769348494</v>
      </c>
      <c r="BP94" s="1">
        <f t="shared" si="239"/>
        <v>5872.0892791748101</v>
      </c>
      <c r="BQ94" s="1">
        <f t="shared" si="239"/>
        <v>3255.5001258850098</v>
      </c>
      <c r="BR94" s="1">
        <f t="shared" si="239"/>
        <v>2101.1592597961398</v>
      </c>
      <c r="BS94" s="1">
        <f t="shared" si="239"/>
        <v>0</v>
      </c>
      <c r="BT94" s="1">
        <f t="shared" si="239"/>
        <v>0</v>
      </c>
      <c r="BU94" s="1">
        <f t="shared" si="239"/>
        <v>0</v>
      </c>
      <c r="BV94" s="1">
        <f t="shared" si="239"/>
        <v>0</v>
      </c>
      <c r="BW94" s="1">
        <f t="shared" si="239"/>
        <v>0</v>
      </c>
      <c r="BX94" s="1">
        <f t="shared" si="239"/>
        <v>0</v>
      </c>
      <c r="BY94" s="1">
        <f t="shared" si="239"/>
        <v>0</v>
      </c>
      <c r="BZ94" s="1">
        <f t="shared" si="239"/>
        <v>0</v>
      </c>
      <c r="CA94" s="1">
        <f t="shared" si="239"/>
        <v>0</v>
      </c>
      <c r="CB94" s="1">
        <f t="shared" si="239"/>
        <v>471989.00231552101</v>
      </c>
      <c r="CC94" s="1">
        <f t="shared" si="239"/>
        <v>346774.52696991002</v>
      </c>
      <c r="CD94" s="1">
        <f t="shared" si="239"/>
        <v>196937.87487792902</v>
      </c>
      <c r="CE94" s="1">
        <f t="shared" si="239"/>
        <v>0</v>
      </c>
      <c r="CF94" s="1">
        <f t="shared" si="239"/>
        <v>0</v>
      </c>
      <c r="CG94" s="1">
        <f t="shared" si="239"/>
        <v>0</v>
      </c>
      <c r="CH94" s="1">
        <f t="shared" si="239"/>
        <v>0</v>
      </c>
      <c r="CI94" s="1">
        <f t="shared" si="239"/>
        <v>0</v>
      </c>
      <c r="CJ94" s="1">
        <f t="shared" si="239"/>
        <v>0</v>
      </c>
      <c r="CK94" s="1">
        <f t="shared" si="239"/>
        <v>242.40317153929982</v>
      </c>
      <c r="CL94" s="1">
        <f t="shared" si="239"/>
        <v>726.25313568115007</v>
      </c>
      <c r="CM94" s="1">
        <f t="shared" si="239"/>
        <v>960.64083099366007</v>
      </c>
      <c r="CN94" s="1">
        <f t="shared" si="239"/>
        <v>24863.790145873998</v>
      </c>
      <c r="CO94" s="1">
        <f t="shared" si="239"/>
        <v>19005.561374664299</v>
      </c>
      <c r="CP94" s="1">
        <f t="shared" si="239"/>
        <v>12644.672626495372</v>
      </c>
      <c r="CQ94" s="1">
        <f t="shared" si="239"/>
        <v>246839.22930526701</v>
      </c>
      <c r="CR94" s="1">
        <f t="shared" si="239"/>
        <v>199267.4884452816</v>
      </c>
      <c r="CS94" s="1">
        <f t="shared" si="239"/>
        <v>131671.4220848082</v>
      </c>
      <c r="CT94" s="1">
        <f t="shared" si="239"/>
        <v>0</v>
      </c>
      <c r="CU94" s="1">
        <f t="shared" si="239"/>
        <v>0</v>
      </c>
      <c r="CV94" s="1">
        <f t="shared" si="239"/>
        <v>0</v>
      </c>
      <c r="CW94" s="1">
        <f t="shared" si="239"/>
        <v>242.40317153929982</v>
      </c>
      <c r="CX94" s="1">
        <f t="shared" si="239"/>
        <v>726.25313568115007</v>
      </c>
      <c r="CY94" s="1">
        <f t="shared" si="239"/>
        <v>960.64083099366007</v>
      </c>
      <c r="CZ94" s="1">
        <f t="shared" si="239"/>
        <v>3540414.5645752004</v>
      </c>
      <c r="DA94" s="1">
        <f t="shared" si="239"/>
        <v>2445466.9185829191</v>
      </c>
      <c r="DB94" s="1">
        <f t="shared" si="239"/>
        <v>1442922.5700645479</v>
      </c>
      <c r="DC94" s="1">
        <f t="shared" si="239"/>
        <v>0</v>
      </c>
      <c r="DD94" s="1">
        <f t="shared" si="239"/>
        <v>0</v>
      </c>
      <c r="DE94" s="1">
        <f t="shared" si="239"/>
        <v>0</v>
      </c>
    </row>
    <row r="95" spans="1:109" x14ac:dyDescent="0.3">
      <c r="A95" s="4">
        <v>13</v>
      </c>
      <c r="B95" s="1">
        <f t="shared" ref="B95:BM95" si="240">B43-B17</f>
        <v>136516.98769378712</v>
      </c>
      <c r="C95" s="1">
        <f t="shared" si="240"/>
        <v>110341.87363815311</v>
      </c>
      <c r="D95" s="1">
        <f t="shared" si="240"/>
        <v>73768.520454406709</v>
      </c>
      <c r="E95" s="1">
        <f t="shared" si="240"/>
        <v>304720.48788070597</v>
      </c>
      <c r="F95" s="1">
        <f t="shared" si="240"/>
        <v>227295.987499237</v>
      </c>
      <c r="G95" s="1">
        <f t="shared" si="240"/>
        <v>149780.99044418329</v>
      </c>
      <c r="H95" s="1">
        <f t="shared" si="240"/>
        <v>474642.20186233509</v>
      </c>
      <c r="I95" s="1">
        <f t="shared" si="240"/>
        <v>356073.80368423503</v>
      </c>
      <c r="J95" s="1">
        <f t="shared" si="240"/>
        <v>232474.91175842308</v>
      </c>
      <c r="K95" s="1">
        <f t="shared" si="240"/>
        <v>19281.532779693604</v>
      </c>
      <c r="L95" s="1">
        <f t="shared" si="240"/>
        <v>15060.088890075698</v>
      </c>
      <c r="M95" s="1">
        <f t="shared" si="240"/>
        <v>10997.555740356409</v>
      </c>
      <c r="N95" s="1">
        <f t="shared" si="240"/>
        <v>516.2624893188472</v>
      </c>
      <c r="O95" s="1">
        <f t="shared" si="240"/>
        <v>278.39796829223644</v>
      </c>
      <c r="P95" s="1">
        <f t="shared" si="240"/>
        <v>87.377407073974595</v>
      </c>
      <c r="Q95" s="1">
        <f t="shared" si="240"/>
        <v>119939.34552764861</v>
      </c>
      <c r="R95" s="1">
        <f t="shared" si="240"/>
        <v>96110.562736511303</v>
      </c>
      <c r="S95" s="1">
        <f t="shared" si="240"/>
        <v>65478.580909729004</v>
      </c>
      <c r="T95" s="1">
        <f t="shared" si="240"/>
        <v>51937.780807495095</v>
      </c>
      <c r="U95" s="1">
        <f t="shared" si="240"/>
        <v>38306.6359024048</v>
      </c>
      <c r="V95" s="1">
        <f t="shared" si="240"/>
        <v>23835.995796203591</v>
      </c>
      <c r="W95" s="1">
        <f t="shared" si="240"/>
        <v>223050.26008987392</v>
      </c>
      <c r="X95" s="1">
        <f t="shared" si="240"/>
        <v>162104.22172164952</v>
      </c>
      <c r="Y95" s="1">
        <f t="shared" si="240"/>
        <v>100824.0467338564</v>
      </c>
      <c r="Z95" s="1">
        <f t="shared" si="240"/>
        <v>5494.1579246521496</v>
      </c>
      <c r="AA95" s="1">
        <f t="shared" si="240"/>
        <v>4585.0510787963804</v>
      </c>
      <c r="AB95" s="1">
        <f t="shared" si="240"/>
        <v>3527.6263809204102</v>
      </c>
      <c r="AC95" s="1">
        <f t="shared" si="240"/>
        <v>8316.0378608703795</v>
      </c>
      <c r="AD95" s="1">
        <f t="shared" si="240"/>
        <v>5889.4056396484393</v>
      </c>
      <c r="AE95" s="1">
        <f t="shared" si="240"/>
        <v>3553.0826988220201</v>
      </c>
      <c r="AF95" s="1">
        <f t="shared" si="240"/>
        <v>997452.97464370297</v>
      </c>
      <c r="AG95" s="1">
        <f t="shared" si="240"/>
        <v>755465.52726745605</v>
      </c>
      <c r="AH95" s="1">
        <f t="shared" si="240"/>
        <v>446247.96625518781</v>
      </c>
      <c r="AI95" s="1">
        <f t="shared" si="240"/>
        <v>0</v>
      </c>
      <c r="AJ95" s="1">
        <f t="shared" si="240"/>
        <v>0</v>
      </c>
      <c r="AK95" s="1">
        <f t="shared" si="240"/>
        <v>0</v>
      </c>
      <c r="AL95" s="1">
        <f t="shared" si="240"/>
        <v>122146.570007324</v>
      </c>
      <c r="AM95" s="1">
        <f t="shared" si="240"/>
        <v>84966.778732299892</v>
      </c>
      <c r="AN95" s="1">
        <f t="shared" si="240"/>
        <v>48278.543163299604</v>
      </c>
      <c r="AO95" s="1">
        <f t="shared" si="240"/>
        <v>446781.78220367397</v>
      </c>
      <c r="AP95" s="1">
        <f t="shared" si="240"/>
        <v>360662.09671020502</v>
      </c>
      <c r="AQ95" s="1">
        <f t="shared" si="240"/>
        <v>254133.7646102905</v>
      </c>
      <c r="AR95" s="1">
        <f t="shared" si="240"/>
        <v>0</v>
      </c>
      <c r="AS95" s="1">
        <f t="shared" si="240"/>
        <v>0</v>
      </c>
      <c r="AT95" s="1">
        <f t="shared" si="240"/>
        <v>0</v>
      </c>
      <c r="AU95" s="1">
        <f t="shared" si="240"/>
        <v>0</v>
      </c>
      <c r="AV95" s="1">
        <f t="shared" si="240"/>
        <v>0</v>
      </c>
      <c r="AW95" s="1">
        <f t="shared" si="240"/>
        <v>0</v>
      </c>
      <c r="AX95" s="1">
        <f t="shared" si="240"/>
        <v>156719.4675331116</v>
      </c>
      <c r="AY95" s="1">
        <f t="shared" si="240"/>
        <v>112794.9260215762</v>
      </c>
      <c r="AZ95" s="1">
        <f t="shared" si="240"/>
        <v>64145.076965332002</v>
      </c>
      <c r="BA95" s="7">
        <f t="shared" si="240"/>
        <v>24</v>
      </c>
      <c r="BB95" s="7">
        <f t="shared" si="240"/>
        <v>22</v>
      </c>
      <c r="BC95" s="7">
        <f t="shared" si="240"/>
        <v>12</v>
      </c>
      <c r="BD95" s="1">
        <f t="shared" si="240"/>
        <v>95256.795070647815</v>
      </c>
      <c r="BE95" s="1">
        <f t="shared" si="240"/>
        <v>75225.903255462603</v>
      </c>
      <c r="BF95" s="1">
        <f t="shared" si="240"/>
        <v>48315.371398925796</v>
      </c>
      <c r="BG95" s="1">
        <f t="shared" si="240"/>
        <v>1834.4748802185104</v>
      </c>
      <c r="BH95" s="1">
        <f t="shared" si="240"/>
        <v>2559.1956176757799</v>
      </c>
      <c r="BI95" s="1">
        <f t="shared" si="240"/>
        <v>2814.6722717285197</v>
      </c>
      <c r="BJ95" s="1">
        <f t="shared" si="240"/>
        <v>48525.980731964104</v>
      </c>
      <c r="BK95" s="1">
        <f t="shared" si="240"/>
        <v>41180.642097473203</v>
      </c>
      <c r="BL95" s="1">
        <f t="shared" si="240"/>
        <v>29936.169742584199</v>
      </c>
      <c r="BM95" s="1">
        <f t="shared" si="240"/>
        <v>269405.35200881993</v>
      </c>
      <c r="BN95" s="1">
        <f t="shared" ref="BN95:DE95" si="241">BN43-BN17</f>
        <v>206533.54227065999</v>
      </c>
      <c r="BO95" s="1">
        <f t="shared" si="241"/>
        <v>137575.39015579209</v>
      </c>
      <c r="BP95" s="1">
        <f t="shared" si="241"/>
        <v>48716.7958602906</v>
      </c>
      <c r="BQ95" s="1">
        <f t="shared" si="241"/>
        <v>35668.415096283003</v>
      </c>
      <c r="BR95" s="1">
        <f t="shared" si="241"/>
        <v>22779.818046569791</v>
      </c>
      <c r="BS95" s="1">
        <f t="shared" si="241"/>
        <v>0</v>
      </c>
      <c r="BT95" s="1">
        <f t="shared" si="241"/>
        <v>0</v>
      </c>
      <c r="BU95" s="1">
        <f t="shared" si="241"/>
        <v>0</v>
      </c>
      <c r="BV95" s="1">
        <f t="shared" si="241"/>
        <v>42581.409152984605</v>
      </c>
      <c r="BW95" s="1">
        <f t="shared" si="241"/>
        <v>50660.497669219898</v>
      </c>
      <c r="BX95" s="1">
        <f t="shared" si="241"/>
        <v>48277.370712280303</v>
      </c>
      <c r="BY95" s="1">
        <f t="shared" si="241"/>
        <v>42573.255828857393</v>
      </c>
      <c r="BZ95" s="1">
        <f t="shared" si="241"/>
        <v>50639.3957672119</v>
      </c>
      <c r="CA95" s="1">
        <f t="shared" si="241"/>
        <v>48256.862617492705</v>
      </c>
      <c r="CB95" s="1">
        <f t="shared" si="241"/>
        <v>730114.92271041695</v>
      </c>
      <c r="CC95" s="1">
        <f t="shared" si="241"/>
        <v>593199.43649291992</v>
      </c>
      <c r="CD95" s="1">
        <f t="shared" si="241"/>
        <v>425519.18246841495</v>
      </c>
      <c r="CE95" s="1">
        <f t="shared" si="241"/>
        <v>0</v>
      </c>
      <c r="CF95" s="1">
        <f t="shared" si="241"/>
        <v>0</v>
      </c>
      <c r="CG95" s="1">
        <f t="shared" si="241"/>
        <v>0</v>
      </c>
      <c r="CH95" s="1">
        <f t="shared" si="241"/>
        <v>0</v>
      </c>
      <c r="CI95" s="1">
        <f t="shared" si="241"/>
        <v>0</v>
      </c>
      <c r="CJ95" s="1">
        <f t="shared" si="241"/>
        <v>0</v>
      </c>
      <c r="CK95" s="1">
        <f t="shared" si="241"/>
        <v>341669.11247253401</v>
      </c>
      <c r="CL95" s="1">
        <f t="shared" si="241"/>
        <v>294705.38045120297</v>
      </c>
      <c r="CM95" s="1">
        <f t="shared" si="241"/>
        <v>224858.98248291001</v>
      </c>
      <c r="CN95" s="1">
        <f t="shared" si="241"/>
        <v>29743.381423950203</v>
      </c>
      <c r="CO95" s="1">
        <f t="shared" si="241"/>
        <v>23346.854862213098</v>
      </c>
      <c r="CP95" s="1">
        <f t="shared" si="241"/>
        <v>15606.20379257204</v>
      </c>
      <c r="CQ95" s="1">
        <f t="shared" si="241"/>
        <v>429268.84139251703</v>
      </c>
      <c r="CR95" s="1">
        <f t="shared" si="241"/>
        <v>365551.07878875796</v>
      </c>
      <c r="CS95" s="1">
        <f t="shared" si="241"/>
        <v>273670.90068435704</v>
      </c>
      <c r="CT95" s="1">
        <f t="shared" si="241"/>
        <v>211567.44658279399</v>
      </c>
      <c r="CU95" s="1">
        <f t="shared" si="241"/>
        <v>197968.82921600298</v>
      </c>
      <c r="CV95" s="1">
        <f t="shared" si="241"/>
        <v>162050.04845428441</v>
      </c>
      <c r="CW95" s="1">
        <f t="shared" si="241"/>
        <v>310048.712551117</v>
      </c>
      <c r="CX95" s="1">
        <f t="shared" si="241"/>
        <v>271427.13228225696</v>
      </c>
      <c r="CY95" s="1">
        <f t="shared" si="241"/>
        <v>210528.042449951</v>
      </c>
      <c r="CZ95" s="1">
        <f t="shared" si="241"/>
        <v>3115799.1385803204</v>
      </c>
      <c r="DA95" s="1">
        <f t="shared" si="241"/>
        <v>2492034.5041999826</v>
      </c>
      <c r="DB95" s="1">
        <f t="shared" si="241"/>
        <v>1684458.1419982871</v>
      </c>
      <c r="DC95" s="1">
        <f t="shared" si="241"/>
        <v>0</v>
      </c>
      <c r="DD95" s="1">
        <f t="shared" si="241"/>
        <v>0</v>
      </c>
      <c r="DE95" s="1">
        <f t="shared" si="241"/>
        <v>0</v>
      </c>
    </row>
    <row r="96" spans="1:109" x14ac:dyDescent="0.3">
      <c r="A96" s="4">
        <v>14</v>
      </c>
      <c r="B96" s="1">
        <f t="shared" ref="B96:BM96" si="242">B44-B18</f>
        <v>0</v>
      </c>
      <c r="C96" s="1">
        <f t="shared" si="242"/>
        <v>0</v>
      </c>
      <c r="D96" s="1">
        <f t="shared" si="242"/>
        <v>0</v>
      </c>
      <c r="E96" s="1">
        <f t="shared" si="242"/>
        <v>0</v>
      </c>
      <c r="F96" s="1">
        <f t="shared" si="242"/>
        <v>0</v>
      </c>
      <c r="G96" s="1">
        <f t="shared" si="242"/>
        <v>0</v>
      </c>
      <c r="H96" s="1">
        <f t="shared" si="242"/>
        <v>1583170.1628150891</v>
      </c>
      <c r="I96" s="1">
        <f t="shared" si="242"/>
        <v>1224605.0584869401</v>
      </c>
      <c r="J96" s="1">
        <f t="shared" si="242"/>
        <v>852503.72956848505</v>
      </c>
      <c r="K96" s="1">
        <f t="shared" si="242"/>
        <v>0</v>
      </c>
      <c r="L96" s="1">
        <f t="shared" si="242"/>
        <v>0</v>
      </c>
      <c r="M96" s="1">
        <f t="shared" si="242"/>
        <v>0</v>
      </c>
      <c r="N96" s="1">
        <f t="shared" si="242"/>
        <v>25202.4205741882</v>
      </c>
      <c r="O96" s="1">
        <f t="shared" si="242"/>
        <v>19773.6880989075</v>
      </c>
      <c r="P96" s="1">
        <f t="shared" si="242"/>
        <v>14175.46385192876</v>
      </c>
      <c r="Q96" s="1">
        <f t="shared" si="242"/>
        <v>311230.55159378098</v>
      </c>
      <c r="R96" s="1">
        <f t="shared" si="242"/>
        <v>231247.23813247701</v>
      </c>
      <c r="S96" s="1">
        <f t="shared" si="242"/>
        <v>153010.98421859794</v>
      </c>
      <c r="T96" s="1">
        <f t="shared" si="242"/>
        <v>68618.486972808896</v>
      </c>
      <c r="U96" s="1">
        <f t="shared" si="242"/>
        <v>53343.290000915506</v>
      </c>
      <c r="V96" s="1">
        <f t="shared" si="242"/>
        <v>37890.223506927396</v>
      </c>
      <c r="W96" s="1">
        <f t="shared" si="242"/>
        <v>107416.98407745319</v>
      </c>
      <c r="X96" s="1">
        <f t="shared" si="242"/>
        <v>80237.761276245496</v>
      </c>
      <c r="Y96" s="1">
        <f t="shared" si="242"/>
        <v>53026.851131439202</v>
      </c>
      <c r="Z96" s="1">
        <f t="shared" si="242"/>
        <v>0</v>
      </c>
      <c r="AA96" s="1">
        <f t="shared" si="242"/>
        <v>0</v>
      </c>
      <c r="AB96" s="1">
        <f t="shared" si="242"/>
        <v>0</v>
      </c>
      <c r="AC96" s="1">
        <f t="shared" si="242"/>
        <v>1904.5896453857399</v>
      </c>
      <c r="AD96" s="1">
        <f t="shared" si="242"/>
        <v>1074.7531242370649</v>
      </c>
      <c r="AE96" s="1">
        <f t="shared" si="242"/>
        <v>497.29688262939408</v>
      </c>
      <c r="AF96" s="1">
        <f t="shared" si="242"/>
        <v>329736.45061874355</v>
      </c>
      <c r="AG96" s="1">
        <f t="shared" si="242"/>
        <v>255968.87294006333</v>
      </c>
      <c r="AH96" s="1">
        <f t="shared" si="242"/>
        <v>168641.5197868351</v>
      </c>
      <c r="AI96" s="1">
        <f t="shared" si="242"/>
        <v>0</v>
      </c>
      <c r="AJ96" s="1">
        <f t="shared" si="242"/>
        <v>0</v>
      </c>
      <c r="AK96" s="1">
        <f t="shared" si="242"/>
        <v>0</v>
      </c>
      <c r="AL96" s="1">
        <f t="shared" si="242"/>
        <v>231022.121574402</v>
      </c>
      <c r="AM96" s="1">
        <f t="shared" si="242"/>
        <v>198413.67192459101</v>
      </c>
      <c r="AN96" s="1">
        <f t="shared" si="242"/>
        <v>149322.32673644999</v>
      </c>
      <c r="AO96" s="1">
        <f t="shared" si="242"/>
        <v>1876168.5269470201</v>
      </c>
      <c r="AP96" s="1">
        <f t="shared" si="242"/>
        <v>1454908.049953464</v>
      </c>
      <c r="AQ96" s="1">
        <f t="shared" si="242"/>
        <v>1019966.7109184309</v>
      </c>
      <c r="AR96" s="1">
        <f t="shared" si="242"/>
        <v>0</v>
      </c>
      <c r="AS96" s="1">
        <f t="shared" si="242"/>
        <v>0</v>
      </c>
      <c r="AT96" s="1">
        <f t="shared" si="242"/>
        <v>0</v>
      </c>
      <c r="AU96" s="1">
        <f t="shared" si="242"/>
        <v>1246921.3447151189</v>
      </c>
      <c r="AV96" s="1">
        <f t="shared" si="242"/>
        <v>964245.86552810611</v>
      </c>
      <c r="AW96" s="1">
        <f t="shared" si="242"/>
        <v>673093.79671859904</v>
      </c>
      <c r="AX96" s="1">
        <f t="shared" si="242"/>
        <v>6177.4559097290003</v>
      </c>
      <c r="AY96" s="1">
        <f t="shared" si="242"/>
        <v>5217.2462806701606</v>
      </c>
      <c r="AZ96" s="1">
        <f t="shared" si="242"/>
        <v>3500.0835380554204</v>
      </c>
      <c r="BA96" s="7">
        <f t="shared" si="242"/>
        <v>13</v>
      </c>
      <c r="BB96" s="7">
        <f t="shared" si="242"/>
        <v>12</v>
      </c>
      <c r="BC96" s="7">
        <f t="shared" si="242"/>
        <v>7</v>
      </c>
      <c r="BD96" s="1">
        <f t="shared" si="242"/>
        <v>3444.94777679443</v>
      </c>
      <c r="BE96" s="1">
        <f t="shared" si="242"/>
        <v>2695.19090270997</v>
      </c>
      <c r="BF96" s="1">
        <f t="shared" si="242"/>
        <v>1909.62147140503</v>
      </c>
      <c r="BG96" s="1">
        <f t="shared" si="242"/>
        <v>3235.8541603088397</v>
      </c>
      <c r="BH96" s="1">
        <f t="shared" si="242"/>
        <v>3189.8703269958496</v>
      </c>
      <c r="BI96" s="1">
        <f t="shared" si="242"/>
        <v>3170.3369903564399</v>
      </c>
      <c r="BJ96" s="1">
        <f t="shared" si="242"/>
        <v>2035.19981384277</v>
      </c>
      <c r="BK96" s="1">
        <f t="shared" si="242"/>
        <v>1622.0913963317898</v>
      </c>
      <c r="BL96" s="1">
        <f t="shared" si="242"/>
        <v>1182.6428222656282</v>
      </c>
      <c r="BM96" s="1">
        <f t="shared" si="242"/>
        <v>0</v>
      </c>
      <c r="BN96" s="1">
        <f t="shared" ref="BN96:DE96" si="243">BN44-BN18</f>
        <v>0</v>
      </c>
      <c r="BO96" s="1">
        <f t="shared" si="243"/>
        <v>0</v>
      </c>
      <c r="BP96" s="1">
        <f t="shared" si="243"/>
        <v>104284.2913742066</v>
      </c>
      <c r="BQ96" s="1">
        <f t="shared" si="243"/>
        <v>78349.262493133996</v>
      </c>
      <c r="BR96" s="1">
        <f t="shared" si="243"/>
        <v>52732.398483276396</v>
      </c>
      <c r="BS96" s="1">
        <f t="shared" si="243"/>
        <v>0</v>
      </c>
      <c r="BT96" s="1">
        <f t="shared" si="243"/>
        <v>0</v>
      </c>
      <c r="BU96" s="1">
        <f t="shared" si="243"/>
        <v>0</v>
      </c>
      <c r="BV96" s="1">
        <f t="shared" si="243"/>
        <v>1543.5896034240805</v>
      </c>
      <c r="BW96" s="1">
        <f t="shared" si="243"/>
        <v>1785.9361228942901</v>
      </c>
      <c r="BX96" s="1">
        <f t="shared" si="243"/>
        <v>1705.3605690002498</v>
      </c>
      <c r="BY96" s="1">
        <f t="shared" si="243"/>
        <v>1199.6443710327098</v>
      </c>
      <c r="BZ96" s="1">
        <f t="shared" si="243"/>
        <v>1327.56179046631</v>
      </c>
      <c r="CA96" s="1">
        <f t="shared" si="243"/>
        <v>1350.1325340271001</v>
      </c>
      <c r="CB96" s="1">
        <f t="shared" si="243"/>
        <v>1456691.3765373251</v>
      </c>
      <c r="CC96" s="1">
        <f t="shared" si="243"/>
        <v>1170972.184688569</v>
      </c>
      <c r="CD96" s="1">
        <f t="shared" si="243"/>
        <v>843383.34160232102</v>
      </c>
      <c r="CE96" s="1">
        <f t="shared" si="243"/>
        <v>0</v>
      </c>
      <c r="CF96" s="1">
        <f t="shared" si="243"/>
        <v>0</v>
      </c>
      <c r="CG96" s="1">
        <f t="shared" si="243"/>
        <v>0</v>
      </c>
      <c r="CH96" s="1">
        <f t="shared" si="243"/>
        <v>0</v>
      </c>
      <c r="CI96" s="1">
        <f t="shared" si="243"/>
        <v>0</v>
      </c>
      <c r="CJ96" s="1">
        <f t="shared" si="243"/>
        <v>0</v>
      </c>
      <c r="CK96" s="1">
        <f t="shared" si="243"/>
        <v>33364.729354858398</v>
      </c>
      <c r="CL96" s="1">
        <f t="shared" si="243"/>
        <v>27046.009567260702</v>
      </c>
      <c r="CM96" s="1">
        <f t="shared" si="243"/>
        <v>20669.917007446304</v>
      </c>
      <c r="CN96" s="1">
        <f t="shared" si="243"/>
        <v>12177.31783676146</v>
      </c>
      <c r="CO96" s="1">
        <f t="shared" si="243"/>
        <v>8987.7605400085013</v>
      </c>
      <c r="CP96" s="1">
        <f t="shared" si="243"/>
        <v>5581.5288581848199</v>
      </c>
      <c r="CQ96" s="1">
        <f t="shared" si="243"/>
        <v>1091815.471355441</v>
      </c>
      <c r="CR96" s="1">
        <f t="shared" si="243"/>
        <v>961378.639598849</v>
      </c>
      <c r="CS96" s="1">
        <f t="shared" si="243"/>
        <v>721126.16490936012</v>
      </c>
      <c r="CT96" s="1">
        <f t="shared" si="243"/>
        <v>118878.38475036601</v>
      </c>
      <c r="CU96" s="1">
        <f t="shared" si="243"/>
        <v>93734.808582305996</v>
      </c>
      <c r="CV96" s="1">
        <f t="shared" si="243"/>
        <v>70353.714580535903</v>
      </c>
      <c r="CW96" s="1">
        <f t="shared" si="243"/>
        <v>50257.2266540528</v>
      </c>
      <c r="CX96" s="1">
        <f t="shared" si="243"/>
        <v>40301.553676605297</v>
      </c>
      <c r="CY96" s="1">
        <f t="shared" si="243"/>
        <v>30282.381080627398</v>
      </c>
      <c r="CZ96" s="1">
        <f t="shared" si="243"/>
        <v>2511129.3475189302</v>
      </c>
      <c r="DA96" s="1">
        <f t="shared" si="243"/>
        <v>1947695.0740814197</v>
      </c>
      <c r="DB96" s="1">
        <f t="shared" si="243"/>
        <v>1352518.1922760052</v>
      </c>
      <c r="DC96" s="1">
        <f t="shared" si="243"/>
        <v>0</v>
      </c>
      <c r="DD96" s="1">
        <f t="shared" si="243"/>
        <v>0</v>
      </c>
      <c r="DE96" s="1">
        <f t="shared" si="243"/>
        <v>0</v>
      </c>
    </row>
    <row r="97" spans="1:109" x14ac:dyDescent="0.3">
      <c r="A97" s="4">
        <v>15</v>
      </c>
      <c r="B97" s="1">
        <f t="shared" ref="B97:BM97" si="244">B45-B19</f>
        <v>0</v>
      </c>
      <c r="C97" s="1">
        <f t="shared" si="244"/>
        <v>0</v>
      </c>
      <c r="D97" s="1">
        <f t="shared" si="244"/>
        <v>0</v>
      </c>
      <c r="E97" s="1">
        <f t="shared" si="244"/>
        <v>9125.7258796692204</v>
      </c>
      <c r="F97" s="1">
        <f t="shared" si="244"/>
        <v>6853.6383380890102</v>
      </c>
      <c r="G97" s="1">
        <f t="shared" si="244"/>
        <v>4579.46605491638</v>
      </c>
      <c r="H97" s="1">
        <f t="shared" si="244"/>
        <v>299192.13961410499</v>
      </c>
      <c r="I97" s="1">
        <f t="shared" si="244"/>
        <v>242466.24712944101</v>
      </c>
      <c r="J97" s="1">
        <f t="shared" si="244"/>
        <v>182202.00055694577</v>
      </c>
      <c r="K97" s="1">
        <f t="shared" si="244"/>
        <v>0</v>
      </c>
      <c r="L97" s="1">
        <f t="shared" si="244"/>
        <v>0</v>
      </c>
      <c r="M97" s="1">
        <f t="shared" si="244"/>
        <v>0</v>
      </c>
      <c r="N97" s="1">
        <f t="shared" si="244"/>
        <v>0</v>
      </c>
      <c r="O97" s="1">
        <f t="shared" si="244"/>
        <v>0</v>
      </c>
      <c r="P97" s="1">
        <f t="shared" si="244"/>
        <v>0</v>
      </c>
      <c r="Q97" s="1">
        <f t="shared" si="244"/>
        <v>123247.99888610801</v>
      </c>
      <c r="R97" s="1">
        <f t="shared" si="244"/>
        <v>91830.99617385889</v>
      </c>
      <c r="S97" s="1">
        <f t="shared" si="244"/>
        <v>64009.408044814911</v>
      </c>
      <c r="T97" s="1">
        <f t="shared" si="244"/>
        <v>110620.2825088497</v>
      </c>
      <c r="U97" s="1">
        <f t="shared" si="244"/>
        <v>83609.93058967551</v>
      </c>
      <c r="V97" s="1">
        <f t="shared" si="244"/>
        <v>56740.262281417796</v>
      </c>
      <c r="W97" s="1">
        <f t="shared" si="244"/>
        <v>167040.21910285929</v>
      </c>
      <c r="X97" s="1">
        <f t="shared" si="244"/>
        <v>129603.0978603362</v>
      </c>
      <c r="Y97" s="1">
        <f t="shared" si="244"/>
        <v>92020.090185165784</v>
      </c>
      <c r="Z97" s="1">
        <f t="shared" si="244"/>
        <v>0</v>
      </c>
      <c r="AA97" s="1">
        <f t="shared" si="244"/>
        <v>0</v>
      </c>
      <c r="AB97" s="1">
        <f t="shared" si="244"/>
        <v>0</v>
      </c>
      <c r="AC97" s="1">
        <f t="shared" si="244"/>
        <v>0</v>
      </c>
      <c r="AD97" s="1">
        <f t="shared" si="244"/>
        <v>0</v>
      </c>
      <c r="AE97" s="1">
        <f t="shared" si="244"/>
        <v>0</v>
      </c>
      <c r="AF97" s="1">
        <f t="shared" si="244"/>
        <v>1467714.7009868613</v>
      </c>
      <c r="AG97" s="1">
        <f t="shared" si="244"/>
        <v>1193896.1249008139</v>
      </c>
      <c r="AH97" s="1">
        <f t="shared" si="244"/>
        <v>851489.83234596229</v>
      </c>
      <c r="AI97" s="1">
        <f t="shared" si="244"/>
        <v>0</v>
      </c>
      <c r="AJ97" s="1">
        <f t="shared" si="244"/>
        <v>0</v>
      </c>
      <c r="AK97" s="1">
        <f t="shared" si="244"/>
        <v>0</v>
      </c>
      <c r="AL97" s="1">
        <f t="shared" si="244"/>
        <v>1837.0570831298787</v>
      </c>
      <c r="AM97" s="1">
        <f t="shared" si="244"/>
        <v>1379.310684204105</v>
      </c>
      <c r="AN97" s="1">
        <f t="shared" si="244"/>
        <v>815.154247283936</v>
      </c>
      <c r="AO97" s="1">
        <f t="shared" si="244"/>
        <v>444858.12802887004</v>
      </c>
      <c r="AP97" s="1">
        <f t="shared" si="244"/>
        <v>344752.67061805702</v>
      </c>
      <c r="AQ97" s="1">
        <f t="shared" si="244"/>
        <v>243948.13442039498</v>
      </c>
      <c r="AR97" s="1">
        <f t="shared" si="244"/>
        <v>0</v>
      </c>
      <c r="AS97" s="1">
        <f t="shared" si="244"/>
        <v>0</v>
      </c>
      <c r="AT97" s="1">
        <f t="shared" si="244"/>
        <v>0</v>
      </c>
      <c r="AU97" s="1">
        <f t="shared" si="244"/>
        <v>386708.02432441706</v>
      </c>
      <c r="AV97" s="1">
        <f t="shared" si="244"/>
        <v>296185.88931655802</v>
      </c>
      <c r="AW97" s="1">
        <f t="shared" si="244"/>
        <v>205226.63914871198</v>
      </c>
      <c r="AX97" s="1">
        <f t="shared" si="244"/>
        <v>29741.194686889601</v>
      </c>
      <c r="AY97" s="1">
        <f t="shared" si="244"/>
        <v>22335.743160247781</v>
      </c>
      <c r="AZ97" s="1">
        <f t="shared" si="244"/>
        <v>14250.386302947998</v>
      </c>
      <c r="BA97" s="7">
        <f t="shared" si="244"/>
        <v>6</v>
      </c>
      <c r="BB97" s="7">
        <f t="shared" si="244"/>
        <v>8</v>
      </c>
      <c r="BC97" s="7">
        <f t="shared" si="244"/>
        <v>4</v>
      </c>
      <c r="BD97" s="1">
        <f t="shared" si="244"/>
        <v>313454.23964691197</v>
      </c>
      <c r="BE97" s="1">
        <f t="shared" si="244"/>
        <v>258131.90122985802</v>
      </c>
      <c r="BF97" s="1">
        <f t="shared" si="244"/>
        <v>199669.53274154619</v>
      </c>
      <c r="BG97" s="1">
        <f t="shared" si="244"/>
        <v>0</v>
      </c>
      <c r="BH97" s="1">
        <f t="shared" si="244"/>
        <v>8.8616371154789988</v>
      </c>
      <c r="BI97" s="1">
        <f t="shared" si="244"/>
        <v>40.48169326782201</v>
      </c>
      <c r="BJ97" s="1">
        <f t="shared" si="244"/>
        <v>71191.130861282407</v>
      </c>
      <c r="BK97" s="1">
        <f t="shared" si="244"/>
        <v>52557.649209976196</v>
      </c>
      <c r="BL97" s="1">
        <f t="shared" si="244"/>
        <v>34066.773214340195</v>
      </c>
      <c r="BM97" s="1">
        <f t="shared" si="244"/>
        <v>0</v>
      </c>
      <c r="BN97" s="1">
        <f t="shared" ref="BN97:DE97" si="245">BN45-BN19</f>
        <v>0</v>
      </c>
      <c r="BO97" s="1">
        <f t="shared" si="245"/>
        <v>0</v>
      </c>
      <c r="BP97" s="1">
        <f t="shared" si="245"/>
        <v>52295.9489402771</v>
      </c>
      <c r="BQ97" s="1">
        <f t="shared" si="245"/>
        <v>39736.158563613899</v>
      </c>
      <c r="BR97" s="1">
        <f t="shared" si="245"/>
        <v>26947.651983261097</v>
      </c>
      <c r="BS97" s="1">
        <f t="shared" si="245"/>
        <v>0</v>
      </c>
      <c r="BT97" s="1">
        <f t="shared" si="245"/>
        <v>0</v>
      </c>
      <c r="BU97" s="1">
        <f t="shared" si="245"/>
        <v>0</v>
      </c>
      <c r="BV97" s="1">
        <f t="shared" si="245"/>
        <v>2215.3298053741401</v>
      </c>
      <c r="BW97" s="1">
        <f t="shared" si="245"/>
        <v>2489.1151885986301</v>
      </c>
      <c r="BX97" s="1">
        <f t="shared" si="245"/>
        <v>2071.01926612854</v>
      </c>
      <c r="BY97" s="1">
        <f t="shared" si="245"/>
        <v>16388.276491165198</v>
      </c>
      <c r="BZ97" s="1">
        <f t="shared" si="245"/>
        <v>18496.227664947495</v>
      </c>
      <c r="CA97" s="1">
        <f t="shared" si="245"/>
        <v>17971.949659347501</v>
      </c>
      <c r="CB97" s="1">
        <f t="shared" si="245"/>
        <v>616156.88047409104</v>
      </c>
      <c r="CC97" s="1">
        <f t="shared" si="245"/>
        <v>490726.14808082499</v>
      </c>
      <c r="CD97" s="1">
        <f t="shared" si="245"/>
        <v>383751.11200141901</v>
      </c>
      <c r="CE97" s="1">
        <f t="shared" si="245"/>
        <v>0</v>
      </c>
      <c r="CF97" s="1">
        <f t="shared" si="245"/>
        <v>0</v>
      </c>
      <c r="CG97" s="1">
        <f t="shared" si="245"/>
        <v>0</v>
      </c>
      <c r="CH97" s="1">
        <f t="shared" si="245"/>
        <v>0</v>
      </c>
      <c r="CI97" s="1">
        <f t="shared" si="245"/>
        <v>0</v>
      </c>
      <c r="CJ97" s="1">
        <f t="shared" si="245"/>
        <v>0</v>
      </c>
      <c r="CK97" s="1">
        <f t="shared" si="245"/>
        <v>187418.14313888503</v>
      </c>
      <c r="CL97" s="1">
        <f t="shared" si="245"/>
        <v>146688.13156318601</v>
      </c>
      <c r="CM97" s="1">
        <f t="shared" si="245"/>
        <v>103037.82967567479</v>
      </c>
      <c r="CN97" s="1">
        <f t="shared" si="245"/>
        <v>113470.54809188879</v>
      </c>
      <c r="CO97" s="1">
        <f t="shared" si="245"/>
        <v>89697.103626251104</v>
      </c>
      <c r="CP97" s="1">
        <f t="shared" si="245"/>
        <v>65376.712024688706</v>
      </c>
      <c r="CQ97" s="1">
        <f t="shared" si="245"/>
        <v>419115.08894729603</v>
      </c>
      <c r="CR97" s="1">
        <f t="shared" si="245"/>
        <v>341503.86215972895</v>
      </c>
      <c r="CS97" s="1">
        <f t="shared" si="245"/>
        <v>266343.94144821196</v>
      </c>
      <c r="CT97" s="1">
        <f t="shared" si="245"/>
        <v>343431.26346015901</v>
      </c>
      <c r="CU97" s="1">
        <f t="shared" si="245"/>
        <v>269403.15460968006</v>
      </c>
      <c r="CV97" s="1">
        <f t="shared" si="245"/>
        <v>190874.193706513</v>
      </c>
      <c r="CW97" s="1">
        <f t="shared" si="245"/>
        <v>280962.17274093599</v>
      </c>
      <c r="CX97" s="1">
        <f t="shared" si="245"/>
        <v>219162.38038635199</v>
      </c>
      <c r="CY97" s="1">
        <f t="shared" si="245"/>
        <v>154967.7646503445</v>
      </c>
      <c r="CZ97" s="1">
        <f t="shared" si="245"/>
        <v>2403376.7150974218</v>
      </c>
      <c r="DA97" s="1">
        <f t="shared" si="245"/>
        <v>1935029.7713260637</v>
      </c>
      <c r="DB97" s="1">
        <f t="shared" si="245"/>
        <v>1389957.717317584</v>
      </c>
      <c r="DC97" s="1">
        <f t="shared" si="245"/>
        <v>3199.6148986815988</v>
      </c>
      <c r="DD97" s="1">
        <f t="shared" si="245"/>
        <v>4697.0282821655001</v>
      </c>
      <c r="DE97" s="1">
        <f t="shared" si="245"/>
        <v>6710.1763553619294</v>
      </c>
    </row>
    <row r="98" spans="1:109" x14ac:dyDescent="0.3">
      <c r="A98" s="4">
        <v>16</v>
      </c>
      <c r="B98" s="1">
        <f t="shared" ref="B98:BM98" si="246">B46-B20</f>
        <v>4919.6716823577899</v>
      </c>
      <c r="C98" s="1">
        <f t="shared" si="246"/>
        <v>4167.1655845642099</v>
      </c>
      <c r="D98" s="1">
        <f t="shared" si="246"/>
        <v>3418.4561252594031</v>
      </c>
      <c r="E98" s="1">
        <f t="shared" si="246"/>
        <v>113543.23514556841</v>
      </c>
      <c r="F98" s="1">
        <f t="shared" si="246"/>
        <v>86635.939414978086</v>
      </c>
      <c r="G98" s="1">
        <f t="shared" si="246"/>
        <v>59219.147869110195</v>
      </c>
      <c r="H98" s="1">
        <f t="shared" si="246"/>
        <v>745282.89443111396</v>
      </c>
      <c r="I98" s="1">
        <f t="shared" si="246"/>
        <v>555075.77773761703</v>
      </c>
      <c r="J98" s="1">
        <f t="shared" si="246"/>
        <v>367293.74388599407</v>
      </c>
      <c r="K98" s="1">
        <f t="shared" si="246"/>
        <v>1552.2433032989543</v>
      </c>
      <c r="L98" s="1">
        <f t="shared" si="246"/>
        <v>1106.7218618392958</v>
      </c>
      <c r="M98" s="1">
        <f t="shared" si="246"/>
        <v>717.78368473053399</v>
      </c>
      <c r="N98" s="1">
        <f t="shared" si="246"/>
        <v>8002.52390670775</v>
      </c>
      <c r="O98" s="1">
        <f t="shared" si="246"/>
        <v>5967.2558956146304</v>
      </c>
      <c r="P98" s="1">
        <f t="shared" si="246"/>
        <v>3958.2185525894201</v>
      </c>
      <c r="Q98" s="1">
        <f t="shared" si="246"/>
        <v>131271.44327449819</v>
      </c>
      <c r="R98" s="1">
        <f t="shared" si="246"/>
        <v>99281.570362091617</v>
      </c>
      <c r="S98" s="1">
        <f t="shared" si="246"/>
        <v>66918.247161864885</v>
      </c>
      <c r="T98" s="1">
        <f t="shared" si="246"/>
        <v>46616.265691757202</v>
      </c>
      <c r="U98" s="1">
        <f t="shared" si="246"/>
        <v>35122.6654310226</v>
      </c>
      <c r="V98" s="1">
        <f t="shared" si="246"/>
        <v>23641.690074920603</v>
      </c>
      <c r="W98" s="1">
        <f t="shared" si="246"/>
        <v>326660.773931503</v>
      </c>
      <c r="X98" s="1">
        <f t="shared" si="246"/>
        <v>249752.27485179901</v>
      </c>
      <c r="Y98" s="1">
        <f t="shared" si="246"/>
        <v>172741.94398975407</v>
      </c>
      <c r="Z98" s="1">
        <f t="shared" si="246"/>
        <v>3579.5700263977101</v>
      </c>
      <c r="AA98" s="1">
        <f t="shared" si="246"/>
        <v>2672.8347063064502</v>
      </c>
      <c r="AB98" s="1">
        <f t="shared" si="246"/>
        <v>1785.7972421646098</v>
      </c>
      <c r="AC98" s="1">
        <f t="shared" si="246"/>
        <v>25491.143984794602</v>
      </c>
      <c r="AD98" s="1">
        <f t="shared" si="246"/>
        <v>18992.671859741196</v>
      </c>
      <c r="AE98" s="1">
        <f t="shared" si="246"/>
        <v>12657.867225646949</v>
      </c>
      <c r="AF98" s="1">
        <f t="shared" si="246"/>
        <v>414197.72070598602</v>
      </c>
      <c r="AG98" s="1">
        <f t="shared" si="246"/>
        <v>323608.712921142</v>
      </c>
      <c r="AH98" s="1">
        <f t="shared" si="246"/>
        <v>219018.36305999779</v>
      </c>
      <c r="AI98" s="1">
        <f t="shared" si="246"/>
        <v>49218.987302780195</v>
      </c>
      <c r="AJ98" s="1">
        <f t="shared" si="246"/>
        <v>38730.267491340601</v>
      </c>
      <c r="AK98" s="1">
        <f t="shared" si="246"/>
        <v>26521.651766777097</v>
      </c>
      <c r="AL98" s="1">
        <f t="shared" si="246"/>
        <v>43858.345463752805</v>
      </c>
      <c r="AM98" s="1">
        <f t="shared" si="246"/>
        <v>30903.221833229101</v>
      </c>
      <c r="AN98" s="1">
        <f t="shared" si="246"/>
        <v>18938.705586433396</v>
      </c>
      <c r="AO98" s="1">
        <f t="shared" si="246"/>
        <v>1641144.84337425</v>
      </c>
      <c r="AP98" s="1">
        <f t="shared" si="246"/>
        <v>1251231.809194566</v>
      </c>
      <c r="AQ98" s="1">
        <f t="shared" si="246"/>
        <v>852628.34675979707</v>
      </c>
      <c r="AR98" s="1">
        <f t="shared" si="246"/>
        <v>0</v>
      </c>
      <c r="AS98" s="1">
        <f t="shared" si="246"/>
        <v>0</v>
      </c>
      <c r="AT98" s="1">
        <f t="shared" si="246"/>
        <v>0</v>
      </c>
      <c r="AU98" s="1">
        <f t="shared" si="246"/>
        <v>1059535.5861005778</v>
      </c>
      <c r="AV98" s="1">
        <f t="shared" si="246"/>
        <v>810560.308783527</v>
      </c>
      <c r="AW98" s="1">
        <f t="shared" si="246"/>
        <v>554688.25227737403</v>
      </c>
      <c r="AX98" s="1">
        <f t="shared" si="246"/>
        <v>11927.29451656339</v>
      </c>
      <c r="AY98" s="1">
        <f t="shared" si="246"/>
        <v>8534.1549634933399</v>
      </c>
      <c r="AZ98" s="1">
        <f t="shared" si="246"/>
        <v>4887.1676149368304</v>
      </c>
      <c r="BA98" s="7">
        <f t="shared" si="246"/>
        <v>25</v>
      </c>
      <c r="BB98" s="7">
        <f t="shared" si="246"/>
        <v>21</v>
      </c>
      <c r="BC98" s="7">
        <f t="shared" si="246"/>
        <v>16</v>
      </c>
      <c r="BD98" s="1">
        <f t="shared" si="246"/>
        <v>31692.249009132302</v>
      </c>
      <c r="BE98" s="1">
        <f t="shared" si="246"/>
        <v>24863.197089195204</v>
      </c>
      <c r="BF98" s="1">
        <f t="shared" si="246"/>
        <v>17666.194955825798</v>
      </c>
      <c r="BG98" s="1">
        <f t="shared" si="246"/>
        <v>19022.007801055901</v>
      </c>
      <c r="BH98" s="1">
        <f t="shared" si="246"/>
        <v>17572.542080879302</v>
      </c>
      <c r="BI98" s="1">
        <f t="shared" si="246"/>
        <v>14713.6721305847</v>
      </c>
      <c r="BJ98" s="1">
        <f t="shared" si="246"/>
        <v>27823.474482536301</v>
      </c>
      <c r="BK98" s="1">
        <f t="shared" si="246"/>
        <v>21501.320654869094</v>
      </c>
      <c r="BL98" s="1">
        <f t="shared" si="246"/>
        <v>15012.4642753601</v>
      </c>
      <c r="BM98" s="1">
        <f t="shared" si="246"/>
        <v>0</v>
      </c>
      <c r="BN98" s="1">
        <f t="shared" ref="BN98:DE98" si="247">BN46-BN20</f>
        <v>0</v>
      </c>
      <c r="BO98" s="1">
        <f t="shared" si="247"/>
        <v>0</v>
      </c>
      <c r="BP98" s="1">
        <f t="shared" si="247"/>
        <v>45516.922478675791</v>
      </c>
      <c r="BQ98" s="1">
        <f t="shared" si="247"/>
        <v>35390.135800361706</v>
      </c>
      <c r="BR98" s="1">
        <f t="shared" si="247"/>
        <v>23915.900003433202</v>
      </c>
      <c r="BS98" s="1">
        <f t="shared" si="247"/>
        <v>0</v>
      </c>
      <c r="BT98" s="1">
        <f t="shared" si="247"/>
        <v>0</v>
      </c>
      <c r="BU98" s="1">
        <f t="shared" si="247"/>
        <v>0</v>
      </c>
      <c r="BV98" s="1">
        <f t="shared" si="247"/>
        <v>1.5003852844237997</v>
      </c>
      <c r="BW98" s="1">
        <f t="shared" si="247"/>
        <v>5.5733299255371023</v>
      </c>
      <c r="BX98" s="1">
        <f t="shared" si="247"/>
        <v>12.903663635253903</v>
      </c>
      <c r="BY98" s="1">
        <f t="shared" si="247"/>
        <v>1.503263473510799</v>
      </c>
      <c r="BZ98" s="1">
        <f t="shared" si="247"/>
        <v>5.5982418060303019</v>
      </c>
      <c r="CA98" s="1">
        <f t="shared" si="247"/>
        <v>12.9178276062012</v>
      </c>
      <c r="CB98" s="1">
        <f t="shared" si="247"/>
        <v>1059057.4594821888</v>
      </c>
      <c r="CC98" s="1">
        <f t="shared" si="247"/>
        <v>831090.82361316402</v>
      </c>
      <c r="CD98" s="1">
        <f t="shared" si="247"/>
        <v>587119.92072391498</v>
      </c>
      <c r="CE98" s="1">
        <f t="shared" si="247"/>
        <v>0</v>
      </c>
      <c r="CF98" s="1">
        <f t="shared" si="247"/>
        <v>0</v>
      </c>
      <c r="CG98" s="1">
        <f t="shared" si="247"/>
        <v>0</v>
      </c>
      <c r="CH98" s="1">
        <f t="shared" si="247"/>
        <v>2016.2860784530599</v>
      </c>
      <c r="CI98" s="1">
        <f t="shared" si="247"/>
        <v>1536.7084312438922</v>
      </c>
      <c r="CJ98" s="1">
        <f t="shared" si="247"/>
        <v>1051.8724822998051</v>
      </c>
      <c r="CK98" s="1">
        <f t="shared" si="247"/>
        <v>12730.594387054391</v>
      </c>
      <c r="CL98" s="1">
        <f t="shared" si="247"/>
        <v>10681.85516738892</v>
      </c>
      <c r="CM98" s="1">
        <f t="shared" si="247"/>
        <v>8151.9285583496603</v>
      </c>
      <c r="CN98" s="1">
        <f t="shared" si="247"/>
        <v>78374.564071655594</v>
      </c>
      <c r="CO98" s="1">
        <f t="shared" si="247"/>
        <v>61941.537528991692</v>
      </c>
      <c r="CP98" s="1">
        <f t="shared" si="247"/>
        <v>43912.480651855498</v>
      </c>
      <c r="CQ98" s="1">
        <f t="shared" si="247"/>
        <v>663964.1993904151</v>
      </c>
      <c r="CR98" s="1">
        <f t="shared" si="247"/>
        <v>534445.504735947</v>
      </c>
      <c r="CS98" s="1">
        <f t="shared" si="247"/>
        <v>387413.81576728803</v>
      </c>
      <c r="CT98" s="1">
        <f t="shared" si="247"/>
        <v>510074.91773033101</v>
      </c>
      <c r="CU98" s="1">
        <f t="shared" si="247"/>
        <v>416423.71723842598</v>
      </c>
      <c r="CV98" s="1">
        <f t="shared" si="247"/>
        <v>307038.05544376298</v>
      </c>
      <c r="CW98" s="1">
        <f t="shared" si="247"/>
        <v>75190.28365230601</v>
      </c>
      <c r="CX98" s="1">
        <f t="shared" si="247"/>
        <v>62150.796127319496</v>
      </c>
      <c r="CY98" s="1">
        <f t="shared" si="247"/>
        <v>46329.323320388707</v>
      </c>
      <c r="CZ98" s="1">
        <f t="shared" si="247"/>
        <v>2266020.2561006602</v>
      </c>
      <c r="DA98" s="1">
        <f t="shared" si="247"/>
        <v>1742006.0051727272</v>
      </c>
      <c r="DB98" s="1">
        <f t="shared" si="247"/>
        <v>1187332.2996587781</v>
      </c>
      <c r="DC98" s="1">
        <f t="shared" si="247"/>
        <v>96775.390061378013</v>
      </c>
      <c r="DD98" s="1">
        <f t="shared" si="247"/>
        <v>93320.294976233999</v>
      </c>
      <c r="DE98" s="1">
        <f t="shared" si="247"/>
        <v>85016.362980842212</v>
      </c>
    </row>
    <row r="99" spans="1:109" x14ac:dyDescent="0.3">
      <c r="A99" s="4">
        <v>17</v>
      </c>
      <c r="B99" s="1">
        <f t="shared" ref="B99:BM99" si="248">B47-B21</f>
        <v>0</v>
      </c>
      <c r="C99" s="1">
        <f t="shared" si="248"/>
        <v>0</v>
      </c>
      <c r="D99" s="1">
        <f t="shared" si="248"/>
        <v>0</v>
      </c>
      <c r="E99" s="1">
        <f t="shared" si="248"/>
        <v>64294.297252178207</v>
      </c>
      <c r="F99" s="1">
        <f t="shared" si="248"/>
        <v>43604.633070945696</v>
      </c>
      <c r="G99" s="1">
        <f t="shared" si="248"/>
        <v>22352.306187391321</v>
      </c>
      <c r="H99" s="1">
        <f t="shared" si="248"/>
        <v>1005176.4412626</v>
      </c>
      <c r="I99" s="1">
        <f t="shared" si="248"/>
        <v>734499.21066176612</v>
      </c>
      <c r="J99" s="1">
        <f t="shared" si="248"/>
        <v>453937.09837961197</v>
      </c>
      <c r="K99" s="1">
        <f t="shared" si="248"/>
        <v>0</v>
      </c>
      <c r="L99" s="1">
        <f t="shared" si="248"/>
        <v>0</v>
      </c>
      <c r="M99" s="1">
        <f t="shared" si="248"/>
        <v>0</v>
      </c>
      <c r="N99" s="1">
        <f t="shared" si="248"/>
        <v>823.61626648903302</v>
      </c>
      <c r="O99" s="1">
        <f t="shared" si="248"/>
        <v>597.41529178619408</v>
      </c>
      <c r="P99" s="1">
        <f t="shared" si="248"/>
        <v>325.93944835662796</v>
      </c>
      <c r="Q99" s="1">
        <f t="shared" si="248"/>
        <v>236544.30565428804</v>
      </c>
      <c r="R99" s="1">
        <f t="shared" si="248"/>
        <v>173803.01699519149</v>
      </c>
      <c r="S99" s="1">
        <f t="shared" si="248"/>
        <v>110261.65455412831</v>
      </c>
      <c r="T99" s="1">
        <f t="shared" si="248"/>
        <v>52481.311083793596</v>
      </c>
      <c r="U99" s="1">
        <f t="shared" si="248"/>
        <v>37894.489151239395</v>
      </c>
      <c r="V99" s="1">
        <f t="shared" si="248"/>
        <v>24173.496583938602</v>
      </c>
      <c r="W99" s="1">
        <f t="shared" si="248"/>
        <v>236256.33702468901</v>
      </c>
      <c r="X99" s="1">
        <f t="shared" si="248"/>
        <v>173306.40612983721</v>
      </c>
      <c r="Y99" s="1">
        <f t="shared" si="248"/>
        <v>112484.3710752724</v>
      </c>
      <c r="Z99" s="1">
        <f t="shared" si="248"/>
        <v>0</v>
      </c>
      <c r="AA99" s="1">
        <f t="shared" si="248"/>
        <v>0</v>
      </c>
      <c r="AB99" s="1">
        <f t="shared" si="248"/>
        <v>0</v>
      </c>
      <c r="AC99" s="1">
        <f t="shared" si="248"/>
        <v>2081.6116185188312</v>
      </c>
      <c r="AD99" s="1">
        <f t="shared" si="248"/>
        <v>1137.7789082527129</v>
      </c>
      <c r="AE99" s="1">
        <f t="shared" si="248"/>
        <v>300.30366706848099</v>
      </c>
      <c r="AF99" s="1">
        <f t="shared" si="248"/>
        <v>391091.6602909569</v>
      </c>
      <c r="AG99" s="1">
        <f t="shared" si="248"/>
        <v>263741.4977502824</v>
      </c>
      <c r="AH99" s="1">
        <f t="shared" si="248"/>
        <v>138350.20426440271</v>
      </c>
      <c r="AI99" s="1">
        <f t="shared" si="248"/>
        <v>10310.838257789619</v>
      </c>
      <c r="AJ99" s="1">
        <f t="shared" si="248"/>
        <v>7884.432435989409</v>
      </c>
      <c r="AK99" s="1">
        <f t="shared" si="248"/>
        <v>5422.57802295685</v>
      </c>
      <c r="AL99" s="1">
        <f t="shared" si="248"/>
        <v>26718.141962528203</v>
      </c>
      <c r="AM99" s="1">
        <f t="shared" si="248"/>
        <v>20044.958962440531</v>
      </c>
      <c r="AN99" s="1">
        <f t="shared" si="248"/>
        <v>6843.8540740013595</v>
      </c>
      <c r="AO99" s="1">
        <f t="shared" si="248"/>
        <v>1819728.1389989199</v>
      </c>
      <c r="AP99" s="1">
        <f t="shared" si="248"/>
        <v>1382898.2517126808</v>
      </c>
      <c r="AQ99" s="1">
        <f t="shared" si="248"/>
        <v>890673.26731717098</v>
      </c>
      <c r="AR99" s="1">
        <f t="shared" si="248"/>
        <v>0</v>
      </c>
      <c r="AS99" s="1">
        <f t="shared" si="248"/>
        <v>0</v>
      </c>
      <c r="AT99" s="1">
        <f t="shared" si="248"/>
        <v>0</v>
      </c>
      <c r="AU99" s="1">
        <f t="shared" si="248"/>
        <v>1196445.7479363051</v>
      </c>
      <c r="AV99" s="1">
        <f t="shared" si="248"/>
        <v>900962.71763604996</v>
      </c>
      <c r="AW99" s="1">
        <f t="shared" si="248"/>
        <v>591560.57889980008</v>
      </c>
      <c r="AX99" s="1">
        <f t="shared" si="248"/>
        <v>14032.3654613495</v>
      </c>
      <c r="AY99" s="1">
        <f t="shared" si="248"/>
        <v>7302.9144172668512</v>
      </c>
      <c r="AZ99" s="1">
        <f t="shared" si="248"/>
        <v>4113.8481779098493</v>
      </c>
      <c r="BA99" s="7">
        <f t="shared" si="248"/>
        <v>120</v>
      </c>
      <c r="BB99" s="7">
        <f t="shared" si="248"/>
        <v>86</v>
      </c>
      <c r="BC99" s="7">
        <f t="shared" si="248"/>
        <v>44</v>
      </c>
      <c r="BD99" s="1">
        <f t="shared" si="248"/>
        <v>58476.252851486199</v>
      </c>
      <c r="BE99" s="1">
        <f t="shared" si="248"/>
        <v>44017.171323776201</v>
      </c>
      <c r="BF99" s="1">
        <f t="shared" si="248"/>
        <v>30013.716544151299</v>
      </c>
      <c r="BG99" s="1">
        <f t="shared" si="248"/>
        <v>6436.5120086670304</v>
      </c>
      <c r="BH99" s="1">
        <f t="shared" si="248"/>
        <v>6078.3680398464203</v>
      </c>
      <c r="BI99" s="1">
        <f t="shared" si="248"/>
        <v>3654.3411209583301</v>
      </c>
      <c r="BJ99" s="1">
        <f t="shared" si="248"/>
        <v>51799.076021432797</v>
      </c>
      <c r="BK99" s="1">
        <f t="shared" si="248"/>
        <v>39318.598639488191</v>
      </c>
      <c r="BL99" s="1">
        <f t="shared" si="248"/>
        <v>26824.399095416004</v>
      </c>
      <c r="BM99" s="1">
        <f t="shared" si="248"/>
        <v>0</v>
      </c>
      <c r="BN99" s="1">
        <f t="shared" ref="BN99:DE99" si="249">BN47-BN21</f>
        <v>0</v>
      </c>
      <c r="BO99" s="1">
        <f t="shared" si="249"/>
        <v>0</v>
      </c>
      <c r="BP99" s="1">
        <f t="shared" si="249"/>
        <v>10300.628139495861</v>
      </c>
      <c r="BQ99" s="1">
        <f t="shared" si="249"/>
        <v>7509.3132171630896</v>
      </c>
      <c r="BR99" s="1">
        <f t="shared" si="249"/>
        <v>2527.9927167892401</v>
      </c>
      <c r="BS99" s="1">
        <f t="shared" si="249"/>
        <v>32.920433998107896</v>
      </c>
      <c r="BT99" s="1">
        <f t="shared" si="249"/>
        <v>26.788896560668899</v>
      </c>
      <c r="BU99" s="1">
        <f t="shared" si="249"/>
        <v>19.067522048950202</v>
      </c>
      <c r="BV99" s="1">
        <f t="shared" si="249"/>
        <v>2673.8413577079791</v>
      </c>
      <c r="BW99" s="1">
        <f t="shared" si="249"/>
        <v>2680.9683580398596</v>
      </c>
      <c r="BX99" s="1">
        <f t="shared" si="249"/>
        <v>2084.4228072166497</v>
      </c>
      <c r="BY99" s="1">
        <f t="shared" si="249"/>
        <v>2674.0260100364694</v>
      </c>
      <c r="BZ99" s="1">
        <f t="shared" si="249"/>
        <v>2681.2766675949106</v>
      </c>
      <c r="CA99" s="1">
        <f t="shared" si="249"/>
        <v>2084.4477171897897</v>
      </c>
      <c r="CB99" s="1">
        <f t="shared" si="249"/>
        <v>1448425.0190540557</v>
      </c>
      <c r="CC99" s="1">
        <f t="shared" si="249"/>
        <v>1108831.7070028761</v>
      </c>
      <c r="CD99" s="1">
        <f t="shared" si="249"/>
        <v>735979.64107978786</v>
      </c>
      <c r="CE99" s="1">
        <f t="shared" si="249"/>
        <v>0</v>
      </c>
      <c r="CF99" s="1">
        <f t="shared" si="249"/>
        <v>0</v>
      </c>
      <c r="CG99" s="1">
        <f t="shared" si="249"/>
        <v>0</v>
      </c>
      <c r="CH99" s="1">
        <f t="shared" si="249"/>
        <v>5334.5330057144201</v>
      </c>
      <c r="CI99" s="1">
        <f t="shared" si="249"/>
        <v>4107.9558370113391</v>
      </c>
      <c r="CJ99" s="1">
        <f t="shared" si="249"/>
        <v>2813.6524913310996</v>
      </c>
      <c r="CK99" s="1">
        <f t="shared" si="249"/>
        <v>92483.370036125008</v>
      </c>
      <c r="CL99" s="1">
        <f t="shared" si="249"/>
        <v>70606.730169355898</v>
      </c>
      <c r="CM99" s="1">
        <f t="shared" si="249"/>
        <v>47108.963226854801</v>
      </c>
      <c r="CN99" s="1">
        <f t="shared" si="249"/>
        <v>83177.542331814417</v>
      </c>
      <c r="CO99" s="1">
        <f t="shared" si="249"/>
        <v>63638.641875028195</v>
      </c>
      <c r="CP99" s="1">
        <f t="shared" si="249"/>
        <v>42737.735077798308</v>
      </c>
      <c r="CQ99" s="1">
        <f t="shared" si="249"/>
        <v>804818.44985467498</v>
      </c>
      <c r="CR99" s="1">
        <f t="shared" si="249"/>
        <v>614026.52556395601</v>
      </c>
      <c r="CS99" s="1">
        <f t="shared" si="249"/>
        <v>409694.287248432</v>
      </c>
      <c r="CT99" s="1">
        <f t="shared" si="249"/>
        <v>350380.10278540896</v>
      </c>
      <c r="CU99" s="1">
        <f t="shared" si="249"/>
        <v>274991.61593818699</v>
      </c>
      <c r="CV99" s="1">
        <f t="shared" si="249"/>
        <v>188157.91016727698</v>
      </c>
      <c r="CW99" s="1">
        <f t="shared" si="249"/>
        <v>120409.0927985903</v>
      </c>
      <c r="CX99" s="1">
        <f t="shared" si="249"/>
        <v>84066.635420263192</v>
      </c>
      <c r="CY99" s="1">
        <f t="shared" si="249"/>
        <v>52536.293618678988</v>
      </c>
      <c r="CZ99" s="1">
        <f t="shared" si="249"/>
        <v>3069925.3570024306</v>
      </c>
      <c r="DA99" s="1">
        <f t="shared" si="249"/>
        <v>2273996.6030877195</v>
      </c>
      <c r="DB99" s="1">
        <f t="shared" si="249"/>
        <v>1424106.8330572199</v>
      </c>
      <c r="DC99" s="1">
        <f t="shared" si="249"/>
        <v>119330.33176255249</v>
      </c>
      <c r="DD99" s="1">
        <f t="shared" si="249"/>
        <v>89991.74248147021</v>
      </c>
      <c r="DE99" s="1">
        <f t="shared" si="249"/>
        <v>58115.992537975311</v>
      </c>
    </row>
    <row r="100" spans="1:109" x14ac:dyDescent="0.3">
      <c r="A100" s="4">
        <v>18</v>
      </c>
      <c r="B100" s="1">
        <f t="shared" ref="B100:BM100" si="250">B48-B22</f>
        <v>0</v>
      </c>
      <c r="C100" s="1">
        <f t="shared" si="250"/>
        <v>0</v>
      </c>
      <c r="D100" s="1">
        <f t="shared" si="250"/>
        <v>0</v>
      </c>
      <c r="E100" s="1">
        <f t="shared" si="250"/>
        <v>2856.95408248901</v>
      </c>
      <c r="F100" s="1">
        <f t="shared" si="250"/>
        <v>2195.327465057373</v>
      </c>
      <c r="G100" s="1">
        <f t="shared" si="250"/>
        <v>1366.1994991302467</v>
      </c>
      <c r="H100" s="1">
        <f t="shared" si="250"/>
        <v>247611.06674194301</v>
      </c>
      <c r="I100" s="1">
        <f t="shared" si="250"/>
        <v>172348.75260353051</v>
      </c>
      <c r="J100" s="1">
        <f t="shared" si="250"/>
        <v>107255.9182014461</v>
      </c>
      <c r="K100" s="1">
        <f t="shared" si="250"/>
        <v>91.623888015746701</v>
      </c>
      <c r="L100" s="1">
        <f t="shared" si="250"/>
        <v>58.377700805664006</v>
      </c>
      <c r="M100" s="1">
        <f t="shared" si="250"/>
        <v>31.212184906005881</v>
      </c>
      <c r="N100" s="1">
        <f t="shared" si="250"/>
        <v>0</v>
      </c>
      <c r="O100" s="1">
        <f t="shared" si="250"/>
        <v>0</v>
      </c>
      <c r="P100" s="1">
        <f t="shared" si="250"/>
        <v>0</v>
      </c>
      <c r="Q100" s="1">
        <f t="shared" si="250"/>
        <v>90716.559179306001</v>
      </c>
      <c r="R100" s="1">
        <f t="shared" si="250"/>
        <v>67880.249338150403</v>
      </c>
      <c r="S100" s="1">
        <f t="shared" si="250"/>
        <v>45451.34425354001</v>
      </c>
      <c r="T100" s="1">
        <f t="shared" si="250"/>
        <v>78547.059825897188</v>
      </c>
      <c r="U100" s="1">
        <f t="shared" si="250"/>
        <v>57100.09567642209</v>
      </c>
      <c r="V100" s="1">
        <f t="shared" si="250"/>
        <v>37315.123565673799</v>
      </c>
      <c r="W100" s="1">
        <f t="shared" si="250"/>
        <v>101148.0227565767</v>
      </c>
      <c r="X100" s="1">
        <f t="shared" si="250"/>
        <v>62399.532775878906</v>
      </c>
      <c r="Y100" s="1">
        <f t="shared" si="250"/>
        <v>37321.070518493703</v>
      </c>
      <c r="Z100" s="1">
        <f t="shared" si="250"/>
        <v>0</v>
      </c>
      <c r="AA100" s="1">
        <f t="shared" si="250"/>
        <v>0</v>
      </c>
      <c r="AB100" s="1">
        <f t="shared" si="250"/>
        <v>0</v>
      </c>
      <c r="AC100" s="1">
        <f t="shared" si="250"/>
        <v>20168.689567565889</v>
      </c>
      <c r="AD100" s="1">
        <f t="shared" si="250"/>
        <v>15186.492027282711</v>
      </c>
      <c r="AE100" s="1">
        <f t="shared" si="250"/>
        <v>10243.485090255779</v>
      </c>
      <c r="AF100" s="1">
        <f t="shared" si="250"/>
        <v>10659.769046783429</v>
      </c>
      <c r="AG100" s="1">
        <f t="shared" si="250"/>
        <v>7414.0016899108905</v>
      </c>
      <c r="AH100" s="1">
        <f t="shared" si="250"/>
        <v>4633.5562095642099</v>
      </c>
      <c r="AI100" s="1">
        <f t="shared" si="250"/>
        <v>4472.9989261627197</v>
      </c>
      <c r="AJ100" s="1">
        <f t="shared" si="250"/>
        <v>3400.9477615356404</v>
      </c>
      <c r="AK100" s="1">
        <f t="shared" si="250"/>
        <v>2320.88453483582</v>
      </c>
      <c r="AL100" s="1">
        <f t="shared" si="250"/>
        <v>32724.464466094902</v>
      </c>
      <c r="AM100" s="1">
        <f t="shared" si="250"/>
        <v>24609.505239486658</v>
      </c>
      <c r="AN100" s="1">
        <f t="shared" si="250"/>
        <v>16285.21249961857</v>
      </c>
      <c r="AO100" s="1">
        <f t="shared" si="250"/>
        <v>525173.62615203788</v>
      </c>
      <c r="AP100" s="1">
        <f t="shared" si="250"/>
        <v>400168.30314445397</v>
      </c>
      <c r="AQ100" s="1">
        <f t="shared" si="250"/>
        <v>274582.256982803</v>
      </c>
      <c r="AR100" s="1">
        <f t="shared" si="250"/>
        <v>0</v>
      </c>
      <c r="AS100" s="1">
        <f t="shared" si="250"/>
        <v>0</v>
      </c>
      <c r="AT100" s="1">
        <f t="shared" si="250"/>
        <v>0</v>
      </c>
      <c r="AU100" s="1">
        <f t="shared" si="250"/>
        <v>613798.786268236</v>
      </c>
      <c r="AV100" s="1">
        <f t="shared" si="250"/>
        <v>468143.31618499802</v>
      </c>
      <c r="AW100" s="1">
        <f t="shared" si="250"/>
        <v>321110.78932571399</v>
      </c>
      <c r="AX100" s="1">
        <f t="shared" si="250"/>
        <v>5710.0481567382803</v>
      </c>
      <c r="AY100" s="1">
        <f t="shared" si="250"/>
        <v>3481.6184043884232</v>
      </c>
      <c r="AZ100" s="1">
        <f t="shared" si="250"/>
        <v>1789.2911186218262</v>
      </c>
      <c r="BA100" s="7">
        <f t="shared" si="250"/>
        <v>16</v>
      </c>
      <c r="BB100" s="7">
        <f t="shared" si="250"/>
        <v>7</v>
      </c>
      <c r="BC100" s="7">
        <f t="shared" si="250"/>
        <v>6</v>
      </c>
      <c r="BD100" s="1">
        <f t="shared" si="250"/>
        <v>17329.295202255198</v>
      </c>
      <c r="BE100" s="1">
        <f t="shared" si="250"/>
        <v>13358.08085441593</v>
      </c>
      <c r="BF100" s="1">
        <f t="shared" si="250"/>
        <v>9343.7072563170914</v>
      </c>
      <c r="BG100" s="1">
        <f t="shared" si="250"/>
        <v>9307.4734191895022</v>
      </c>
      <c r="BH100" s="1">
        <f t="shared" si="250"/>
        <v>8405.4160575866881</v>
      </c>
      <c r="BI100" s="1">
        <f t="shared" si="250"/>
        <v>6828.6947002411198</v>
      </c>
      <c r="BJ100" s="1">
        <f t="shared" si="250"/>
        <v>1009.05519485474</v>
      </c>
      <c r="BK100" s="1">
        <f t="shared" si="250"/>
        <v>1009.05519485474</v>
      </c>
      <c r="BL100" s="1">
        <f t="shared" si="250"/>
        <v>1009.05519485474</v>
      </c>
      <c r="BM100" s="1">
        <f t="shared" si="250"/>
        <v>129453.10600280731</v>
      </c>
      <c r="BN100" s="1">
        <f t="shared" ref="BN100:DE100" si="251">BN48-BN22</f>
        <v>98392.057216644389</v>
      </c>
      <c r="BO100" s="1">
        <f t="shared" si="251"/>
        <v>66345.076461792196</v>
      </c>
      <c r="BP100" s="1">
        <f t="shared" si="251"/>
        <v>9067.96530914303</v>
      </c>
      <c r="BQ100" s="1">
        <f t="shared" si="251"/>
        <v>6713.0232429504404</v>
      </c>
      <c r="BR100" s="1">
        <f t="shared" si="251"/>
        <v>4131.2015037536603</v>
      </c>
      <c r="BS100" s="1">
        <f t="shared" si="251"/>
        <v>840.73436355590388</v>
      </c>
      <c r="BT100" s="1">
        <f t="shared" si="251"/>
        <v>761.00494003295989</v>
      </c>
      <c r="BU100" s="1">
        <f t="shared" si="251"/>
        <v>631.21873092651492</v>
      </c>
      <c r="BV100" s="1">
        <f t="shared" si="251"/>
        <v>0</v>
      </c>
      <c r="BW100" s="1">
        <f t="shared" si="251"/>
        <v>0</v>
      </c>
      <c r="BX100" s="1">
        <f t="shared" si="251"/>
        <v>0</v>
      </c>
      <c r="BY100" s="1">
        <f t="shared" si="251"/>
        <v>0</v>
      </c>
      <c r="BZ100" s="1">
        <f t="shared" si="251"/>
        <v>0</v>
      </c>
      <c r="CA100" s="1">
        <f t="shared" si="251"/>
        <v>0</v>
      </c>
      <c r="CB100" s="1">
        <f t="shared" si="251"/>
        <v>553054.10743904102</v>
      </c>
      <c r="CC100" s="1">
        <f t="shared" si="251"/>
        <v>435638.46910286002</v>
      </c>
      <c r="CD100" s="1">
        <f t="shared" si="251"/>
        <v>312100.890621186</v>
      </c>
      <c r="CE100" s="1">
        <f t="shared" si="251"/>
        <v>0</v>
      </c>
      <c r="CF100" s="1">
        <f t="shared" si="251"/>
        <v>0</v>
      </c>
      <c r="CG100" s="1">
        <f t="shared" si="251"/>
        <v>0</v>
      </c>
      <c r="CH100" s="1">
        <f t="shared" si="251"/>
        <v>0</v>
      </c>
      <c r="CI100" s="1">
        <f t="shared" si="251"/>
        <v>0</v>
      </c>
      <c r="CJ100" s="1">
        <f t="shared" si="251"/>
        <v>0</v>
      </c>
      <c r="CK100" s="1">
        <f t="shared" si="251"/>
        <v>7921.5941352844002</v>
      </c>
      <c r="CL100" s="1">
        <f t="shared" si="251"/>
        <v>8849.0154228210995</v>
      </c>
      <c r="CM100" s="1">
        <f t="shared" si="251"/>
        <v>9414.5833778381402</v>
      </c>
      <c r="CN100" s="1">
        <f t="shared" si="251"/>
        <v>11183.74164581297</v>
      </c>
      <c r="CO100" s="1">
        <f t="shared" si="251"/>
        <v>8463.2175483703795</v>
      </c>
      <c r="CP100" s="1">
        <f t="shared" si="251"/>
        <v>5731.8822059631393</v>
      </c>
      <c r="CQ100" s="1">
        <f t="shared" si="251"/>
        <v>386819.15618705697</v>
      </c>
      <c r="CR100" s="1">
        <f t="shared" si="251"/>
        <v>307996.01577377296</v>
      </c>
      <c r="CS100" s="1">
        <f t="shared" si="251"/>
        <v>224454.50584983901</v>
      </c>
      <c r="CT100" s="1">
        <f t="shared" si="251"/>
        <v>171573.70316123904</v>
      </c>
      <c r="CU100" s="1">
        <f t="shared" si="251"/>
        <v>136606.29191780102</v>
      </c>
      <c r="CV100" s="1">
        <f t="shared" si="251"/>
        <v>98961.280899048201</v>
      </c>
      <c r="CW100" s="1">
        <f t="shared" si="251"/>
        <v>7921.5941352844002</v>
      </c>
      <c r="CX100" s="1">
        <f t="shared" si="251"/>
        <v>8849.0154228210995</v>
      </c>
      <c r="CY100" s="1">
        <f t="shared" si="251"/>
        <v>9414.5833778381402</v>
      </c>
      <c r="CZ100" s="1">
        <f t="shared" si="251"/>
        <v>1215183.0758151999</v>
      </c>
      <c r="DA100" s="1">
        <f t="shared" si="251"/>
        <v>928303.81895256392</v>
      </c>
      <c r="DB100" s="1">
        <f t="shared" si="251"/>
        <v>634505.36060143006</v>
      </c>
      <c r="DC100" s="1">
        <f t="shared" si="251"/>
        <v>0</v>
      </c>
      <c r="DD100" s="1">
        <f t="shared" si="251"/>
        <v>0</v>
      </c>
      <c r="DE100" s="1">
        <f t="shared" si="251"/>
        <v>0</v>
      </c>
    </row>
    <row r="101" spans="1:109" x14ac:dyDescent="0.3">
      <c r="A101" s="4">
        <v>19</v>
      </c>
      <c r="B101" s="1">
        <f t="shared" ref="B101:BM101" si="252">B49-B23</f>
        <v>899.64291381836006</v>
      </c>
      <c r="C101" s="1">
        <f t="shared" si="252"/>
        <v>682.64869689941202</v>
      </c>
      <c r="D101" s="1">
        <f t="shared" si="252"/>
        <v>465.54029083251902</v>
      </c>
      <c r="E101" s="1">
        <f t="shared" si="252"/>
        <v>2697.86643218994</v>
      </c>
      <c r="F101" s="1">
        <f t="shared" si="252"/>
        <v>2040.2506942749098</v>
      </c>
      <c r="G101" s="1">
        <f t="shared" si="252"/>
        <v>1403.3066253662118</v>
      </c>
      <c r="H101" s="1">
        <f t="shared" si="252"/>
        <v>32207.374118804997</v>
      </c>
      <c r="I101" s="1">
        <f t="shared" si="252"/>
        <v>23917.451828002897</v>
      </c>
      <c r="J101" s="1">
        <f t="shared" si="252"/>
        <v>16056.958042144801</v>
      </c>
      <c r="K101" s="1">
        <f t="shared" si="252"/>
        <v>887.25038146972986</v>
      </c>
      <c r="L101" s="1">
        <f t="shared" si="252"/>
        <v>635.04404449462504</v>
      </c>
      <c r="M101" s="1">
        <f t="shared" si="252"/>
        <v>415.83408355712896</v>
      </c>
      <c r="N101" s="1">
        <f t="shared" si="252"/>
        <v>244.60040283203102</v>
      </c>
      <c r="O101" s="1">
        <f t="shared" si="252"/>
        <v>174.47628021240297</v>
      </c>
      <c r="P101" s="1">
        <f t="shared" si="252"/>
        <v>114.02607727050788</v>
      </c>
      <c r="Q101" s="1">
        <f t="shared" si="252"/>
        <v>14360.576828002891</v>
      </c>
      <c r="R101" s="1">
        <f t="shared" si="252"/>
        <v>10870.143333435071</v>
      </c>
      <c r="S101" s="1">
        <f t="shared" si="252"/>
        <v>7327.5972251891999</v>
      </c>
      <c r="T101" s="1">
        <f t="shared" si="252"/>
        <v>0</v>
      </c>
      <c r="U101" s="1">
        <f t="shared" si="252"/>
        <v>0</v>
      </c>
      <c r="V101" s="1">
        <f t="shared" si="252"/>
        <v>0</v>
      </c>
      <c r="W101" s="1">
        <f t="shared" si="252"/>
        <v>16677.907730102503</v>
      </c>
      <c r="X101" s="1">
        <f t="shared" si="252"/>
        <v>12561.758289337111</v>
      </c>
      <c r="Y101" s="1">
        <f t="shared" si="252"/>
        <v>8481.3060684203883</v>
      </c>
      <c r="Z101" s="1">
        <f t="shared" si="252"/>
        <v>0</v>
      </c>
      <c r="AA101" s="1">
        <f t="shared" si="252"/>
        <v>0</v>
      </c>
      <c r="AB101" s="1">
        <f t="shared" si="252"/>
        <v>0</v>
      </c>
      <c r="AC101" s="1">
        <f t="shared" si="252"/>
        <v>2042.08654785156</v>
      </c>
      <c r="AD101" s="1">
        <f t="shared" si="252"/>
        <v>1451.7791175842308</v>
      </c>
      <c r="AE101" s="1">
        <f t="shared" si="252"/>
        <v>904.54283905029502</v>
      </c>
      <c r="AF101" s="1">
        <f t="shared" si="252"/>
        <v>12533.158294677731</v>
      </c>
      <c r="AG101" s="1">
        <f t="shared" si="252"/>
        <v>9200.0918426513199</v>
      </c>
      <c r="AH101" s="1">
        <f t="shared" si="252"/>
        <v>6054.5573692321796</v>
      </c>
      <c r="AI101" s="1">
        <f t="shared" si="252"/>
        <v>0</v>
      </c>
      <c r="AJ101" s="1">
        <f t="shared" si="252"/>
        <v>0</v>
      </c>
      <c r="AK101" s="1">
        <f t="shared" si="252"/>
        <v>0</v>
      </c>
      <c r="AL101" s="1">
        <f t="shared" si="252"/>
        <v>15087.68430328367</v>
      </c>
      <c r="AM101" s="1">
        <f t="shared" si="252"/>
        <v>10678.937667846698</v>
      </c>
      <c r="AN101" s="1">
        <f t="shared" si="252"/>
        <v>6715.3656234741293</v>
      </c>
      <c r="AO101" s="1">
        <f t="shared" si="252"/>
        <v>61574.582832336702</v>
      </c>
      <c r="AP101" s="1">
        <f t="shared" si="252"/>
        <v>46630.759311676098</v>
      </c>
      <c r="AQ101" s="1">
        <f t="shared" si="252"/>
        <v>31697.860916137703</v>
      </c>
      <c r="AR101" s="1">
        <f t="shared" si="252"/>
        <v>0</v>
      </c>
      <c r="AS101" s="1">
        <f t="shared" si="252"/>
        <v>0</v>
      </c>
      <c r="AT101" s="1">
        <f t="shared" si="252"/>
        <v>0</v>
      </c>
      <c r="AU101" s="1">
        <f t="shared" si="252"/>
        <v>0</v>
      </c>
      <c r="AV101" s="1">
        <f t="shared" si="252"/>
        <v>0</v>
      </c>
      <c r="AW101" s="1">
        <f t="shared" si="252"/>
        <v>0</v>
      </c>
      <c r="AX101" s="1">
        <f t="shared" si="252"/>
        <v>23388.462787628141</v>
      </c>
      <c r="AY101" s="1">
        <f t="shared" si="252"/>
        <v>17120.063480377161</v>
      </c>
      <c r="AZ101" s="1">
        <f t="shared" si="252"/>
        <v>10446.458179473861</v>
      </c>
      <c r="BA101" s="7">
        <f t="shared" si="252"/>
        <v>0</v>
      </c>
      <c r="BB101" s="7">
        <f t="shared" si="252"/>
        <v>0</v>
      </c>
      <c r="BC101" s="7">
        <f t="shared" si="252"/>
        <v>0</v>
      </c>
      <c r="BD101" s="1">
        <f t="shared" si="252"/>
        <v>2729.8705558776901</v>
      </c>
      <c r="BE101" s="1">
        <f t="shared" si="252"/>
        <v>2098.1989440917969</v>
      </c>
      <c r="BF101" s="1">
        <f t="shared" si="252"/>
        <v>1346.6815643310551</v>
      </c>
      <c r="BG101" s="1">
        <f t="shared" si="252"/>
        <v>0</v>
      </c>
      <c r="BH101" s="1">
        <f t="shared" si="252"/>
        <v>0</v>
      </c>
      <c r="BI101" s="1">
        <f t="shared" si="252"/>
        <v>0</v>
      </c>
      <c r="BJ101" s="1">
        <f t="shared" si="252"/>
        <v>57.8113403320312</v>
      </c>
      <c r="BK101" s="1">
        <f t="shared" si="252"/>
        <v>33.331382751464837</v>
      </c>
      <c r="BL101" s="1">
        <f t="shared" si="252"/>
        <v>16.043731689453089</v>
      </c>
      <c r="BM101" s="1">
        <f t="shared" si="252"/>
        <v>0</v>
      </c>
      <c r="BN101" s="1">
        <f t="shared" ref="BN101:DE101" si="253">BN49-BN23</f>
        <v>0</v>
      </c>
      <c r="BO101" s="1">
        <f t="shared" si="253"/>
        <v>0</v>
      </c>
      <c r="BP101" s="1">
        <f t="shared" si="253"/>
        <v>0</v>
      </c>
      <c r="BQ101" s="1">
        <f t="shared" si="253"/>
        <v>0</v>
      </c>
      <c r="BR101" s="1">
        <f t="shared" si="253"/>
        <v>0</v>
      </c>
      <c r="BS101" s="1">
        <f t="shared" si="253"/>
        <v>0</v>
      </c>
      <c r="BT101" s="1">
        <f t="shared" si="253"/>
        <v>0</v>
      </c>
      <c r="BU101" s="1">
        <f t="shared" si="253"/>
        <v>0</v>
      </c>
      <c r="BV101" s="1">
        <f t="shared" si="253"/>
        <v>0</v>
      </c>
      <c r="BW101" s="1">
        <f t="shared" si="253"/>
        <v>0</v>
      </c>
      <c r="BX101" s="1">
        <f t="shared" si="253"/>
        <v>0</v>
      </c>
      <c r="BY101" s="1">
        <f t="shared" si="253"/>
        <v>0</v>
      </c>
      <c r="BZ101" s="1">
        <f t="shared" si="253"/>
        <v>0</v>
      </c>
      <c r="CA101" s="1">
        <f t="shared" si="253"/>
        <v>0</v>
      </c>
      <c r="CB101" s="1">
        <f t="shared" si="253"/>
        <v>61770.998630523696</v>
      </c>
      <c r="CC101" s="1">
        <f t="shared" si="253"/>
        <v>47900.445583343499</v>
      </c>
      <c r="CD101" s="1">
        <f t="shared" si="253"/>
        <v>32899.924057006807</v>
      </c>
      <c r="CE101" s="1">
        <f t="shared" si="253"/>
        <v>0</v>
      </c>
      <c r="CF101" s="1">
        <f t="shared" si="253"/>
        <v>0</v>
      </c>
      <c r="CG101" s="1">
        <f t="shared" si="253"/>
        <v>0</v>
      </c>
      <c r="CH101" s="1">
        <f t="shared" si="253"/>
        <v>0</v>
      </c>
      <c r="CI101" s="1">
        <f t="shared" si="253"/>
        <v>0</v>
      </c>
      <c r="CJ101" s="1">
        <f t="shared" si="253"/>
        <v>0</v>
      </c>
      <c r="CK101" s="1">
        <f t="shared" si="253"/>
        <v>20287.36796569822</v>
      </c>
      <c r="CL101" s="1">
        <f t="shared" si="253"/>
        <v>16257.29463958737</v>
      </c>
      <c r="CM101" s="1">
        <f t="shared" si="253"/>
        <v>10722.542003631599</v>
      </c>
      <c r="CN101" s="1">
        <f t="shared" si="253"/>
        <v>155.25585937499977</v>
      </c>
      <c r="CO101" s="1">
        <f t="shared" si="253"/>
        <v>111.86268234252951</v>
      </c>
      <c r="CP101" s="1">
        <f t="shared" si="253"/>
        <v>72.100551605225007</v>
      </c>
      <c r="CQ101" s="1">
        <f t="shared" si="253"/>
        <v>46949.8986549377</v>
      </c>
      <c r="CR101" s="1">
        <f t="shared" si="253"/>
        <v>37207.595218658505</v>
      </c>
      <c r="CS101" s="1">
        <f t="shared" si="253"/>
        <v>25498.558273315401</v>
      </c>
      <c r="CT101" s="1">
        <f t="shared" si="253"/>
        <v>39686.522510528594</v>
      </c>
      <c r="CU101" s="1">
        <f t="shared" si="253"/>
        <v>31331.184219360304</v>
      </c>
      <c r="CV101" s="1">
        <f t="shared" si="253"/>
        <v>21217.811866760203</v>
      </c>
      <c r="CW101" s="1">
        <f t="shared" si="253"/>
        <v>20287.3679504395</v>
      </c>
      <c r="CX101" s="1">
        <f t="shared" si="253"/>
        <v>16257.294635772749</v>
      </c>
      <c r="CY101" s="1">
        <f t="shared" si="253"/>
        <v>10722.541809082039</v>
      </c>
      <c r="CZ101" s="1">
        <f t="shared" si="253"/>
        <v>394561.36726760905</v>
      </c>
      <c r="DA101" s="1">
        <f t="shared" si="253"/>
        <v>302495.577400207</v>
      </c>
      <c r="DB101" s="1">
        <f t="shared" si="253"/>
        <v>209173.13235855103</v>
      </c>
      <c r="DC101" s="1">
        <f t="shared" si="253"/>
        <v>0</v>
      </c>
      <c r="DD101" s="1">
        <f t="shared" si="253"/>
        <v>0</v>
      </c>
      <c r="DE101" s="1">
        <f t="shared" si="253"/>
        <v>0</v>
      </c>
    </row>
    <row r="102" spans="1:109" x14ac:dyDescent="0.3">
      <c r="A102" s="4">
        <v>22</v>
      </c>
      <c r="B102" s="1">
        <f t="shared" ref="B102:BM102" si="254">B50-B24</f>
        <v>6372.7063903808703</v>
      </c>
      <c r="C102" s="1">
        <f t="shared" si="254"/>
        <v>4745.0946731567401</v>
      </c>
      <c r="D102" s="1">
        <f t="shared" si="254"/>
        <v>3161.8729171752898</v>
      </c>
      <c r="E102" s="1">
        <f t="shared" si="254"/>
        <v>173005.92764282235</v>
      </c>
      <c r="F102" s="1">
        <f t="shared" si="254"/>
        <v>132460.29495239232</v>
      </c>
      <c r="G102" s="1">
        <f t="shared" si="254"/>
        <v>76426.948532104449</v>
      </c>
      <c r="H102" s="1">
        <f t="shared" si="254"/>
        <v>602481.04154968297</v>
      </c>
      <c r="I102" s="1">
        <f t="shared" si="254"/>
        <v>461292.531272889</v>
      </c>
      <c r="J102" s="1">
        <f t="shared" si="254"/>
        <v>305243.39866638201</v>
      </c>
      <c r="K102" s="1">
        <f t="shared" si="254"/>
        <v>0</v>
      </c>
      <c r="L102" s="1">
        <f t="shared" si="254"/>
        <v>0</v>
      </c>
      <c r="M102" s="1">
        <f t="shared" si="254"/>
        <v>0</v>
      </c>
      <c r="N102" s="1">
        <f t="shared" si="254"/>
        <v>1774.27989196777</v>
      </c>
      <c r="O102" s="1">
        <f t="shared" si="254"/>
        <v>1337.8760833740248</v>
      </c>
      <c r="P102" s="1">
        <f t="shared" si="254"/>
        <v>905.44964599609591</v>
      </c>
      <c r="Q102" s="1">
        <f t="shared" si="254"/>
        <v>306362.07807922398</v>
      </c>
      <c r="R102" s="1">
        <f t="shared" si="254"/>
        <v>227000.04180908253</v>
      </c>
      <c r="S102" s="1">
        <f t="shared" si="254"/>
        <v>149626.3175811769</v>
      </c>
      <c r="T102" s="1">
        <f t="shared" si="254"/>
        <v>1433785.3791885371</v>
      </c>
      <c r="U102" s="1">
        <f t="shared" si="254"/>
        <v>1065353.0172500571</v>
      </c>
      <c r="V102" s="1">
        <f t="shared" si="254"/>
        <v>693518.72441863897</v>
      </c>
      <c r="W102" s="1">
        <f t="shared" si="254"/>
        <v>1038073.819961549</v>
      </c>
      <c r="X102" s="1">
        <f t="shared" si="254"/>
        <v>734802.30994415306</v>
      </c>
      <c r="Y102" s="1">
        <f t="shared" si="254"/>
        <v>456857.31923675601</v>
      </c>
      <c r="Z102" s="1">
        <f t="shared" si="254"/>
        <v>0</v>
      </c>
      <c r="AA102" s="1">
        <f t="shared" si="254"/>
        <v>0</v>
      </c>
      <c r="AB102" s="1">
        <f t="shared" si="254"/>
        <v>0</v>
      </c>
      <c r="AC102" s="1">
        <f t="shared" si="254"/>
        <v>0</v>
      </c>
      <c r="AD102" s="1">
        <f t="shared" si="254"/>
        <v>0</v>
      </c>
      <c r="AE102" s="1">
        <f t="shared" si="254"/>
        <v>0</v>
      </c>
      <c r="AF102" s="1">
        <f t="shared" si="254"/>
        <v>1096910.6637420671</v>
      </c>
      <c r="AG102" s="1">
        <f t="shared" si="254"/>
        <v>783064.51761627197</v>
      </c>
      <c r="AH102" s="1">
        <f t="shared" si="254"/>
        <v>487490.26749420178</v>
      </c>
      <c r="AI102" s="1">
        <f t="shared" si="254"/>
        <v>0</v>
      </c>
      <c r="AJ102" s="1">
        <f t="shared" si="254"/>
        <v>0</v>
      </c>
      <c r="AK102" s="1">
        <f t="shared" si="254"/>
        <v>0</v>
      </c>
      <c r="AL102" s="1">
        <f t="shared" si="254"/>
        <v>15839.38005065918</v>
      </c>
      <c r="AM102" s="1">
        <f t="shared" si="254"/>
        <v>11594.761138915979</v>
      </c>
      <c r="AN102" s="1">
        <f t="shared" si="254"/>
        <v>7012.5469818115298</v>
      </c>
      <c r="AO102" s="1">
        <f t="shared" si="254"/>
        <v>203544.98960876503</v>
      </c>
      <c r="AP102" s="1">
        <f t="shared" si="254"/>
        <v>159643.2060394283</v>
      </c>
      <c r="AQ102" s="1">
        <f t="shared" si="254"/>
        <v>105442.7440338138</v>
      </c>
      <c r="AR102" s="1">
        <f t="shared" si="254"/>
        <v>0</v>
      </c>
      <c r="AS102" s="1">
        <f t="shared" si="254"/>
        <v>0</v>
      </c>
      <c r="AT102" s="1">
        <f t="shared" si="254"/>
        <v>0</v>
      </c>
      <c r="AU102" s="1">
        <f t="shared" si="254"/>
        <v>26332.845748901302</v>
      </c>
      <c r="AV102" s="1">
        <f t="shared" si="254"/>
        <v>18054.761169433637</v>
      </c>
      <c r="AW102" s="1">
        <f t="shared" si="254"/>
        <v>10964.253768920938</v>
      </c>
      <c r="AX102" s="1">
        <f t="shared" si="254"/>
        <v>199413.23695373532</v>
      </c>
      <c r="AY102" s="1">
        <f t="shared" si="254"/>
        <v>149335.8790283206</v>
      </c>
      <c r="AZ102" s="1">
        <f t="shared" si="254"/>
        <v>97770.530456543085</v>
      </c>
      <c r="BA102" s="7">
        <f t="shared" si="254"/>
        <v>15</v>
      </c>
      <c r="BB102" s="7">
        <f t="shared" si="254"/>
        <v>12</v>
      </c>
      <c r="BC102" s="7">
        <f t="shared" si="254"/>
        <v>9</v>
      </c>
      <c r="BD102" s="1">
        <f t="shared" si="254"/>
        <v>672628.75514984003</v>
      </c>
      <c r="BE102" s="1">
        <f t="shared" si="254"/>
        <v>485685.16036987293</v>
      </c>
      <c r="BF102" s="1">
        <f t="shared" si="254"/>
        <v>302776.76796722505</v>
      </c>
      <c r="BG102" s="1">
        <f t="shared" si="254"/>
        <v>3291.8151779174796</v>
      </c>
      <c r="BH102" s="1">
        <f t="shared" si="254"/>
        <v>2117.5863265991202</v>
      </c>
      <c r="BI102" s="1">
        <f t="shared" si="254"/>
        <v>1331.0846099853488</v>
      </c>
      <c r="BJ102" s="1">
        <f t="shared" si="254"/>
        <v>165656.52703094503</v>
      </c>
      <c r="BK102" s="1">
        <f t="shared" si="254"/>
        <v>131644.9182357784</v>
      </c>
      <c r="BL102" s="1">
        <f t="shared" si="254"/>
        <v>93753.772361755313</v>
      </c>
      <c r="BM102" s="1">
        <f t="shared" si="254"/>
        <v>357302.03796386695</v>
      </c>
      <c r="BN102" s="1">
        <f t="shared" ref="BN102:DE102" si="255">BN50-BN24</f>
        <v>272984.76899719302</v>
      </c>
      <c r="BO102" s="1">
        <f t="shared" si="255"/>
        <v>187598.37791442903</v>
      </c>
      <c r="BP102" s="1">
        <f t="shared" si="255"/>
        <v>11408.137832641602</v>
      </c>
      <c r="BQ102" s="1">
        <f t="shared" si="255"/>
        <v>9285.0697631835519</v>
      </c>
      <c r="BR102" s="1">
        <f t="shared" si="255"/>
        <v>9627.1941223144204</v>
      </c>
      <c r="BS102" s="1">
        <f t="shared" si="255"/>
        <v>0</v>
      </c>
      <c r="BT102" s="1">
        <f t="shared" si="255"/>
        <v>0</v>
      </c>
      <c r="BU102" s="1">
        <f t="shared" si="255"/>
        <v>0</v>
      </c>
      <c r="BV102" s="1">
        <f t="shared" si="255"/>
        <v>366045.18351745594</v>
      </c>
      <c r="BW102" s="1">
        <f t="shared" si="255"/>
        <v>298530.00424194301</v>
      </c>
      <c r="BX102" s="1">
        <f t="shared" si="255"/>
        <v>217850.23475647002</v>
      </c>
      <c r="BY102" s="1">
        <f t="shared" si="255"/>
        <v>11922.752525329643</v>
      </c>
      <c r="BZ102" s="1">
        <f t="shared" si="255"/>
        <v>9220.3058853149196</v>
      </c>
      <c r="CA102" s="1">
        <f t="shared" si="255"/>
        <v>6416.2485961913799</v>
      </c>
      <c r="CB102" s="1">
        <f t="shared" si="255"/>
        <v>2723483.9694976797</v>
      </c>
      <c r="CC102" s="1">
        <f t="shared" si="255"/>
        <v>2120809.8298034701</v>
      </c>
      <c r="CD102" s="1">
        <f t="shared" si="255"/>
        <v>1451944.268463139</v>
      </c>
      <c r="CE102" s="1">
        <f t="shared" si="255"/>
        <v>0</v>
      </c>
      <c r="CF102" s="1">
        <f t="shared" si="255"/>
        <v>0</v>
      </c>
      <c r="CG102" s="1">
        <f t="shared" si="255"/>
        <v>0</v>
      </c>
      <c r="CH102" s="1">
        <f t="shared" si="255"/>
        <v>0</v>
      </c>
      <c r="CI102" s="1">
        <f t="shared" si="255"/>
        <v>0</v>
      </c>
      <c r="CJ102" s="1">
        <f t="shared" si="255"/>
        <v>0</v>
      </c>
      <c r="CK102" s="1">
        <f t="shared" si="255"/>
        <v>1466506.7192230248</v>
      </c>
      <c r="CL102" s="1">
        <f t="shared" si="255"/>
        <v>1132081.570945737</v>
      </c>
      <c r="CM102" s="1">
        <f t="shared" si="255"/>
        <v>806258.51815032493</v>
      </c>
      <c r="CN102" s="1">
        <f t="shared" si="255"/>
        <v>3913.8609085082999</v>
      </c>
      <c r="CO102" s="1">
        <f t="shared" si="255"/>
        <v>2791.9093627929701</v>
      </c>
      <c r="CP102" s="1">
        <f t="shared" si="255"/>
        <v>1950.1362915039099</v>
      </c>
      <c r="CQ102" s="1">
        <f t="shared" si="255"/>
        <v>2050219.21028138</v>
      </c>
      <c r="CR102" s="1">
        <f t="shared" si="255"/>
        <v>1603463.2961959802</v>
      </c>
      <c r="CS102" s="1">
        <f t="shared" si="255"/>
        <v>1130682.2779312169</v>
      </c>
      <c r="CT102" s="1">
        <f t="shared" si="255"/>
        <v>1764142.7396240202</v>
      </c>
      <c r="CU102" s="1">
        <f t="shared" si="255"/>
        <v>1396200.0633468602</v>
      </c>
      <c r="CV102" s="1">
        <f t="shared" si="255"/>
        <v>995369.88282012404</v>
      </c>
      <c r="CW102" s="1">
        <f t="shared" si="255"/>
        <v>528200.00821686094</v>
      </c>
      <c r="CX102" s="1">
        <f t="shared" si="255"/>
        <v>429951.09394073405</v>
      </c>
      <c r="CY102" s="1">
        <f t="shared" si="255"/>
        <v>344091.84584045404</v>
      </c>
      <c r="CZ102" s="1">
        <f t="shared" si="255"/>
        <v>6094342.3333587609</v>
      </c>
      <c r="DA102" s="1">
        <f t="shared" si="255"/>
        <v>4651723.123878479</v>
      </c>
      <c r="DB102" s="1">
        <f t="shared" si="255"/>
        <v>3132653.2796478299</v>
      </c>
      <c r="DC102" s="1">
        <f t="shared" si="255"/>
        <v>250751.50131988502</v>
      </c>
      <c r="DD102" s="1">
        <f t="shared" si="255"/>
        <v>199420.28584289562</v>
      </c>
      <c r="DE102" s="1">
        <f t="shared" si="255"/>
        <v>130823.57540130589</v>
      </c>
    </row>
    <row r="103" spans="1:109" x14ac:dyDescent="0.3">
      <c r="A103" s="5" t="s">
        <v>1</v>
      </c>
      <c r="B103" s="8">
        <f>SUM(B83:B102)</f>
        <v>705107.59562492336</v>
      </c>
      <c r="C103" s="8">
        <f t="shared" ref="C103" si="256">SUM(C83:C102)</f>
        <v>573881.72351837193</v>
      </c>
      <c r="D103" s="8">
        <f t="shared" ref="D103" si="257">SUM(D83:D102)</f>
        <v>427197.70535469055</v>
      </c>
      <c r="E103" s="8">
        <f t="shared" ref="E103" si="258">SUM(E83:E102)</f>
        <v>1459569.5084185582</v>
      </c>
      <c r="F103" s="8">
        <f t="shared" ref="F103" si="259">SUM(F83:F102)</f>
        <v>1030982.2221536629</v>
      </c>
      <c r="G103" s="8">
        <f t="shared" ref="G103" si="260">SUM(G83:G102)</f>
        <v>638938.60051417304</v>
      </c>
      <c r="H103" s="8">
        <f t="shared" ref="H103" si="261">SUM(H83:H102)</f>
        <v>13377626.401367545</v>
      </c>
      <c r="I103" s="8">
        <f t="shared" ref="I103" si="262">SUM(I83:I102)</f>
        <v>10172449.14222705</v>
      </c>
      <c r="J103" s="8">
        <f t="shared" ref="J103" si="263">SUM(J83:J102)</f>
        <v>6927757.3103785552</v>
      </c>
      <c r="K103" s="8">
        <f t="shared" ref="K103" si="264">SUM(K83:K102)</f>
        <v>45543.549995422349</v>
      </c>
      <c r="L103" s="8">
        <f t="shared" ref="L103" si="265">SUM(L83:L102)</f>
        <v>35006.666090965307</v>
      </c>
      <c r="M103" s="8">
        <f t="shared" ref="M103" si="266">SUM(M83:M102)</f>
        <v>25846.719159126264</v>
      </c>
      <c r="N103" s="8">
        <f t="shared" ref="N103" si="267">SUM(N83:N102)</f>
        <v>66814.031854867848</v>
      </c>
      <c r="O103" s="8">
        <f t="shared" ref="O103" si="268">SUM(O83:O102)</f>
        <v>50397.70846462257</v>
      </c>
      <c r="P103" s="8">
        <f t="shared" ref="P103" si="269">SUM(P83:P102)</f>
        <v>34305.166801452637</v>
      </c>
      <c r="Q103" s="8">
        <f t="shared" ref="Q103" si="270">SUM(Q83:Q102)</f>
        <v>3104096.4754283442</v>
      </c>
      <c r="R103" s="8">
        <f t="shared" ref="R103" si="271">SUM(R83:R102)</f>
        <v>2314649.6709315833</v>
      </c>
      <c r="S103" s="8">
        <f t="shared" ref="S103" si="272">SUM(S83:S102)</f>
        <v>1553667.0359799871</v>
      </c>
      <c r="T103" s="8">
        <f t="shared" ref="T103" si="273">SUM(T83:T102)</f>
        <v>1914356.3696374884</v>
      </c>
      <c r="U103" s="8">
        <f t="shared" ref="U103" si="274">SUM(U83:U102)</f>
        <v>1430335.8544781164</v>
      </c>
      <c r="V103" s="8">
        <f t="shared" ref="V103" si="275">SUM(V83:V102)</f>
        <v>941382.54507446149</v>
      </c>
      <c r="W103" s="8">
        <f t="shared" ref="W103" si="276">SUM(W83:W102)</f>
        <v>6312962.5741672479</v>
      </c>
      <c r="X103" s="8">
        <f t="shared" ref="X103" si="277">SUM(X83:X102)</f>
        <v>4639841.743006709</v>
      </c>
      <c r="Y103" s="8">
        <f t="shared" ref="Y103" si="278">SUM(Y83:Y102)</f>
        <v>3131073.5827175379</v>
      </c>
      <c r="Z103" s="8">
        <f t="shared" ref="Z103" si="279">SUM(Z83:Z102)</f>
        <v>9073.7279510498593</v>
      </c>
      <c r="AA103" s="8">
        <f t="shared" ref="AA103" si="280">SUM(AA83:AA102)</f>
        <v>7257.8857851028306</v>
      </c>
      <c r="AB103" s="8">
        <f t="shared" ref="AB103" si="281">SUM(AB83:AB102)</f>
        <v>5313.4236230850202</v>
      </c>
      <c r="AC103" s="8">
        <f t="shared" ref="AC103" si="282">SUM(AC83:AC102)</f>
        <v>60659.230239391298</v>
      </c>
      <c r="AD103" s="8">
        <f t="shared" ref="AD103" si="283">SUM(AD83:AD102)</f>
        <v>44257.676056385026</v>
      </c>
      <c r="AE103" s="8">
        <f t="shared" ref="AE103" si="284">SUM(AE83:AE102)</f>
        <v>28583.589389801044</v>
      </c>
      <c r="AF103" s="8">
        <f t="shared" ref="AF103" si="285">SUM(AF83:AF102)</f>
        <v>12558088.576639412</v>
      </c>
      <c r="AG103" s="8">
        <f t="shared" ref="AG103" si="286">SUM(AG83:AG102)</f>
        <v>9303230.2668352053</v>
      </c>
      <c r="AH103" s="8">
        <f t="shared" ref="AH103" si="287">SUM(AH83:AH102)</f>
        <v>5941089.1775557958</v>
      </c>
      <c r="AI103" s="8">
        <f t="shared" ref="AI103" si="288">SUM(AI83:AI102)</f>
        <v>64002.824486732534</v>
      </c>
      <c r="AJ103" s="8">
        <f t="shared" ref="AJ103" si="289">SUM(AJ83:AJ102)</f>
        <v>50015.647688865647</v>
      </c>
      <c r="AK103" s="8">
        <f t="shared" ref="AK103" si="290">SUM(AK83:AK102)</f>
        <v>34265.114324569768</v>
      </c>
      <c r="AL103" s="8">
        <f t="shared" ref="AL103" si="291">SUM(AL83:AL102)</f>
        <v>588666.65452527977</v>
      </c>
      <c r="AM103" s="8">
        <f t="shared" ref="AM103" si="292">SUM(AM83:AM102)</f>
        <v>467540.67136383097</v>
      </c>
      <c r="AN103" s="8">
        <f t="shared" ref="AN103" si="293">SUM(AN83:AN102)</f>
        <v>315925.68608522415</v>
      </c>
      <c r="AO103" s="8">
        <f t="shared" ref="AO103" si="294">SUM(AO83:AO102)</f>
        <v>12404269.450421266</v>
      </c>
      <c r="AP103" s="8">
        <f t="shared" ref="AP103" si="295">SUM(AP83:AP102)</f>
        <v>9484332.4725054521</v>
      </c>
      <c r="AQ103" s="8">
        <f t="shared" ref="AQ103" si="296">SUM(AQ83:AQ102)</f>
        <v>6481404.7145637255</v>
      </c>
      <c r="AR103" s="8">
        <f t="shared" ref="AR103" si="297">SUM(AR83:AR102)</f>
        <v>0</v>
      </c>
      <c r="AS103" s="8">
        <f t="shared" ref="AS103" si="298">SUM(AS83:AS102)</f>
        <v>0</v>
      </c>
      <c r="AT103" s="8">
        <f t="shared" ref="AT103" si="299">SUM(AT83:AT102)</f>
        <v>0</v>
      </c>
      <c r="AU103" s="8">
        <f t="shared" ref="AU103" si="300">SUM(AU83:AU102)</f>
        <v>10579235.534628937</v>
      </c>
      <c r="AV103" s="8">
        <f t="shared" ref="AV103" si="301">SUM(AV83:AV102)</f>
        <v>8134952.9607381113</v>
      </c>
      <c r="AW103" s="8">
        <f t="shared" ref="AW103" si="302">SUM(AW83:AW102)</f>
        <v>5598017.2962917732</v>
      </c>
      <c r="AX103" s="8">
        <f t="shared" ref="AX103" si="303">SUM(AX83:AX102)</f>
        <v>821788.04680728947</v>
      </c>
      <c r="AY103" s="8">
        <f t="shared" ref="AY103" si="304">SUM(AY83:AY102)</f>
        <v>608561.70724010514</v>
      </c>
      <c r="AZ103" s="8">
        <f t="shared" ref="AZ103" si="305">SUM(AZ83:AZ102)</f>
        <v>413198.08816146886</v>
      </c>
      <c r="BA103" s="8">
        <f t="shared" ref="BA103" si="306">SUM(BA83:BA102)</f>
        <v>652</v>
      </c>
      <c r="BB103" s="8">
        <f t="shared" ref="BB103" si="307">SUM(BB83:BB102)</f>
        <v>448</v>
      </c>
      <c r="BC103" s="8">
        <f t="shared" ref="BC103" si="308">SUM(BC83:BC102)</f>
        <v>245</v>
      </c>
      <c r="BD103" s="8">
        <f t="shared" ref="BD103" si="309">SUM(BD83:BD102)</f>
        <v>1946844.5908212662</v>
      </c>
      <c r="BE103" s="8">
        <f t="shared" ref="BE103" si="310">SUM(BE83:BE102)</f>
        <v>1493264.7159795761</v>
      </c>
      <c r="BF103" s="8">
        <f t="shared" ref="BF103" si="311">SUM(BF83:BF102)</f>
        <v>1014628.9089937218</v>
      </c>
      <c r="BG103" s="8">
        <f t="shared" ref="BG103" si="312">SUM(BG83:BG102)</f>
        <v>50564.310993194624</v>
      </c>
      <c r="BH103" s="8">
        <f t="shared" ref="BH103" si="313">SUM(BH83:BH102)</f>
        <v>49713.141295194786</v>
      </c>
      <c r="BI103" s="8">
        <f t="shared" ref="BI103" si="314">SUM(BI83:BI102)</f>
        <v>42212.575303316116</v>
      </c>
      <c r="BJ103" s="8">
        <f t="shared" ref="BJ103" si="315">SUM(BJ83:BJ102)</f>
        <v>1549902.7840187554</v>
      </c>
      <c r="BK103" s="8">
        <f t="shared" ref="BK103" si="316">SUM(BK83:BK102)</f>
        <v>1228592.8017730706</v>
      </c>
      <c r="BL103" s="8">
        <f t="shared" ref="BL103" si="317">SUM(BL83:BL102)</f>
        <v>884773.66866671946</v>
      </c>
      <c r="BM103" s="8">
        <f t="shared" ref="BM103" si="318">SUM(BM83:BM102)</f>
        <v>1626173.9665908837</v>
      </c>
      <c r="BN103" s="8">
        <f t="shared" ref="BN103" si="319">SUM(BN83:BN102)</f>
        <v>1246414.462005615</v>
      </c>
      <c r="BO103" s="8">
        <f t="shared" ref="BO103" si="320">SUM(BO83:BO102)</f>
        <v>850717.29611206078</v>
      </c>
      <c r="BP103" s="8">
        <f t="shared" ref="BP103" si="321">SUM(BP83:BP102)</f>
        <v>324683.16957187653</v>
      </c>
      <c r="BQ103" s="8">
        <f t="shared" ref="BQ103" si="322">SUM(BQ83:BQ102)</f>
        <v>257249.68182277735</v>
      </c>
      <c r="BR103" s="8">
        <f t="shared" ref="BR103" si="323">SUM(BR83:BR102)</f>
        <v>186723.74294567099</v>
      </c>
      <c r="BS103" s="8">
        <f t="shared" ref="BS103" si="324">SUM(BS83:BS102)</f>
        <v>201172.88522052733</v>
      </c>
      <c r="BT103" s="8">
        <f t="shared" ref="BT103" si="325">SUM(BT83:BT102)</f>
        <v>174498.00054740903</v>
      </c>
      <c r="BU103" s="8">
        <f t="shared" ref="BU103" si="326">SUM(BU83:BU102)</f>
        <v>124179.48565483087</v>
      </c>
      <c r="BV103" s="8">
        <f t="shared" ref="BV103" si="327">SUM(BV83:BV102)</f>
        <v>627140.89190816926</v>
      </c>
      <c r="BW103" s="8">
        <f t="shared" ref="BW103" si="328">SUM(BW83:BW102)</f>
        <v>553213.05467319407</v>
      </c>
      <c r="BX103" s="8">
        <f t="shared" ref="BX103" si="329">SUM(BX83:BX102)</f>
        <v>425942.72647809959</v>
      </c>
      <c r="BY103" s="8">
        <f t="shared" ref="BY103" si="330">SUM(BY83:BY102)</f>
        <v>1001226.2714896169</v>
      </c>
      <c r="BZ103" s="8">
        <f t="shared" ref="BZ103" si="331">SUM(BZ83:BZ102)</f>
        <v>890585.22371387482</v>
      </c>
      <c r="CA103" s="8">
        <f t="shared" ref="CA103" si="332">SUM(CA83:CA102)</f>
        <v>700717.00789594674</v>
      </c>
      <c r="CB103" s="8">
        <f t="shared" ref="CB103" si="333">SUM(CB83:CB102)</f>
        <v>16034332.53264581</v>
      </c>
      <c r="CC103" s="8">
        <f t="shared" ref="CC103" si="334">SUM(CC83:CC102)</f>
        <v>12724451.646235703</v>
      </c>
      <c r="CD103" s="8">
        <f t="shared" ref="CD103" si="335">SUM(CD83:CD102)</f>
        <v>9065292.2196310814</v>
      </c>
      <c r="CE103" s="8">
        <f t="shared" ref="CE103" si="336">SUM(CE83:CE102)</f>
        <v>130.671028137207</v>
      </c>
      <c r="CF103" s="8">
        <f t="shared" ref="CF103" si="337">SUM(CF83:CF102)</f>
        <v>121.039421081543</v>
      </c>
      <c r="CG103" s="8">
        <f t="shared" ref="CG103" si="338">SUM(CG83:CG102)</f>
        <v>103.4614257812503</v>
      </c>
      <c r="CH103" s="8">
        <f t="shared" ref="CH103" si="339">SUM(CH83:CH102)</f>
        <v>7571.3955078125</v>
      </c>
      <c r="CI103" s="8">
        <f t="shared" ref="CI103" si="340">SUM(CI83:CI102)</f>
        <v>5817.6073911190015</v>
      </c>
      <c r="CJ103" s="8">
        <f t="shared" ref="CJ103" si="341">SUM(CJ83:CJ102)</f>
        <v>3986.8174540996547</v>
      </c>
      <c r="CK103" s="8">
        <f t="shared" ref="CK103" si="342">SUM(CK83:CK102)</f>
        <v>4272952.3744649915</v>
      </c>
      <c r="CL103" s="8">
        <f t="shared" ref="CL103" si="343">SUM(CL83:CL102)</f>
        <v>3458409.6107483506</v>
      </c>
      <c r="CM103" s="8">
        <f t="shared" ref="CM103" si="344">SUM(CM83:CM102)</f>
        <v>2526766.2852693154</v>
      </c>
      <c r="CN103" s="8">
        <f t="shared" ref="CN103" si="345">SUM(CN83:CN102)</f>
        <v>555813.84663021599</v>
      </c>
      <c r="CO103" s="8">
        <f t="shared" ref="CO103" si="346">SUM(CO83:CO102)</f>
        <v>427100.06207156117</v>
      </c>
      <c r="CP103" s="8">
        <f t="shared" ref="CP103" si="347">SUM(CP83:CP102)</f>
        <v>282048.57373899233</v>
      </c>
      <c r="CQ103" s="8">
        <f t="shared" ref="CQ103" si="348">SUM(CQ83:CQ102)</f>
        <v>11731903.093197666</v>
      </c>
      <c r="CR103" s="8">
        <f t="shared" ref="CR103" si="349">SUM(CR83:CR102)</f>
        <v>9576696.1128728427</v>
      </c>
      <c r="CS103" s="8">
        <f t="shared" ref="CS103" si="350">SUM(CS83:CS102)</f>
        <v>6995909.4232729068</v>
      </c>
      <c r="CT103" s="8">
        <f t="shared" ref="CT103" si="351">SUM(CT83:CT102)</f>
        <v>6203178.7893412691</v>
      </c>
      <c r="CU103" s="8">
        <f t="shared" ref="CU103" si="352">SUM(CU83:CU102)</f>
        <v>4977147.2160711288</v>
      </c>
      <c r="CV103" s="8">
        <f t="shared" ref="CV103" si="353">SUM(CV83:CV102)</f>
        <v>3655737.8916783882</v>
      </c>
      <c r="CW103" s="8">
        <f t="shared" ref="CW103" si="354">SUM(CW83:CW102)</f>
        <v>3534992.0169919776</v>
      </c>
      <c r="CX103" s="8">
        <f t="shared" ref="CX103" si="355">SUM(CX83:CX102)</f>
        <v>2924369.3140015001</v>
      </c>
      <c r="CY103" s="8">
        <f t="shared" ref="CY103" si="356">SUM(CY83:CY102)</f>
        <v>2212757.2504096008</v>
      </c>
      <c r="CZ103" s="8">
        <f t="shared" ref="CZ103" si="357">SUM(CZ83:CZ102)</f>
        <v>47346255.994244739</v>
      </c>
      <c r="DA103" s="8">
        <f t="shared" ref="DA103" si="358">SUM(DA83:DA102)</f>
        <v>36224513.573745072</v>
      </c>
      <c r="DB103" s="8">
        <f t="shared" ref="DB103" si="359">SUM(DB83:DB102)</f>
        <v>24615678.355368439</v>
      </c>
      <c r="DC103" s="8">
        <f t="shared" ref="DC103" si="360">SUM(DC83:DC102)</f>
        <v>470056.83804249711</v>
      </c>
      <c r="DD103" s="8">
        <f t="shared" ref="DD103" si="361">SUM(DD83:DD102)</f>
        <v>387429.35158276535</v>
      </c>
      <c r="DE103" s="8">
        <f t="shared" ref="DE103" si="362">SUM(DE83:DE102)</f>
        <v>280666.10727548529</v>
      </c>
    </row>
    <row r="105" spans="1:109" s="6" customFormat="1" x14ac:dyDescent="0.3">
      <c r="A105" s="6" t="s">
        <v>69</v>
      </c>
    </row>
    <row r="106" spans="1:109" s="2" customFormat="1" ht="29.25" customHeight="1" x14ac:dyDescent="0.3">
      <c r="B106" s="24" t="s">
        <v>64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6"/>
      <c r="AL106" s="21" t="s">
        <v>3</v>
      </c>
      <c r="AM106" s="22"/>
      <c r="AN106" s="23"/>
      <c r="AO106" s="21" t="s">
        <v>4</v>
      </c>
      <c r="AP106" s="22"/>
      <c r="AQ106" s="23"/>
      <c r="AR106" s="21" t="s">
        <v>5</v>
      </c>
      <c r="AS106" s="22"/>
      <c r="AT106" s="23"/>
      <c r="AU106" s="21" t="s">
        <v>6</v>
      </c>
      <c r="AV106" s="22"/>
      <c r="AW106" s="23"/>
      <c r="AX106" s="21" t="s">
        <v>7</v>
      </c>
      <c r="AY106" s="22"/>
      <c r="AZ106" s="23"/>
      <c r="BA106" s="21" t="s">
        <v>8</v>
      </c>
      <c r="BB106" s="22"/>
      <c r="BC106" s="23"/>
      <c r="BD106" s="21" t="s">
        <v>70</v>
      </c>
      <c r="BE106" s="22"/>
      <c r="BF106" s="23"/>
      <c r="BG106" s="21" t="s">
        <v>9</v>
      </c>
      <c r="BH106" s="22"/>
      <c r="BI106" s="23"/>
      <c r="BJ106" s="21" t="s">
        <v>10</v>
      </c>
      <c r="BK106" s="22"/>
      <c r="BL106" s="23"/>
      <c r="BM106" s="21" t="s">
        <v>11</v>
      </c>
      <c r="BN106" s="22"/>
      <c r="BO106" s="23"/>
      <c r="BP106" s="21" t="s">
        <v>12</v>
      </c>
      <c r="BQ106" s="22"/>
      <c r="BR106" s="23"/>
      <c r="BS106" s="21" t="s">
        <v>13</v>
      </c>
      <c r="BT106" s="22"/>
      <c r="BU106" s="23"/>
      <c r="BV106" s="21" t="s">
        <v>14</v>
      </c>
      <c r="BW106" s="22"/>
      <c r="BX106" s="23"/>
      <c r="BY106" s="21" t="s">
        <v>15</v>
      </c>
      <c r="BZ106" s="22"/>
      <c r="CA106" s="23"/>
      <c r="CB106" s="21" t="s">
        <v>16</v>
      </c>
      <c r="CC106" s="22"/>
      <c r="CD106" s="23"/>
      <c r="CE106" s="21" t="s">
        <v>17</v>
      </c>
      <c r="CF106" s="22"/>
      <c r="CG106" s="23"/>
      <c r="CH106" s="21" t="s">
        <v>18</v>
      </c>
      <c r="CI106" s="22"/>
      <c r="CJ106" s="23"/>
      <c r="CK106" s="21" t="s">
        <v>19</v>
      </c>
      <c r="CL106" s="22"/>
      <c r="CM106" s="23"/>
      <c r="CN106" s="21" t="s">
        <v>20</v>
      </c>
      <c r="CO106" s="22"/>
      <c r="CP106" s="23"/>
      <c r="CQ106" s="21" t="s">
        <v>21</v>
      </c>
      <c r="CR106" s="22"/>
      <c r="CS106" s="23"/>
      <c r="CT106" s="21" t="s">
        <v>22</v>
      </c>
      <c r="CU106" s="22"/>
      <c r="CV106" s="23"/>
      <c r="CW106" s="21" t="s">
        <v>23</v>
      </c>
      <c r="CX106" s="22"/>
      <c r="CY106" s="23"/>
      <c r="CZ106" s="21" t="s">
        <v>24</v>
      </c>
      <c r="DA106" s="22"/>
      <c r="DB106" s="23"/>
      <c r="DC106" s="21" t="s">
        <v>25</v>
      </c>
      <c r="DD106" s="22"/>
      <c r="DE106" s="23"/>
    </row>
    <row r="107" spans="1:109" s="2" customFormat="1" ht="15" customHeight="1" x14ac:dyDescent="0.3">
      <c r="A107" s="27" t="s">
        <v>0</v>
      </c>
      <c r="B107" s="21" t="s">
        <v>26</v>
      </c>
      <c r="C107" s="22"/>
      <c r="D107" s="23"/>
      <c r="E107" s="21" t="s">
        <v>27</v>
      </c>
      <c r="F107" s="22"/>
      <c r="G107" s="23"/>
      <c r="H107" s="21" t="s">
        <v>28</v>
      </c>
      <c r="I107" s="22"/>
      <c r="J107" s="23"/>
      <c r="K107" s="21" t="s">
        <v>29</v>
      </c>
      <c r="L107" s="22"/>
      <c r="M107" s="23"/>
      <c r="N107" s="21" t="s">
        <v>30</v>
      </c>
      <c r="O107" s="22"/>
      <c r="P107" s="23"/>
      <c r="Q107" s="21" t="s">
        <v>31</v>
      </c>
      <c r="R107" s="22"/>
      <c r="S107" s="23"/>
      <c r="T107" s="21" t="s">
        <v>32</v>
      </c>
      <c r="U107" s="22"/>
      <c r="V107" s="23"/>
      <c r="W107" s="21" t="s">
        <v>33</v>
      </c>
      <c r="X107" s="22"/>
      <c r="Y107" s="23"/>
      <c r="Z107" s="21" t="s">
        <v>34</v>
      </c>
      <c r="AA107" s="22"/>
      <c r="AB107" s="23"/>
      <c r="AC107" s="21" t="s">
        <v>35</v>
      </c>
      <c r="AD107" s="22"/>
      <c r="AE107" s="23"/>
      <c r="AF107" s="21" t="s">
        <v>36</v>
      </c>
      <c r="AG107" s="22"/>
      <c r="AH107" s="23"/>
      <c r="AI107" s="21" t="s">
        <v>37</v>
      </c>
      <c r="AJ107" s="22"/>
      <c r="AK107" s="23"/>
      <c r="AL107" s="21" t="s">
        <v>63</v>
      </c>
      <c r="AM107" s="22"/>
      <c r="AN107" s="23"/>
      <c r="AO107" s="21" t="s">
        <v>63</v>
      </c>
      <c r="AP107" s="22"/>
      <c r="AQ107" s="23"/>
      <c r="AR107" s="21" t="s">
        <v>63</v>
      </c>
      <c r="AS107" s="22"/>
      <c r="AT107" s="23"/>
      <c r="AU107" s="21" t="s">
        <v>63</v>
      </c>
      <c r="AV107" s="22"/>
      <c r="AW107" s="23"/>
      <c r="AX107" s="21" t="s">
        <v>63</v>
      </c>
      <c r="AY107" s="22"/>
      <c r="AZ107" s="23"/>
      <c r="BA107" s="21" t="s">
        <v>38</v>
      </c>
      <c r="BB107" s="22"/>
      <c r="BC107" s="23"/>
      <c r="BD107" s="21" t="s">
        <v>63</v>
      </c>
      <c r="BE107" s="22"/>
      <c r="BF107" s="23"/>
      <c r="BG107" s="21" t="s">
        <v>63</v>
      </c>
      <c r="BH107" s="22"/>
      <c r="BI107" s="23"/>
      <c r="BJ107" s="21" t="s">
        <v>63</v>
      </c>
      <c r="BK107" s="22"/>
      <c r="BL107" s="23"/>
      <c r="BM107" s="21" t="s">
        <v>63</v>
      </c>
      <c r="BN107" s="22"/>
      <c r="BO107" s="23"/>
      <c r="BP107" s="21" t="s">
        <v>63</v>
      </c>
      <c r="BQ107" s="22"/>
      <c r="BR107" s="23"/>
      <c r="BS107" s="21" t="s">
        <v>63</v>
      </c>
      <c r="BT107" s="22"/>
      <c r="BU107" s="23"/>
      <c r="BV107" s="21" t="s">
        <v>63</v>
      </c>
      <c r="BW107" s="22"/>
      <c r="BX107" s="23"/>
      <c r="BY107" s="21" t="s">
        <v>63</v>
      </c>
      <c r="BZ107" s="22"/>
      <c r="CA107" s="23"/>
      <c r="CB107" s="21" t="s">
        <v>63</v>
      </c>
      <c r="CC107" s="22"/>
      <c r="CD107" s="23"/>
      <c r="CE107" s="21" t="s">
        <v>63</v>
      </c>
      <c r="CF107" s="22"/>
      <c r="CG107" s="23"/>
      <c r="CH107" s="21" t="s">
        <v>63</v>
      </c>
      <c r="CI107" s="22"/>
      <c r="CJ107" s="23"/>
      <c r="CK107" s="21" t="s">
        <v>63</v>
      </c>
      <c r="CL107" s="22"/>
      <c r="CM107" s="23"/>
      <c r="CN107" s="21" t="s">
        <v>63</v>
      </c>
      <c r="CO107" s="22"/>
      <c r="CP107" s="23"/>
      <c r="CQ107" s="21" t="s">
        <v>63</v>
      </c>
      <c r="CR107" s="22"/>
      <c r="CS107" s="23"/>
      <c r="CT107" s="21" t="s">
        <v>63</v>
      </c>
      <c r="CU107" s="22"/>
      <c r="CV107" s="23"/>
      <c r="CW107" s="21" t="s">
        <v>63</v>
      </c>
      <c r="CX107" s="22"/>
      <c r="CY107" s="23"/>
      <c r="CZ107" s="21" t="s">
        <v>63</v>
      </c>
      <c r="DA107" s="22"/>
      <c r="DB107" s="23"/>
      <c r="DC107" s="21" t="s">
        <v>63</v>
      </c>
      <c r="DD107" s="22"/>
      <c r="DE107" s="23"/>
    </row>
    <row r="108" spans="1:109" s="2" customFormat="1" ht="30" customHeight="1" x14ac:dyDescent="0.3">
      <c r="A108" s="28"/>
      <c r="B108" s="3" t="s">
        <v>60</v>
      </c>
      <c r="C108" s="3" t="s">
        <v>58</v>
      </c>
      <c r="D108" s="3" t="s">
        <v>59</v>
      </c>
      <c r="E108" s="3" t="s">
        <v>60</v>
      </c>
      <c r="F108" s="3" t="s">
        <v>58</v>
      </c>
      <c r="G108" s="3" t="s">
        <v>59</v>
      </c>
      <c r="H108" s="3" t="s">
        <v>60</v>
      </c>
      <c r="I108" s="3" t="s">
        <v>58</v>
      </c>
      <c r="J108" s="3" t="s">
        <v>59</v>
      </c>
      <c r="K108" s="3" t="s">
        <v>60</v>
      </c>
      <c r="L108" s="3" t="s">
        <v>58</v>
      </c>
      <c r="M108" s="3" t="s">
        <v>59</v>
      </c>
      <c r="N108" s="3" t="s">
        <v>60</v>
      </c>
      <c r="O108" s="3" t="s">
        <v>58</v>
      </c>
      <c r="P108" s="3" t="s">
        <v>59</v>
      </c>
      <c r="Q108" s="3" t="s">
        <v>60</v>
      </c>
      <c r="R108" s="3" t="s">
        <v>58</v>
      </c>
      <c r="S108" s="3" t="s">
        <v>59</v>
      </c>
      <c r="T108" s="3" t="s">
        <v>60</v>
      </c>
      <c r="U108" s="3" t="s">
        <v>58</v>
      </c>
      <c r="V108" s="3" t="s">
        <v>59</v>
      </c>
      <c r="W108" s="3" t="s">
        <v>60</v>
      </c>
      <c r="X108" s="3" t="s">
        <v>58</v>
      </c>
      <c r="Y108" s="3" t="s">
        <v>59</v>
      </c>
      <c r="Z108" s="3" t="s">
        <v>60</v>
      </c>
      <c r="AA108" s="3" t="s">
        <v>58</v>
      </c>
      <c r="AB108" s="3" t="s">
        <v>59</v>
      </c>
      <c r="AC108" s="3" t="s">
        <v>60</v>
      </c>
      <c r="AD108" s="3" t="s">
        <v>58</v>
      </c>
      <c r="AE108" s="3" t="s">
        <v>59</v>
      </c>
      <c r="AF108" s="3" t="s">
        <v>60</v>
      </c>
      <c r="AG108" s="3" t="s">
        <v>58</v>
      </c>
      <c r="AH108" s="3" t="s">
        <v>59</v>
      </c>
      <c r="AI108" s="3" t="s">
        <v>60</v>
      </c>
      <c r="AJ108" s="3" t="s">
        <v>58</v>
      </c>
      <c r="AK108" s="3" t="s">
        <v>59</v>
      </c>
      <c r="AL108" s="3" t="s">
        <v>60</v>
      </c>
      <c r="AM108" s="3" t="s">
        <v>58</v>
      </c>
      <c r="AN108" s="3" t="s">
        <v>59</v>
      </c>
      <c r="AO108" s="3" t="s">
        <v>60</v>
      </c>
      <c r="AP108" s="3" t="s">
        <v>58</v>
      </c>
      <c r="AQ108" s="3" t="s">
        <v>59</v>
      </c>
      <c r="AR108" s="3" t="s">
        <v>60</v>
      </c>
      <c r="AS108" s="3" t="s">
        <v>58</v>
      </c>
      <c r="AT108" s="3" t="s">
        <v>59</v>
      </c>
      <c r="AU108" s="3" t="s">
        <v>60</v>
      </c>
      <c r="AV108" s="3" t="s">
        <v>58</v>
      </c>
      <c r="AW108" s="3" t="s">
        <v>59</v>
      </c>
      <c r="AX108" s="3" t="s">
        <v>60</v>
      </c>
      <c r="AY108" s="3" t="s">
        <v>58</v>
      </c>
      <c r="AZ108" s="3" t="s">
        <v>59</v>
      </c>
      <c r="BA108" s="3" t="s">
        <v>60</v>
      </c>
      <c r="BB108" s="3" t="s">
        <v>58</v>
      </c>
      <c r="BC108" s="3" t="s">
        <v>59</v>
      </c>
      <c r="BD108" s="3" t="s">
        <v>60</v>
      </c>
      <c r="BE108" s="3" t="s">
        <v>58</v>
      </c>
      <c r="BF108" s="3" t="s">
        <v>59</v>
      </c>
      <c r="BG108" s="3" t="s">
        <v>60</v>
      </c>
      <c r="BH108" s="3" t="s">
        <v>58</v>
      </c>
      <c r="BI108" s="3" t="s">
        <v>59</v>
      </c>
      <c r="BJ108" s="3" t="s">
        <v>60</v>
      </c>
      <c r="BK108" s="3" t="s">
        <v>58</v>
      </c>
      <c r="BL108" s="3" t="s">
        <v>59</v>
      </c>
      <c r="BM108" s="3" t="s">
        <v>60</v>
      </c>
      <c r="BN108" s="3" t="s">
        <v>58</v>
      </c>
      <c r="BO108" s="3" t="s">
        <v>59</v>
      </c>
      <c r="BP108" s="3" t="s">
        <v>60</v>
      </c>
      <c r="BQ108" s="3" t="s">
        <v>58</v>
      </c>
      <c r="BR108" s="3" t="s">
        <v>59</v>
      </c>
      <c r="BS108" s="3" t="s">
        <v>60</v>
      </c>
      <c r="BT108" s="3" t="s">
        <v>58</v>
      </c>
      <c r="BU108" s="3" t="s">
        <v>59</v>
      </c>
      <c r="BV108" s="3" t="s">
        <v>60</v>
      </c>
      <c r="BW108" s="3" t="s">
        <v>58</v>
      </c>
      <c r="BX108" s="3" t="s">
        <v>59</v>
      </c>
      <c r="BY108" s="3" t="s">
        <v>60</v>
      </c>
      <c r="BZ108" s="3" t="s">
        <v>58</v>
      </c>
      <c r="CA108" s="3" t="s">
        <v>59</v>
      </c>
      <c r="CB108" s="3" t="s">
        <v>60</v>
      </c>
      <c r="CC108" s="3" t="s">
        <v>58</v>
      </c>
      <c r="CD108" s="3" t="s">
        <v>59</v>
      </c>
      <c r="CE108" s="3" t="s">
        <v>60</v>
      </c>
      <c r="CF108" s="3" t="s">
        <v>58</v>
      </c>
      <c r="CG108" s="3" t="s">
        <v>59</v>
      </c>
      <c r="CH108" s="3" t="s">
        <v>60</v>
      </c>
      <c r="CI108" s="3" t="s">
        <v>58</v>
      </c>
      <c r="CJ108" s="3" t="s">
        <v>59</v>
      </c>
      <c r="CK108" s="3" t="s">
        <v>60</v>
      </c>
      <c r="CL108" s="3" t="s">
        <v>58</v>
      </c>
      <c r="CM108" s="3" t="s">
        <v>59</v>
      </c>
      <c r="CN108" s="3" t="s">
        <v>60</v>
      </c>
      <c r="CO108" s="3" t="s">
        <v>58</v>
      </c>
      <c r="CP108" s="3" t="s">
        <v>59</v>
      </c>
      <c r="CQ108" s="3" t="s">
        <v>60</v>
      </c>
      <c r="CR108" s="3" t="s">
        <v>58</v>
      </c>
      <c r="CS108" s="3" t="s">
        <v>59</v>
      </c>
      <c r="CT108" s="3" t="s">
        <v>60</v>
      </c>
      <c r="CU108" s="3" t="s">
        <v>58</v>
      </c>
      <c r="CV108" s="3" t="s">
        <v>59</v>
      </c>
      <c r="CW108" s="3" t="s">
        <v>60</v>
      </c>
      <c r="CX108" s="3" t="s">
        <v>58</v>
      </c>
      <c r="CY108" s="3" t="s">
        <v>59</v>
      </c>
      <c r="CZ108" s="3" t="s">
        <v>60</v>
      </c>
      <c r="DA108" s="3" t="s">
        <v>58</v>
      </c>
      <c r="DB108" s="3" t="s">
        <v>59</v>
      </c>
      <c r="DC108" s="3" t="s">
        <v>60</v>
      </c>
      <c r="DD108" s="3" t="s">
        <v>58</v>
      </c>
      <c r="DE108" s="3" t="s">
        <v>59</v>
      </c>
    </row>
    <row r="109" spans="1:109" x14ac:dyDescent="0.3">
      <c r="A109" s="4">
        <v>1</v>
      </c>
      <c r="B109" s="13">
        <f>B57-B31</f>
        <v>0</v>
      </c>
      <c r="C109" s="13">
        <f t="shared" ref="C109:BN109" si="363">C57-C31</f>
        <v>0</v>
      </c>
      <c r="D109" s="13">
        <f t="shared" si="363"/>
        <v>0</v>
      </c>
      <c r="E109" s="13">
        <f t="shared" si="363"/>
        <v>0</v>
      </c>
      <c r="F109" s="13">
        <f t="shared" si="363"/>
        <v>0</v>
      </c>
      <c r="G109" s="13">
        <f t="shared" si="363"/>
        <v>0</v>
      </c>
      <c r="H109" s="13">
        <f t="shared" si="363"/>
        <v>1127079.9672393799</v>
      </c>
      <c r="I109" s="13">
        <f t="shared" si="363"/>
        <v>859508.56842040992</v>
      </c>
      <c r="J109" s="13">
        <f t="shared" si="363"/>
        <v>592863.04743958008</v>
      </c>
      <c r="K109" s="13">
        <f t="shared" si="363"/>
        <v>0</v>
      </c>
      <c r="L109" s="13">
        <f t="shared" si="363"/>
        <v>0</v>
      </c>
      <c r="M109" s="13">
        <f t="shared" si="363"/>
        <v>0</v>
      </c>
      <c r="N109" s="13">
        <f t="shared" si="363"/>
        <v>0</v>
      </c>
      <c r="O109" s="13">
        <f t="shared" si="363"/>
        <v>0</v>
      </c>
      <c r="P109" s="13">
        <f t="shared" si="363"/>
        <v>0</v>
      </c>
      <c r="Q109" s="13">
        <f t="shared" si="363"/>
        <v>78233.658126830982</v>
      </c>
      <c r="R109" s="13">
        <f t="shared" si="363"/>
        <v>58202.668258666694</v>
      </c>
      <c r="S109" s="13">
        <f t="shared" si="363"/>
        <v>38331.800811767593</v>
      </c>
      <c r="T109" s="13">
        <f t="shared" si="363"/>
        <v>0</v>
      </c>
      <c r="U109" s="13">
        <f t="shared" si="363"/>
        <v>0</v>
      </c>
      <c r="V109" s="13">
        <f t="shared" si="363"/>
        <v>0</v>
      </c>
      <c r="W109" s="13">
        <f t="shared" si="363"/>
        <v>937104.63258361607</v>
      </c>
      <c r="X109" s="13">
        <f t="shared" si="363"/>
        <v>702407.77587890206</v>
      </c>
      <c r="Y109" s="13">
        <f t="shared" si="363"/>
        <v>466549.85009765695</v>
      </c>
      <c r="Z109" s="13">
        <f t="shared" si="363"/>
        <v>0</v>
      </c>
      <c r="AA109" s="13">
        <f t="shared" si="363"/>
        <v>0</v>
      </c>
      <c r="AB109" s="13">
        <f t="shared" si="363"/>
        <v>0</v>
      </c>
      <c r="AC109" s="13">
        <f t="shared" si="363"/>
        <v>0</v>
      </c>
      <c r="AD109" s="13">
        <f t="shared" si="363"/>
        <v>0</v>
      </c>
      <c r="AE109" s="13">
        <f t="shared" si="363"/>
        <v>0</v>
      </c>
      <c r="AF109" s="13">
        <f t="shared" si="363"/>
        <v>368755.11042785604</v>
      </c>
      <c r="AG109" s="13">
        <f t="shared" si="363"/>
        <v>285780.49638366699</v>
      </c>
      <c r="AH109" s="13">
        <f t="shared" si="363"/>
        <v>196654.15246581996</v>
      </c>
      <c r="AI109" s="13">
        <f t="shared" si="363"/>
        <v>0</v>
      </c>
      <c r="AJ109" s="13">
        <f t="shared" si="363"/>
        <v>0</v>
      </c>
      <c r="AK109" s="13">
        <f t="shared" si="363"/>
        <v>0</v>
      </c>
      <c r="AL109" s="13">
        <f t="shared" si="363"/>
        <v>510.95198059081605</v>
      </c>
      <c r="AM109" s="13">
        <f t="shared" si="363"/>
        <v>385.21249389648398</v>
      </c>
      <c r="AN109" s="13">
        <f t="shared" si="363"/>
        <v>260.73388671875006</v>
      </c>
      <c r="AO109" s="13">
        <f t="shared" si="363"/>
        <v>1384492.8213958798</v>
      </c>
      <c r="AP109" s="13">
        <f t="shared" si="363"/>
        <v>1060948.8536376969</v>
      </c>
      <c r="AQ109" s="13">
        <f t="shared" si="363"/>
        <v>727565.88362121896</v>
      </c>
      <c r="AR109" s="13">
        <f t="shared" si="363"/>
        <v>0</v>
      </c>
      <c r="AS109" s="13">
        <f t="shared" si="363"/>
        <v>0</v>
      </c>
      <c r="AT109" s="13">
        <f t="shared" si="363"/>
        <v>0</v>
      </c>
      <c r="AU109" s="13">
        <f t="shared" si="363"/>
        <v>1676808.0958557099</v>
      </c>
      <c r="AV109" s="13">
        <f t="shared" si="363"/>
        <v>1310751.2836303702</v>
      </c>
      <c r="AW109" s="13">
        <f t="shared" si="363"/>
        <v>925474.28935241711</v>
      </c>
      <c r="AX109" s="13">
        <f t="shared" si="363"/>
        <v>20983.734405517498</v>
      </c>
      <c r="AY109" s="13">
        <f t="shared" si="363"/>
        <v>15480.8371276855</v>
      </c>
      <c r="AZ109" s="13">
        <f t="shared" si="363"/>
        <v>13452.353973388701</v>
      </c>
      <c r="BA109" s="14">
        <f t="shared" si="363"/>
        <v>32</v>
      </c>
      <c r="BB109" s="14">
        <f t="shared" si="363"/>
        <v>25</v>
      </c>
      <c r="BC109" s="14">
        <f t="shared" si="363"/>
        <v>8</v>
      </c>
      <c r="BD109" s="13">
        <f t="shared" si="363"/>
        <v>147507.001235962</v>
      </c>
      <c r="BE109" s="13">
        <f t="shared" si="363"/>
        <v>117385.38642883299</v>
      </c>
      <c r="BF109" s="13">
        <f t="shared" si="363"/>
        <v>85204.332946777795</v>
      </c>
      <c r="BG109" s="13">
        <f t="shared" si="363"/>
        <v>1319.7794647216797</v>
      </c>
      <c r="BH109" s="13">
        <f t="shared" si="363"/>
        <v>1586.6703796386701</v>
      </c>
      <c r="BI109" s="13">
        <f t="shared" si="363"/>
        <v>1695.0254364013608</v>
      </c>
      <c r="BJ109" s="13">
        <f t="shared" si="363"/>
        <v>120555.68638610901</v>
      </c>
      <c r="BK109" s="13">
        <f t="shared" si="363"/>
        <v>97760.40631103488</v>
      </c>
      <c r="BL109" s="13">
        <f t="shared" si="363"/>
        <v>68068.194473267111</v>
      </c>
      <c r="BM109" s="13">
        <f t="shared" si="363"/>
        <v>0</v>
      </c>
      <c r="BN109" s="13">
        <f t="shared" si="363"/>
        <v>0</v>
      </c>
      <c r="BO109" s="13">
        <f t="shared" ref="BO109:DE109" si="364">BO57-BO31</f>
        <v>0</v>
      </c>
      <c r="BP109" s="13">
        <f t="shared" si="364"/>
        <v>509.85700988769401</v>
      </c>
      <c r="BQ109" s="13">
        <f t="shared" si="364"/>
        <v>385.04081726074202</v>
      </c>
      <c r="BR109" s="13">
        <f t="shared" si="364"/>
        <v>261.14788818359403</v>
      </c>
      <c r="BS109" s="13">
        <f t="shared" si="364"/>
        <v>0</v>
      </c>
      <c r="BT109" s="13">
        <f t="shared" si="364"/>
        <v>0</v>
      </c>
      <c r="BU109" s="13">
        <f t="shared" si="364"/>
        <v>0</v>
      </c>
      <c r="BV109" s="13">
        <f t="shared" si="364"/>
        <v>6412.1472625732022</v>
      </c>
      <c r="BW109" s="13">
        <f t="shared" si="364"/>
        <v>6453.7522583008031</v>
      </c>
      <c r="BX109" s="13">
        <f t="shared" si="364"/>
        <v>7195.020095825199</v>
      </c>
      <c r="BY109" s="13">
        <f t="shared" si="364"/>
        <v>0</v>
      </c>
      <c r="BZ109" s="13">
        <f t="shared" si="364"/>
        <v>0</v>
      </c>
      <c r="CA109" s="13">
        <f t="shared" si="364"/>
        <v>0</v>
      </c>
      <c r="CB109" s="13">
        <f t="shared" si="364"/>
        <v>1199059.36454773</v>
      </c>
      <c r="CC109" s="13">
        <f t="shared" si="364"/>
        <v>953486.23242186988</v>
      </c>
      <c r="CD109" s="13">
        <f t="shared" si="364"/>
        <v>678659.01756287005</v>
      </c>
      <c r="CE109" s="13">
        <f t="shared" si="364"/>
        <v>0</v>
      </c>
      <c r="CF109" s="13">
        <f t="shared" si="364"/>
        <v>0</v>
      </c>
      <c r="CG109" s="13">
        <f t="shared" si="364"/>
        <v>0</v>
      </c>
      <c r="CH109" s="13">
        <f t="shared" si="364"/>
        <v>0</v>
      </c>
      <c r="CI109" s="13">
        <f t="shared" si="364"/>
        <v>0</v>
      </c>
      <c r="CJ109" s="13">
        <f t="shared" si="364"/>
        <v>0</v>
      </c>
      <c r="CK109" s="13">
        <f t="shared" si="364"/>
        <v>206400.18371582002</v>
      </c>
      <c r="CL109" s="13">
        <f t="shared" si="364"/>
        <v>170389.31538391102</v>
      </c>
      <c r="CM109" s="13">
        <f t="shared" si="364"/>
        <v>126323.25802612302</v>
      </c>
      <c r="CN109" s="13">
        <f t="shared" si="364"/>
        <v>43160.246109008702</v>
      </c>
      <c r="CO109" s="13">
        <f t="shared" si="364"/>
        <v>33012.111663818403</v>
      </c>
      <c r="CP109" s="13">
        <f t="shared" si="364"/>
        <v>21360.696105956999</v>
      </c>
      <c r="CQ109" s="13">
        <f t="shared" si="364"/>
        <v>501439.741714478</v>
      </c>
      <c r="CR109" s="13">
        <f t="shared" si="364"/>
        <v>426639.94131469401</v>
      </c>
      <c r="CS109" s="13">
        <f t="shared" si="364"/>
        <v>333251.84240722697</v>
      </c>
      <c r="CT109" s="13">
        <f t="shared" si="364"/>
        <v>406315.28480529803</v>
      </c>
      <c r="CU109" s="13">
        <f t="shared" si="364"/>
        <v>331787.58691406297</v>
      </c>
      <c r="CV109" s="13">
        <f t="shared" si="364"/>
        <v>247933.816848755</v>
      </c>
      <c r="CW109" s="13">
        <f t="shared" si="364"/>
        <v>206400.18379211402</v>
      </c>
      <c r="CX109" s="13">
        <f t="shared" si="364"/>
        <v>170389.315246582</v>
      </c>
      <c r="CY109" s="13">
        <f t="shared" si="364"/>
        <v>126323.25810241702</v>
      </c>
      <c r="CZ109" s="13">
        <f t="shared" si="364"/>
        <v>2729266.8999481206</v>
      </c>
      <c r="DA109" s="13">
        <f t="shared" si="364"/>
        <v>2098779.2348480201</v>
      </c>
      <c r="DB109" s="13">
        <f t="shared" si="364"/>
        <v>1451028.9224090599</v>
      </c>
      <c r="DC109" s="13">
        <f t="shared" si="364"/>
        <v>0</v>
      </c>
      <c r="DD109" s="13">
        <f t="shared" si="364"/>
        <v>0</v>
      </c>
      <c r="DE109" s="13">
        <f t="shared" si="364"/>
        <v>0</v>
      </c>
    </row>
    <row r="110" spans="1:109" x14ac:dyDescent="0.3">
      <c r="A110" s="4">
        <v>2</v>
      </c>
      <c r="B110" s="13">
        <f t="shared" ref="B110:BM110" si="365">B58-B32</f>
        <v>0</v>
      </c>
      <c r="C110" s="13">
        <f t="shared" si="365"/>
        <v>0</v>
      </c>
      <c r="D110" s="13">
        <f t="shared" si="365"/>
        <v>0</v>
      </c>
      <c r="E110" s="13">
        <f t="shared" si="365"/>
        <v>89610.132553101008</v>
      </c>
      <c r="F110" s="13">
        <f t="shared" si="365"/>
        <v>82294.028137206595</v>
      </c>
      <c r="G110" s="13">
        <f t="shared" si="365"/>
        <v>66349.703781128002</v>
      </c>
      <c r="H110" s="13">
        <f t="shared" si="365"/>
        <v>2937286.5664672796</v>
      </c>
      <c r="I110" s="13">
        <f t="shared" si="365"/>
        <v>2211127.5164032001</v>
      </c>
      <c r="J110" s="13">
        <f t="shared" si="365"/>
        <v>1653224.6115417499</v>
      </c>
      <c r="K110" s="13">
        <f t="shared" si="365"/>
        <v>20179.0624694824</v>
      </c>
      <c r="L110" s="13">
        <f t="shared" si="365"/>
        <v>23026.824447631803</v>
      </c>
      <c r="M110" s="13">
        <f t="shared" si="365"/>
        <v>18122.7850952148</v>
      </c>
      <c r="N110" s="13">
        <f t="shared" si="365"/>
        <v>61903.694244384693</v>
      </c>
      <c r="O110" s="13">
        <f t="shared" si="365"/>
        <v>27151.548324584972</v>
      </c>
      <c r="P110" s="13">
        <f t="shared" si="365"/>
        <v>7769.1956787109302</v>
      </c>
      <c r="Q110" s="13">
        <f t="shared" si="365"/>
        <v>387442.23817443906</v>
      </c>
      <c r="R110" s="13">
        <f t="shared" si="365"/>
        <v>296758.28189086897</v>
      </c>
      <c r="S110" s="13">
        <f t="shared" si="365"/>
        <v>212343.93093872</v>
      </c>
      <c r="T110" s="13">
        <f t="shared" si="365"/>
        <v>0</v>
      </c>
      <c r="U110" s="13">
        <f t="shared" si="365"/>
        <v>0</v>
      </c>
      <c r="V110" s="13">
        <f t="shared" si="365"/>
        <v>0</v>
      </c>
      <c r="W110" s="13">
        <f t="shared" si="365"/>
        <v>365327.12188720697</v>
      </c>
      <c r="X110" s="13">
        <f t="shared" si="365"/>
        <v>217153.12843322699</v>
      </c>
      <c r="Y110" s="13">
        <f t="shared" si="365"/>
        <v>213166.055648804</v>
      </c>
      <c r="Z110" s="13">
        <f t="shared" si="365"/>
        <v>0</v>
      </c>
      <c r="AA110" s="13">
        <f t="shared" si="365"/>
        <v>0</v>
      </c>
      <c r="AB110" s="13">
        <f t="shared" si="365"/>
        <v>0</v>
      </c>
      <c r="AC110" s="13">
        <f t="shared" si="365"/>
        <v>7395.2281646728497</v>
      </c>
      <c r="AD110" s="13">
        <f t="shared" si="365"/>
        <v>2612.6637725830101</v>
      </c>
      <c r="AE110" s="13">
        <f t="shared" si="365"/>
        <v>1346.1366424560561</v>
      </c>
      <c r="AF110" s="13">
        <f t="shared" si="365"/>
        <v>1768884.82296753</v>
      </c>
      <c r="AG110" s="13">
        <f t="shared" si="365"/>
        <v>1309371.1696929999</v>
      </c>
      <c r="AH110" s="13">
        <f t="shared" si="365"/>
        <v>968466.03799438197</v>
      </c>
      <c r="AI110" s="13">
        <f t="shared" si="365"/>
        <v>0</v>
      </c>
      <c r="AJ110" s="13">
        <f t="shared" si="365"/>
        <v>0</v>
      </c>
      <c r="AK110" s="13">
        <f t="shared" si="365"/>
        <v>0</v>
      </c>
      <c r="AL110" s="13">
        <f t="shared" si="365"/>
        <v>43521.5137329102</v>
      </c>
      <c r="AM110" s="13">
        <f t="shared" si="365"/>
        <v>25275.679962158203</v>
      </c>
      <c r="AN110" s="13">
        <f t="shared" si="365"/>
        <v>13841.908798217799</v>
      </c>
      <c r="AO110" s="13">
        <f t="shared" si="365"/>
        <v>0</v>
      </c>
      <c r="AP110" s="13">
        <f t="shared" si="365"/>
        <v>0</v>
      </c>
      <c r="AQ110" s="13">
        <f t="shared" si="365"/>
        <v>0</v>
      </c>
      <c r="AR110" s="13">
        <f t="shared" si="365"/>
        <v>0</v>
      </c>
      <c r="AS110" s="13">
        <f t="shared" si="365"/>
        <v>0</v>
      </c>
      <c r="AT110" s="13">
        <f t="shared" si="365"/>
        <v>0</v>
      </c>
      <c r="AU110" s="13">
        <f t="shared" si="365"/>
        <v>2565099.97317504</v>
      </c>
      <c r="AV110" s="13">
        <f t="shared" si="365"/>
        <v>2014034.1922607399</v>
      </c>
      <c r="AW110" s="13">
        <f t="shared" si="365"/>
        <v>1504777.6317596401</v>
      </c>
      <c r="AX110" s="13">
        <f t="shared" si="365"/>
        <v>224611.04980468698</v>
      </c>
      <c r="AY110" s="13">
        <f t="shared" si="365"/>
        <v>187036.87574768104</v>
      </c>
      <c r="AZ110" s="13">
        <f t="shared" si="365"/>
        <v>152315.35818481402</v>
      </c>
      <c r="BA110" s="14">
        <f t="shared" si="365"/>
        <v>144</v>
      </c>
      <c r="BB110" s="14">
        <f t="shared" si="365"/>
        <v>137</v>
      </c>
      <c r="BC110" s="14">
        <f t="shared" si="365"/>
        <v>121</v>
      </c>
      <c r="BD110" s="13">
        <f t="shared" si="365"/>
        <v>265887.28048706008</v>
      </c>
      <c r="BE110" s="13">
        <f t="shared" si="365"/>
        <v>205702.79382324198</v>
      </c>
      <c r="BF110" s="13">
        <f t="shared" si="365"/>
        <v>147416.23512267997</v>
      </c>
      <c r="BG110" s="13">
        <f t="shared" si="365"/>
        <v>0.76306152343750044</v>
      </c>
      <c r="BH110" s="13">
        <f t="shared" si="365"/>
        <v>0.76306152343750044</v>
      </c>
      <c r="BI110" s="13">
        <f t="shared" si="365"/>
        <v>0.76306152343750044</v>
      </c>
      <c r="BJ110" s="13">
        <f t="shared" si="365"/>
        <v>16045.202774047902</v>
      </c>
      <c r="BK110" s="13">
        <f t="shared" si="365"/>
        <v>15194.118057250998</v>
      </c>
      <c r="BL110" s="13">
        <f t="shared" si="365"/>
        <v>15093.740936279304</v>
      </c>
      <c r="BM110" s="13">
        <f t="shared" si="365"/>
        <v>1023815.3296051</v>
      </c>
      <c r="BN110" s="13">
        <f t="shared" ref="BN110:DE110" si="366">BN58-BN32</f>
        <v>800233.39421081694</v>
      </c>
      <c r="BO110" s="13">
        <f t="shared" si="366"/>
        <v>634854.39231872791</v>
      </c>
      <c r="BP110" s="13">
        <f t="shared" si="366"/>
        <v>35306.398483276396</v>
      </c>
      <c r="BQ110" s="13">
        <f t="shared" si="366"/>
        <v>20774.88102722164</v>
      </c>
      <c r="BR110" s="13">
        <f t="shared" si="366"/>
        <v>11822.72264099124</v>
      </c>
      <c r="BS110" s="13">
        <f t="shared" si="366"/>
        <v>71202.195449828985</v>
      </c>
      <c r="BT110" s="13">
        <f t="shared" si="366"/>
        <v>70515.172515868995</v>
      </c>
      <c r="BU110" s="13">
        <f t="shared" si="366"/>
        <v>66387.236892699992</v>
      </c>
      <c r="BV110" s="13">
        <f t="shared" si="366"/>
        <v>103798.91400146496</v>
      </c>
      <c r="BW110" s="13">
        <f t="shared" si="366"/>
        <v>109790.11549377505</v>
      </c>
      <c r="BX110" s="13">
        <f t="shared" si="366"/>
        <v>127502.08419799802</v>
      </c>
      <c r="BY110" s="13">
        <f t="shared" si="366"/>
        <v>103799.43145752</v>
      </c>
      <c r="BZ110" s="13">
        <f t="shared" si="366"/>
        <v>109790.78291320801</v>
      </c>
      <c r="CA110" s="13">
        <f t="shared" si="366"/>
        <v>127502.91493225101</v>
      </c>
      <c r="CB110" s="13">
        <f t="shared" si="366"/>
        <v>976701.63868713984</v>
      </c>
      <c r="CC110" s="13">
        <f t="shared" si="366"/>
        <v>864429.17916870024</v>
      </c>
      <c r="CD110" s="13">
        <f t="shared" si="366"/>
        <v>778970.77078247</v>
      </c>
      <c r="CE110" s="13">
        <f t="shared" si="366"/>
        <v>0</v>
      </c>
      <c r="CF110" s="13">
        <f t="shared" si="366"/>
        <v>0</v>
      </c>
      <c r="CG110" s="13">
        <f t="shared" si="366"/>
        <v>0</v>
      </c>
      <c r="CH110" s="13">
        <f t="shared" si="366"/>
        <v>0</v>
      </c>
      <c r="CI110" s="13">
        <f t="shared" si="366"/>
        <v>0</v>
      </c>
      <c r="CJ110" s="13">
        <f t="shared" si="366"/>
        <v>0</v>
      </c>
      <c r="CK110" s="13">
        <f t="shared" si="366"/>
        <v>-5.0354002996755298E-4</v>
      </c>
      <c r="CL110" s="13">
        <f t="shared" si="366"/>
        <v>463.60441589355014</v>
      </c>
      <c r="CM110" s="13">
        <f t="shared" si="366"/>
        <v>73.877960205079944</v>
      </c>
      <c r="CN110" s="13">
        <f t="shared" si="366"/>
        <v>48599.495910644793</v>
      </c>
      <c r="CO110" s="13">
        <f t="shared" si="366"/>
        <v>38586.920394897497</v>
      </c>
      <c r="CP110" s="13">
        <f t="shared" si="366"/>
        <v>31197.994628906301</v>
      </c>
      <c r="CQ110" s="13">
        <f t="shared" si="366"/>
        <v>182466.82011413598</v>
      </c>
      <c r="CR110" s="13">
        <f t="shared" si="366"/>
        <v>180926.38069152797</v>
      </c>
      <c r="CS110" s="13">
        <f t="shared" si="366"/>
        <v>167143.96940612799</v>
      </c>
      <c r="CT110" s="13">
        <f t="shared" si="366"/>
        <v>99212.969482421991</v>
      </c>
      <c r="CU110" s="13">
        <f t="shared" si="366"/>
        <v>111681.60577392601</v>
      </c>
      <c r="CV110" s="13">
        <f t="shared" si="366"/>
        <v>102830.86363220296</v>
      </c>
      <c r="CW110" s="13">
        <f t="shared" si="366"/>
        <v>17276.473861694401</v>
      </c>
      <c r="CX110" s="13">
        <f t="shared" si="366"/>
        <v>16878.992568969705</v>
      </c>
      <c r="CY110" s="13">
        <f t="shared" si="366"/>
        <v>12906.043045043902</v>
      </c>
      <c r="CZ110" s="13">
        <f t="shared" si="366"/>
        <v>5714232.5466461089</v>
      </c>
      <c r="DA110" s="13">
        <f t="shared" si="366"/>
        <v>4249289.7263031006</v>
      </c>
      <c r="DB110" s="13">
        <f t="shared" si="366"/>
        <v>3237454.6703491197</v>
      </c>
      <c r="DC110" s="13">
        <f t="shared" si="366"/>
        <v>0</v>
      </c>
      <c r="DD110" s="13">
        <f t="shared" si="366"/>
        <v>0</v>
      </c>
      <c r="DE110" s="13">
        <f t="shared" si="366"/>
        <v>0</v>
      </c>
    </row>
    <row r="111" spans="1:109" x14ac:dyDescent="0.3">
      <c r="A111" s="4">
        <v>3</v>
      </c>
      <c r="B111" s="13">
        <f t="shared" ref="B111:BM111" si="367">B59-B33</f>
        <v>0</v>
      </c>
      <c r="C111" s="13">
        <f t="shared" si="367"/>
        <v>0</v>
      </c>
      <c r="D111" s="13">
        <f t="shared" si="367"/>
        <v>0</v>
      </c>
      <c r="E111" s="13">
        <f t="shared" si="367"/>
        <v>724092.44979858398</v>
      </c>
      <c r="F111" s="13">
        <f t="shared" si="367"/>
        <v>477103.99822998105</v>
      </c>
      <c r="G111" s="13">
        <f t="shared" si="367"/>
        <v>247033.19114685021</v>
      </c>
      <c r="H111" s="13">
        <f t="shared" si="367"/>
        <v>4957063.6949615404</v>
      </c>
      <c r="I111" s="13">
        <f t="shared" si="367"/>
        <v>3791019.8592376695</v>
      </c>
      <c r="J111" s="13">
        <f t="shared" si="367"/>
        <v>2676515.1325378399</v>
      </c>
      <c r="K111" s="13">
        <f t="shared" si="367"/>
        <v>46867.129486083948</v>
      </c>
      <c r="L111" s="13">
        <f t="shared" si="367"/>
        <v>20763.926910400372</v>
      </c>
      <c r="M111" s="13">
        <f t="shared" si="367"/>
        <v>3637.5502471923819</v>
      </c>
      <c r="N111" s="13">
        <f t="shared" si="367"/>
        <v>45022.762634277395</v>
      </c>
      <c r="O111" s="13">
        <f t="shared" si="367"/>
        <v>23185.798614501902</v>
      </c>
      <c r="P111" s="13">
        <f t="shared" si="367"/>
        <v>14583.189041137701</v>
      </c>
      <c r="Q111" s="13">
        <f t="shared" si="367"/>
        <v>313155.91102600103</v>
      </c>
      <c r="R111" s="13">
        <f t="shared" si="367"/>
        <v>251131.73908996602</v>
      </c>
      <c r="S111" s="13">
        <f t="shared" si="367"/>
        <v>168890.59492492702</v>
      </c>
      <c r="T111" s="13">
        <f t="shared" si="367"/>
        <v>0</v>
      </c>
      <c r="U111" s="13">
        <f t="shared" si="367"/>
        <v>0</v>
      </c>
      <c r="V111" s="13">
        <f t="shared" si="367"/>
        <v>0</v>
      </c>
      <c r="W111" s="13">
        <f t="shared" si="367"/>
        <v>617711.75996398809</v>
      </c>
      <c r="X111" s="13">
        <f t="shared" si="367"/>
        <v>472168.92868041998</v>
      </c>
      <c r="Y111" s="13">
        <f t="shared" si="367"/>
        <v>338786.00163269095</v>
      </c>
      <c r="Z111" s="13">
        <f t="shared" si="367"/>
        <v>0</v>
      </c>
      <c r="AA111" s="13">
        <f t="shared" si="367"/>
        <v>0</v>
      </c>
      <c r="AB111" s="13">
        <f t="shared" si="367"/>
        <v>0</v>
      </c>
      <c r="AC111" s="13">
        <f t="shared" si="367"/>
        <v>3647.5</v>
      </c>
      <c r="AD111" s="13">
        <f t="shared" si="367"/>
        <v>0</v>
      </c>
      <c r="AE111" s="13">
        <f t="shared" si="367"/>
        <v>0</v>
      </c>
      <c r="AF111" s="13">
        <f t="shared" si="367"/>
        <v>660074.57403564907</v>
      </c>
      <c r="AG111" s="13">
        <f t="shared" si="367"/>
        <v>499841.10137939401</v>
      </c>
      <c r="AH111" s="13">
        <f t="shared" si="367"/>
        <v>382145.48257446307</v>
      </c>
      <c r="AI111" s="13">
        <f t="shared" si="367"/>
        <v>0</v>
      </c>
      <c r="AJ111" s="13">
        <f t="shared" si="367"/>
        <v>0</v>
      </c>
      <c r="AK111" s="13">
        <f t="shared" si="367"/>
        <v>0</v>
      </c>
      <c r="AL111" s="13">
        <f t="shared" si="367"/>
        <v>0</v>
      </c>
      <c r="AM111" s="13">
        <f t="shared" si="367"/>
        <v>0</v>
      </c>
      <c r="AN111" s="13">
        <f t="shared" si="367"/>
        <v>0</v>
      </c>
      <c r="AO111" s="13">
        <f t="shared" si="367"/>
        <v>0</v>
      </c>
      <c r="AP111" s="13">
        <f t="shared" si="367"/>
        <v>0</v>
      </c>
      <c r="AQ111" s="13">
        <f t="shared" si="367"/>
        <v>0</v>
      </c>
      <c r="AR111" s="13">
        <f t="shared" si="367"/>
        <v>0</v>
      </c>
      <c r="AS111" s="13">
        <f t="shared" si="367"/>
        <v>0</v>
      </c>
      <c r="AT111" s="13">
        <f t="shared" si="367"/>
        <v>0</v>
      </c>
      <c r="AU111" s="13">
        <f t="shared" si="367"/>
        <v>479054.234344483</v>
      </c>
      <c r="AV111" s="13">
        <f t="shared" si="367"/>
        <v>375811.174346924</v>
      </c>
      <c r="AW111" s="13">
        <f t="shared" si="367"/>
        <v>264273.60890197696</v>
      </c>
      <c r="AX111" s="13">
        <f t="shared" si="367"/>
        <v>737.92976379394599</v>
      </c>
      <c r="AY111" s="13">
        <f t="shared" si="367"/>
        <v>320.5634765625</v>
      </c>
      <c r="AZ111" s="13">
        <f t="shared" si="367"/>
        <v>203.91911315918003</v>
      </c>
      <c r="BA111" s="14">
        <f t="shared" si="367"/>
        <v>6</v>
      </c>
      <c r="BB111" s="14">
        <f t="shared" si="367"/>
        <v>6</v>
      </c>
      <c r="BC111" s="14">
        <f t="shared" si="367"/>
        <v>4</v>
      </c>
      <c r="BD111" s="13">
        <f t="shared" si="367"/>
        <v>41201.811477661096</v>
      </c>
      <c r="BE111" s="13">
        <f t="shared" si="367"/>
        <v>31083.164657592799</v>
      </c>
      <c r="BF111" s="13">
        <f t="shared" si="367"/>
        <v>20844.674423217701</v>
      </c>
      <c r="BG111" s="13">
        <f t="shared" si="367"/>
        <v>0</v>
      </c>
      <c r="BH111" s="13">
        <f t="shared" si="367"/>
        <v>0</v>
      </c>
      <c r="BI111" s="13">
        <f t="shared" si="367"/>
        <v>0</v>
      </c>
      <c r="BJ111" s="13">
        <f t="shared" si="367"/>
        <v>5964.3809356689017</v>
      </c>
      <c r="BK111" s="13">
        <f t="shared" si="367"/>
        <v>10312.0704193116</v>
      </c>
      <c r="BL111" s="13">
        <f t="shared" si="367"/>
        <v>15363.667510986301</v>
      </c>
      <c r="BM111" s="13">
        <f t="shared" si="367"/>
        <v>0</v>
      </c>
      <c r="BN111" s="13">
        <f t="shared" ref="BN111:DE111" si="368">BN59-BN33</f>
        <v>0</v>
      </c>
      <c r="BO111" s="13">
        <f t="shared" si="368"/>
        <v>0</v>
      </c>
      <c r="BP111" s="13">
        <f t="shared" si="368"/>
        <v>0</v>
      </c>
      <c r="BQ111" s="13">
        <f t="shared" si="368"/>
        <v>0</v>
      </c>
      <c r="BR111" s="13">
        <f t="shared" si="368"/>
        <v>0</v>
      </c>
      <c r="BS111" s="13">
        <f t="shared" si="368"/>
        <v>125331.51457214399</v>
      </c>
      <c r="BT111" s="13">
        <f t="shared" si="368"/>
        <v>108613.576309205</v>
      </c>
      <c r="BU111" s="13">
        <f t="shared" si="368"/>
        <v>90077.623855591009</v>
      </c>
      <c r="BV111" s="13">
        <f t="shared" si="368"/>
        <v>65809.777175902898</v>
      </c>
      <c r="BW111" s="13">
        <f t="shared" si="368"/>
        <v>53753.935119629394</v>
      </c>
      <c r="BX111" s="13">
        <f t="shared" si="368"/>
        <v>37134.680603027402</v>
      </c>
      <c r="BY111" s="13">
        <f t="shared" si="368"/>
        <v>65810.156585693796</v>
      </c>
      <c r="BZ111" s="13">
        <f t="shared" si="368"/>
        <v>53754.004028320291</v>
      </c>
      <c r="CA111" s="13">
        <f t="shared" si="368"/>
        <v>37134.693023681597</v>
      </c>
      <c r="CB111" s="13">
        <f t="shared" si="368"/>
        <v>157080.30348205601</v>
      </c>
      <c r="CC111" s="13">
        <f t="shared" si="368"/>
        <v>129143.40290832499</v>
      </c>
      <c r="CD111" s="13">
        <f t="shared" si="368"/>
        <v>90514.886108398001</v>
      </c>
      <c r="CE111" s="13">
        <f t="shared" si="368"/>
        <v>0</v>
      </c>
      <c r="CF111" s="13">
        <f t="shared" si="368"/>
        <v>0</v>
      </c>
      <c r="CG111" s="13">
        <f t="shared" si="368"/>
        <v>0</v>
      </c>
      <c r="CH111" s="13">
        <f t="shared" si="368"/>
        <v>0</v>
      </c>
      <c r="CI111" s="13">
        <f t="shared" si="368"/>
        <v>0</v>
      </c>
      <c r="CJ111" s="13">
        <f t="shared" si="368"/>
        <v>0</v>
      </c>
      <c r="CK111" s="13">
        <f t="shared" si="368"/>
        <v>24210.5535125733</v>
      </c>
      <c r="CL111" s="13">
        <f t="shared" si="368"/>
        <v>21028.946624755801</v>
      </c>
      <c r="CM111" s="13">
        <f t="shared" si="368"/>
        <v>15371.584045410102</v>
      </c>
      <c r="CN111" s="13">
        <f t="shared" si="368"/>
        <v>4336.4764862060983</v>
      </c>
      <c r="CO111" s="13">
        <f t="shared" si="368"/>
        <v>12615.914840698199</v>
      </c>
      <c r="CP111" s="13">
        <f t="shared" si="368"/>
        <v>19165.4042663574</v>
      </c>
      <c r="CQ111" s="13">
        <f t="shared" si="368"/>
        <v>58069.877304078022</v>
      </c>
      <c r="CR111" s="13">
        <f t="shared" si="368"/>
        <v>78206.635314940999</v>
      </c>
      <c r="CS111" s="13">
        <f t="shared" si="368"/>
        <v>131352.39596557702</v>
      </c>
      <c r="CT111" s="13">
        <f t="shared" si="368"/>
        <v>36301.970672607</v>
      </c>
      <c r="CU111" s="13">
        <f t="shared" si="368"/>
        <v>35870.109558105207</v>
      </c>
      <c r="CV111" s="13">
        <f t="shared" si="368"/>
        <v>29782.728637695298</v>
      </c>
      <c r="CW111" s="13">
        <f t="shared" si="368"/>
        <v>30558.391265869097</v>
      </c>
      <c r="CX111" s="13">
        <f t="shared" si="368"/>
        <v>26409.140014648401</v>
      </c>
      <c r="CY111" s="13">
        <f t="shared" si="368"/>
        <v>20183.963714599598</v>
      </c>
      <c r="CZ111" s="13">
        <f t="shared" si="368"/>
        <v>7054390.97604373</v>
      </c>
      <c r="DA111" s="13">
        <f t="shared" si="368"/>
        <v>5349679.4389495607</v>
      </c>
      <c r="DB111" s="13">
        <f t="shared" si="368"/>
        <v>3738072.09057617</v>
      </c>
      <c r="DC111" s="13">
        <f t="shared" si="368"/>
        <v>0</v>
      </c>
      <c r="DD111" s="13">
        <f t="shared" si="368"/>
        <v>0</v>
      </c>
      <c r="DE111" s="13">
        <f t="shared" si="368"/>
        <v>0</v>
      </c>
    </row>
    <row r="112" spans="1:109" x14ac:dyDescent="0.3">
      <c r="A112" s="4">
        <v>4</v>
      </c>
      <c r="B112" s="13">
        <f t="shared" ref="B112:BM112" si="369">B60-B34</f>
        <v>0</v>
      </c>
      <c r="C112" s="13">
        <f t="shared" si="369"/>
        <v>0</v>
      </c>
      <c r="D112" s="13">
        <f t="shared" si="369"/>
        <v>0</v>
      </c>
      <c r="E112" s="13">
        <f t="shared" si="369"/>
        <v>0</v>
      </c>
      <c r="F112" s="13">
        <f t="shared" si="369"/>
        <v>0</v>
      </c>
      <c r="G112" s="13">
        <f t="shared" si="369"/>
        <v>0</v>
      </c>
      <c r="H112" s="13">
        <f t="shared" si="369"/>
        <v>0</v>
      </c>
      <c r="I112" s="13">
        <f t="shared" si="369"/>
        <v>0</v>
      </c>
      <c r="J112" s="13">
        <f t="shared" si="369"/>
        <v>0</v>
      </c>
      <c r="K112" s="13">
        <f t="shared" si="369"/>
        <v>0</v>
      </c>
      <c r="L112" s="13">
        <f t="shared" si="369"/>
        <v>0</v>
      </c>
      <c r="M112" s="13">
        <f t="shared" si="369"/>
        <v>0</v>
      </c>
      <c r="N112" s="13">
        <f t="shared" si="369"/>
        <v>0</v>
      </c>
      <c r="O112" s="13">
        <f t="shared" si="369"/>
        <v>0</v>
      </c>
      <c r="P112" s="13">
        <f t="shared" si="369"/>
        <v>0</v>
      </c>
      <c r="Q112" s="13">
        <f t="shared" si="369"/>
        <v>0</v>
      </c>
      <c r="R112" s="13">
        <f t="shared" si="369"/>
        <v>0</v>
      </c>
      <c r="S112" s="13">
        <f t="shared" si="369"/>
        <v>0</v>
      </c>
      <c r="T112" s="13">
        <f t="shared" si="369"/>
        <v>0</v>
      </c>
      <c r="U112" s="13">
        <f t="shared" si="369"/>
        <v>0</v>
      </c>
      <c r="V112" s="13">
        <f t="shared" si="369"/>
        <v>0</v>
      </c>
      <c r="W112" s="13">
        <f t="shared" si="369"/>
        <v>0</v>
      </c>
      <c r="X112" s="13">
        <f t="shared" si="369"/>
        <v>0</v>
      </c>
      <c r="Y112" s="13">
        <f t="shared" si="369"/>
        <v>0</v>
      </c>
      <c r="Z112" s="13">
        <f t="shared" si="369"/>
        <v>0</v>
      </c>
      <c r="AA112" s="13">
        <f t="shared" si="369"/>
        <v>0</v>
      </c>
      <c r="AB112" s="13">
        <f t="shared" si="369"/>
        <v>0</v>
      </c>
      <c r="AC112" s="13">
        <f t="shared" si="369"/>
        <v>0</v>
      </c>
      <c r="AD112" s="13">
        <f t="shared" si="369"/>
        <v>0</v>
      </c>
      <c r="AE112" s="13">
        <f t="shared" si="369"/>
        <v>0</v>
      </c>
      <c r="AF112" s="13">
        <f t="shared" si="369"/>
        <v>77106.789001464989</v>
      </c>
      <c r="AG112" s="13">
        <f t="shared" si="369"/>
        <v>58272.260635376304</v>
      </c>
      <c r="AH112" s="13">
        <f t="shared" si="369"/>
        <v>39977.999649047793</v>
      </c>
      <c r="AI112" s="13">
        <f t="shared" si="369"/>
        <v>0</v>
      </c>
      <c r="AJ112" s="13">
        <f t="shared" si="369"/>
        <v>0</v>
      </c>
      <c r="AK112" s="13">
        <f t="shared" si="369"/>
        <v>0</v>
      </c>
      <c r="AL112" s="13">
        <f t="shared" si="369"/>
        <v>0</v>
      </c>
      <c r="AM112" s="13">
        <f t="shared" si="369"/>
        <v>0</v>
      </c>
      <c r="AN112" s="13">
        <f t="shared" si="369"/>
        <v>0</v>
      </c>
      <c r="AO112" s="13">
        <f t="shared" si="369"/>
        <v>0</v>
      </c>
      <c r="AP112" s="13">
        <f t="shared" si="369"/>
        <v>0</v>
      </c>
      <c r="AQ112" s="13">
        <f t="shared" si="369"/>
        <v>0</v>
      </c>
      <c r="AR112" s="13">
        <f t="shared" si="369"/>
        <v>0</v>
      </c>
      <c r="AS112" s="13">
        <f t="shared" si="369"/>
        <v>0</v>
      </c>
      <c r="AT112" s="13">
        <f t="shared" si="369"/>
        <v>0</v>
      </c>
      <c r="AU112" s="13">
        <f t="shared" si="369"/>
        <v>0</v>
      </c>
      <c r="AV112" s="13">
        <f t="shared" si="369"/>
        <v>0</v>
      </c>
      <c r="AW112" s="13">
        <f t="shared" si="369"/>
        <v>0</v>
      </c>
      <c r="AX112" s="13">
        <f t="shared" si="369"/>
        <v>0</v>
      </c>
      <c r="AY112" s="13">
        <f t="shared" si="369"/>
        <v>0</v>
      </c>
      <c r="AZ112" s="13">
        <f t="shared" si="369"/>
        <v>0</v>
      </c>
      <c r="BA112" s="14">
        <f t="shared" si="369"/>
        <v>1</v>
      </c>
      <c r="BB112" s="14">
        <f t="shared" si="369"/>
        <v>1</v>
      </c>
      <c r="BC112" s="14">
        <f t="shared" si="369"/>
        <v>1</v>
      </c>
      <c r="BD112" s="13">
        <f t="shared" si="369"/>
        <v>0</v>
      </c>
      <c r="BE112" s="13">
        <f t="shared" si="369"/>
        <v>0</v>
      </c>
      <c r="BF112" s="13">
        <f t="shared" si="369"/>
        <v>0</v>
      </c>
      <c r="BG112" s="13">
        <f t="shared" si="369"/>
        <v>0</v>
      </c>
      <c r="BH112" s="13">
        <f t="shared" si="369"/>
        <v>0</v>
      </c>
      <c r="BI112" s="13">
        <f t="shared" si="369"/>
        <v>0</v>
      </c>
      <c r="BJ112" s="13">
        <f t="shared" si="369"/>
        <v>0</v>
      </c>
      <c r="BK112" s="13">
        <f t="shared" si="369"/>
        <v>0</v>
      </c>
      <c r="BL112" s="13">
        <f t="shared" si="369"/>
        <v>0</v>
      </c>
      <c r="BM112" s="13">
        <f t="shared" si="369"/>
        <v>0</v>
      </c>
      <c r="BN112" s="13">
        <f t="shared" ref="BN112:DE112" si="370">BN60-BN34</f>
        <v>0</v>
      </c>
      <c r="BO112" s="13">
        <f t="shared" si="370"/>
        <v>0</v>
      </c>
      <c r="BP112" s="13">
        <f t="shared" si="370"/>
        <v>0</v>
      </c>
      <c r="BQ112" s="13">
        <f t="shared" si="370"/>
        <v>0</v>
      </c>
      <c r="BR112" s="13">
        <f t="shared" si="370"/>
        <v>0</v>
      </c>
      <c r="BS112" s="13">
        <f t="shared" si="370"/>
        <v>0</v>
      </c>
      <c r="BT112" s="13">
        <f t="shared" si="370"/>
        <v>0</v>
      </c>
      <c r="BU112" s="13">
        <f t="shared" si="370"/>
        <v>0</v>
      </c>
      <c r="BV112" s="13">
        <f t="shared" si="370"/>
        <v>0</v>
      </c>
      <c r="BW112" s="13">
        <f t="shared" si="370"/>
        <v>0</v>
      </c>
      <c r="BX112" s="13">
        <f t="shared" si="370"/>
        <v>0</v>
      </c>
      <c r="BY112" s="13">
        <f t="shared" si="370"/>
        <v>0</v>
      </c>
      <c r="BZ112" s="13">
        <f t="shared" si="370"/>
        <v>0</v>
      </c>
      <c r="CA112" s="13">
        <f t="shared" si="370"/>
        <v>0</v>
      </c>
      <c r="CB112" s="13">
        <f t="shared" si="370"/>
        <v>1.5258789971994702E-4</v>
      </c>
      <c r="CC112" s="13">
        <f t="shared" si="370"/>
        <v>144.48852539059953</v>
      </c>
      <c r="CD112" s="13">
        <f t="shared" si="370"/>
        <v>950.22515869140079</v>
      </c>
      <c r="CE112" s="13">
        <f t="shared" si="370"/>
        <v>0</v>
      </c>
      <c r="CF112" s="13">
        <f t="shared" si="370"/>
        <v>0</v>
      </c>
      <c r="CG112" s="13">
        <f t="shared" si="370"/>
        <v>0</v>
      </c>
      <c r="CH112" s="13">
        <f t="shared" si="370"/>
        <v>0</v>
      </c>
      <c r="CI112" s="13">
        <f t="shared" si="370"/>
        <v>0</v>
      </c>
      <c r="CJ112" s="13">
        <f t="shared" si="370"/>
        <v>0</v>
      </c>
      <c r="CK112" s="13">
        <f t="shared" si="370"/>
        <v>0</v>
      </c>
      <c r="CL112" s="13">
        <f t="shared" si="370"/>
        <v>0</v>
      </c>
      <c r="CM112" s="13">
        <f t="shared" si="370"/>
        <v>0</v>
      </c>
      <c r="CN112" s="13">
        <f t="shared" si="370"/>
        <v>0</v>
      </c>
      <c r="CO112" s="13">
        <f t="shared" si="370"/>
        <v>0</v>
      </c>
      <c r="CP112" s="13">
        <f t="shared" si="370"/>
        <v>0</v>
      </c>
      <c r="CQ112" s="13">
        <f t="shared" si="370"/>
        <v>-2.5939940132957418E-4</v>
      </c>
      <c r="CR112" s="13">
        <f t="shared" si="370"/>
        <v>20.947433471699696</v>
      </c>
      <c r="CS112" s="13">
        <f t="shared" si="370"/>
        <v>642.94079589842841</v>
      </c>
      <c r="CT112" s="13">
        <f t="shared" si="370"/>
        <v>0</v>
      </c>
      <c r="CU112" s="13">
        <f t="shared" si="370"/>
        <v>0</v>
      </c>
      <c r="CV112" s="13">
        <f t="shared" si="370"/>
        <v>0</v>
      </c>
      <c r="CW112" s="13">
        <f t="shared" si="370"/>
        <v>0</v>
      </c>
      <c r="CX112" s="13">
        <f t="shared" si="370"/>
        <v>0</v>
      </c>
      <c r="CY112" s="13">
        <f t="shared" si="370"/>
        <v>0</v>
      </c>
      <c r="CZ112" s="13">
        <f t="shared" si="370"/>
        <v>77106.474609375393</v>
      </c>
      <c r="DA112" s="13">
        <f t="shared" si="370"/>
        <v>58272.264633178696</v>
      </c>
      <c r="DB112" s="13">
        <f t="shared" si="370"/>
        <v>39978.218109130903</v>
      </c>
      <c r="DC112" s="13">
        <f t="shared" si="370"/>
        <v>0</v>
      </c>
      <c r="DD112" s="13">
        <f t="shared" si="370"/>
        <v>0</v>
      </c>
      <c r="DE112" s="13">
        <f t="shared" si="370"/>
        <v>0</v>
      </c>
    </row>
    <row r="113" spans="1:109" x14ac:dyDescent="0.3">
      <c r="A113" s="4">
        <v>5</v>
      </c>
      <c r="B113" s="13">
        <f t="shared" ref="B113:BM113" si="371">B61-B35</f>
        <v>0</v>
      </c>
      <c r="C113" s="13">
        <f t="shared" si="371"/>
        <v>0</v>
      </c>
      <c r="D113" s="13">
        <f t="shared" si="371"/>
        <v>0</v>
      </c>
      <c r="E113" s="13">
        <f t="shared" si="371"/>
        <v>0</v>
      </c>
      <c r="F113" s="13">
        <f t="shared" si="371"/>
        <v>0</v>
      </c>
      <c r="G113" s="13">
        <f t="shared" si="371"/>
        <v>0</v>
      </c>
      <c r="H113" s="13">
        <f t="shared" si="371"/>
        <v>91410.638809204</v>
      </c>
      <c r="I113" s="13">
        <f t="shared" si="371"/>
        <v>65734.357757568097</v>
      </c>
      <c r="J113" s="13">
        <f t="shared" si="371"/>
        <v>42427.9650421142</v>
      </c>
      <c r="K113" s="13">
        <f t="shared" si="371"/>
        <v>0</v>
      </c>
      <c r="L113" s="13">
        <f t="shared" si="371"/>
        <v>0</v>
      </c>
      <c r="M113" s="13">
        <f t="shared" si="371"/>
        <v>0</v>
      </c>
      <c r="N113" s="13">
        <f t="shared" si="371"/>
        <v>0</v>
      </c>
      <c r="O113" s="13">
        <f t="shared" si="371"/>
        <v>0</v>
      </c>
      <c r="P113" s="13">
        <f t="shared" si="371"/>
        <v>0</v>
      </c>
      <c r="Q113" s="13">
        <f t="shared" si="371"/>
        <v>66525.295227051203</v>
      </c>
      <c r="R113" s="13">
        <f t="shared" si="371"/>
        <v>42343.296951293894</v>
      </c>
      <c r="S113" s="13">
        <f t="shared" si="371"/>
        <v>27316.327194213904</v>
      </c>
      <c r="T113" s="13">
        <f t="shared" si="371"/>
        <v>0</v>
      </c>
      <c r="U113" s="13">
        <f t="shared" si="371"/>
        <v>0</v>
      </c>
      <c r="V113" s="13">
        <f t="shared" si="371"/>
        <v>0</v>
      </c>
      <c r="W113" s="13">
        <f t="shared" si="371"/>
        <v>862246.89793396089</v>
      </c>
      <c r="X113" s="13">
        <f t="shared" si="371"/>
        <v>656168.68940735201</v>
      </c>
      <c r="Y113" s="13">
        <f t="shared" si="371"/>
        <v>450938.31979370199</v>
      </c>
      <c r="Z113" s="13">
        <f t="shared" si="371"/>
        <v>0</v>
      </c>
      <c r="AA113" s="13">
        <f t="shared" si="371"/>
        <v>0</v>
      </c>
      <c r="AB113" s="13">
        <f t="shared" si="371"/>
        <v>0</v>
      </c>
      <c r="AC113" s="13">
        <f t="shared" si="371"/>
        <v>0</v>
      </c>
      <c r="AD113" s="13">
        <f t="shared" si="371"/>
        <v>0</v>
      </c>
      <c r="AE113" s="13">
        <f t="shared" si="371"/>
        <v>0</v>
      </c>
      <c r="AF113" s="13">
        <f t="shared" si="371"/>
        <v>50340.074218750495</v>
      </c>
      <c r="AG113" s="13">
        <f t="shared" si="371"/>
        <v>38762.550094604492</v>
      </c>
      <c r="AH113" s="13">
        <f t="shared" si="371"/>
        <v>27281.628540039001</v>
      </c>
      <c r="AI113" s="13">
        <f t="shared" si="371"/>
        <v>0</v>
      </c>
      <c r="AJ113" s="13">
        <f t="shared" si="371"/>
        <v>0</v>
      </c>
      <c r="AK113" s="13">
        <f t="shared" si="371"/>
        <v>0</v>
      </c>
      <c r="AL113" s="13">
        <f t="shared" si="371"/>
        <v>0</v>
      </c>
      <c r="AM113" s="13">
        <f t="shared" si="371"/>
        <v>0</v>
      </c>
      <c r="AN113" s="13">
        <f t="shared" si="371"/>
        <v>0</v>
      </c>
      <c r="AO113" s="13">
        <f t="shared" si="371"/>
        <v>1035349.825851439</v>
      </c>
      <c r="AP113" s="13">
        <f t="shared" si="371"/>
        <v>776447.78648376907</v>
      </c>
      <c r="AQ113" s="13">
        <f t="shared" si="371"/>
        <v>529671.8854522719</v>
      </c>
      <c r="AR113" s="13">
        <f t="shared" si="371"/>
        <v>0</v>
      </c>
      <c r="AS113" s="13">
        <f t="shared" si="371"/>
        <v>0</v>
      </c>
      <c r="AT113" s="13">
        <f t="shared" si="371"/>
        <v>0</v>
      </c>
      <c r="AU113" s="13">
        <f t="shared" si="371"/>
        <v>932346.18339538213</v>
      </c>
      <c r="AV113" s="13">
        <f t="shared" si="371"/>
        <v>704846.25967407401</v>
      </c>
      <c r="AW113" s="13">
        <f t="shared" si="371"/>
        <v>483308.64915466297</v>
      </c>
      <c r="AX113" s="13">
        <f t="shared" si="371"/>
        <v>0</v>
      </c>
      <c r="AY113" s="13">
        <f t="shared" si="371"/>
        <v>0</v>
      </c>
      <c r="AZ113" s="13">
        <f t="shared" si="371"/>
        <v>0</v>
      </c>
      <c r="BA113" s="14">
        <f t="shared" si="371"/>
        <v>0</v>
      </c>
      <c r="BB113" s="14">
        <f t="shared" si="371"/>
        <v>0</v>
      </c>
      <c r="BC113" s="14">
        <f t="shared" si="371"/>
        <v>0</v>
      </c>
      <c r="BD113" s="13">
        <f t="shared" si="371"/>
        <v>0</v>
      </c>
      <c r="BE113" s="13">
        <f t="shared" si="371"/>
        <v>0</v>
      </c>
      <c r="BF113" s="13">
        <f t="shared" si="371"/>
        <v>0</v>
      </c>
      <c r="BG113" s="13">
        <f t="shared" si="371"/>
        <v>0</v>
      </c>
      <c r="BH113" s="13">
        <f t="shared" si="371"/>
        <v>0</v>
      </c>
      <c r="BI113" s="13">
        <f t="shared" si="371"/>
        <v>0</v>
      </c>
      <c r="BJ113" s="13">
        <f t="shared" si="371"/>
        <v>538167.839630128</v>
      </c>
      <c r="BK113" s="13">
        <f t="shared" si="371"/>
        <v>423905.25987243699</v>
      </c>
      <c r="BL113" s="13">
        <f t="shared" si="371"/>
        <v>297399.11515808105</v>
      </c>
      <c r="BM113" s="13">
        <f t="shared" si="371"/>
        <v>0</v>
      </c>
      <c r="BN113" s="13">
        <f t="shared" ref="BN113:DE113" si="372">BN61-BN35</f>
        <v>0</v>
      </c>
      <c r="BO113" s="13">
        <f t="shared" si="372"/>
        <v>0</v>
      </c>
      <c r="BP113" s="13">
        <f t="shared" si="372"/>
        <v>0</v>
      </c>
      <c r="BQ113" s="13">
        <f t="shared" si="372"/>
        <v>0</v>
      </c>
      <c r="BR113" s="13">
        <f t="shared" si="372"/>
        <v>0</v>
      </c>
      <c r="BS113" s="13">
        <f t="shared" si="372"/>
        <v>0</v>
      </c>
      <c r="BT113" s="13">
        <f t="shared" si="372"/>
        <v>0</v>
      </c>
      <c r="BU113" s="13">
        <f t="shared" si="372"/>
        <v>0</v>
      </c>
      <c r="BV113" s="13">
        <f t="shared" si="372"/>
        <v>3.509521502564894E-4</v>
      </c>
      <c r="BW113" s="13">
        <f t="shared" si="372"/>
        <v>3.509521502564894E-4</v>
      </c>
      <c r="BX113" s="13">
        <f t="shared" si="372"/>
        <v>3.509521502564894E-4</v>
      </c>
      <c r="BY113" s="13">
        <f t="shared" si="372"/>
        <v>-9.3078613008401589E-4</v>
      </c>
      <c r="BZ113" s="13">
        <f t="shared" si="372"/>
        <v>-9.3078613008401589E-4</v>
      </c>
      <c r="CA113" s="13">
        <f t="shared" si="372"/>
        <v>-9.3078613008401589E-4</v>
      </c>
      <c r="CB113" s="13">
        <f t="shared" si="372"/>
        <v>922119.38482666109</v>
      </c>
      <c r="CC113" s="13">
        <f t="shared" si="372"/>
        <v>703814.51318359806</v>
      </c>
      <c r="CD113" s="13">
        <f t="shared" si="372"/>
        <v>490729.10496521002</v>
      </c>
      <c r="CE113" s="13">
        <f t="shared" si="372"/>
        <v>0</v>
      </c>
      <c r="CF113" s="13">
        <f t="shared" si="372"/>
        <v>0</v>
      </c>
      <c r="CG113" s="13">
        <f t="shared" si="372"/>
        <v>0</v>
      </c>
      <c r="CH113" s="13">
        <f t="shared" si="372"/>
        <v>0</v>
      </c>
      <c r="CI113" s="13">
        <f t="shared" si="372"/>
        <v>0</v>
      </c>
      <c r="CJ113" s="13">
        <f t="shared" si="372"/>
        <v>0</v>
      </c>
      <c r="CK113" s="13">
        <f t="shared" si="372"/>
        <v>797597.37731933093</v>
      </c>
      <c r="CL113" s="13">
        <f t="shared" si="372"/>
        <v>606896.02255249396</v>
      </c>
      <c r="CM113" s="13">
        <f t="shared" si="372"/>
        <v>420747.76550292998</v>
      </c>
      <c r="CN113" s="13">
        <f t="shared" si="372"/>
        <v>0</v>
      </c>
      <c r="CO113" s="13">
        <f t="shared" si="372"/>
        <v>0</v>
      </c>
      <c r="CP113" s="13">
        <f t="shared" si="372"/>
        <v>0</v>
      </c>
      <c r="CQ113" s="13">
        <f t="shared" si="372"/>
        <v>797597.38011169096</v>
      </c>
      <c r="CR113" s="13">
        <f t="shared" si="372"/>
        <v>606939.424438474</v>
      </c>
      <c r="CS113" s="13">
        <f t="shared" si="372"/>
        <v>420994.71850586007</v>
      </c>
      <c r="CT113" s="13">
        <f t="shared" si="372"/>
        <v>788192.10359191906</v>
      </c>
      <c r="CU113" s="13">
        <f t="shared" si="372"/>
        <v>602485.52520752407</v>
      </c>
      <c r="CV113" s="13">
        <f t="shared" si="372"/>
        <v>418985.83770751901</v>
      </c>
      <c r="CW113" s="13">
        <f t="shared" si="372"/>
        <v>797597.37731933093</v>
      </c>
      <c r="CX113" s="13">
        <f t="shared" si="372"/>
        <v>606896.02255249396</v>
      </c>
      <c r="CY113" s="13">
        <f t="shared" si="372"/>
        <v>420747.76550292998</v>
      </c>
      <c r="CZ113" s="13">
        <f t="shared" si="372"/>
        <v>1079316.2270355299</v>
      </c>
      <c r="DA113" s="13">
        <f t="shared" si="372"/>
        <v>810245.93354797293</v>
      </c>
      <c r="DB113" s="13">
        <f t="shared" si="372"/>
        <v>553427.13394164608</v>
      </c>
      <c r="DC113" s="13">
        <f t="shared" si="372"/>
        <v>0</v>
      </c>
      <c r="DD113" s="13">
        <f t="shared" si="372"/>
        <v>0</v>
      </c>
      <c r="DE113" s="13">
        <f t="shared" si="372"/>
        <v>0</v>
      </c>
    </row>
    <row r="114" spans="1:109" x14ac:dyDescent="0.3">
      <c r="A114" s="4">
        <v>6</v>
      </c>
      <c r="B114" s="13">
        <f t="shared" ref="B114:BM114" si="373">B62-B36</f>
        <v>805692.27542114095</v>
      </c>
      <c r="C114" s="13">
        <f t="shared" si="373"/>
        <v>637487.01852417388</v>
      </c>
      <c r="D114" s="13">
        <f t="shared" si="373"/>
        <v>503836.72119140998</v>
      </c>
      <c r="E114" s="13">
        <f t="shared" si="373"/>
        <v>378713.04454040492</v>
      </c>
      <c r="F114" s="13">
        <f t="shared" si="373"/>
        <v>261278.68653869603</v>
      </c>
      <c r="G114" s="13">
        <f t="shared" si="373"/>
        <v>169240.586898804</v>
      </c>
      <c r="H114" s="13">
        <f t="shared" si="373"/>
        <v>1501668.2098541199</v>
      </c>
      <c r="I114" s="13">
        <f t="shared" si="373"/>
        <v>1194298.3054962202</v>
      </c>
      <c r="J114" s="13">
        <f t="shared" si="373"/>
        <v>870204.11894226004</v>
      </c>
      <c r="K114" s="13">
        <f t="shared" si="373"/>
        <v>2302.4732818603502</v>
      </c>
      <c r="L114" s="13">
        <f t="shared" si="373"/>
        <v>0</v>
      </c>
      <c r="M114" s="13">
        <f t="shared" si="373"/>
        <v>0</v>
      </c>
      <c r="N114" s="13">
        <f t="shared" si="373"/>
        <v>0</v>
      </c>
      <c r="O114" s="13">
        <f t="shared" si="373"/>
        <v>0</v>
      </c>
      <c r="P114" s="13">
        <f t="shared" si="373"/>
        <v>0</v>
      </c>
      <c r="Q114" s="13">
        <f t="shared" si="373"/>
        <v>0</v>
      </c>
      <c r="R114" s="13">
        <f t="shared" si="373"/>
        <v>0</v>
      </c>
      <c r="S114" s="13">
        <f t="shared" si="373"/>
        <v>0</v>
      </c>
      <c r="T114" s="13">
        <f t="shared" si="373"/>
        <v>0</v>
      </c>
      <c r="U114" s="13">
        <f t="shared" si="373"/>
        <v>0</v>
      </c>
      <c r="V114" s="13">
        <f t="shared" si="373"/>
        <v>0</v>
      </c>
      <c r="W114" s="13">
        <f t="shared" si="373"/>
        <v>226744.62055969198</v>
      </c>
      <c r="X114" s="13">
        <f t="shared" si="373"/>
        <v>172336.889663696</v>
      </c>
      <c r="Y114" s="13">
        <f t="shared" si="373"/>
        <v>120606.034759521</v>
      </c>
      <c r="Z114" s="13">
        <f t="shared" si="373"/>
        <v>0</v>
      </c>
      <c r="AA114" s="13">
        <f t="shared" si="373"/>
        <v>0</v>
      </c>
      <c r="AB114" s="13">
        <f t="shared" si="373"/>
        <v>0</v>
      </c>
      <c r="AC114" s="13">
        <f t="shared" si="373"/>
        <v>4102.6149444580096</v>
      </c>
      <c r="AD114" s="13">
        <f t="shared" si="373"/>
        <v>1065.0888061523401</v>
      </c>
      <c r="AE114" s="13">
        <f t="shared" si="373"/>
        <v>0</v>
      </c>
      <c r="AF114" s="13">
        <f t="shared" si="373"/>
        <v>1399868.6465301597</v>
      </c>
      <c r="AG114" s="13">
        <f t="shared" si="373"/>
        <v>1109466.8290405259</v>
      </c>
      <c r="AH114" s="13">
        <f t="shared" si="373"/>
        <v>806296.68063354911</v>
      </c>
      <c r="AI114" s="13">
        <f t="shared" si="373"/>
        <v>0</v>
      </c>
      <c r="AJ114" s="13">
        <f t="shared" si="373"/>
        <v>0</v>
      </c>
      <c r="AK114" s="13">
        <f t="shared" si="373"/>
        <v>0</v>
      </c>
      <c r="AL114" s="13">
        <f t="shared" si="373"/>
        <v>0</v>
      </c>
      <c r="AM114" s="13">
        <f t="shared" si="373"/>
        <v>0</v>
      </c>
      <c r="AN114" s="13">
        <f t="shared" si="373"/>
        <v>0</v>
      </c>
      <c r="AO114" s="13">
        <f t="shared" si="373"/>
        <v>1124710.4282379099</v>
      </c>
      <c r="AP114" s="13">
        <f t="shared" si="373"/>
        <v>876272.42846679292</v>
      </c>
      <c r="AQ114" s="13">
        <f t="shared" si="373"/>
        <v>629991.58346558094</v>
      </c>
      <c r="AR114" s="13">
        <f t="shared" si="373"/>
        <v>0</v>
      </c>
      <c r="AS114" s="13">
        <f t="shared" si="373"/>
        <v>0</v>
      </c>
      <c r="AT114" s="13">
        <f t="shared" si="373"/>
        <v>0</v>
      </c>
      <c r="AU114" s="13">
        <f t="shared" si="373"/>
        <v>0</v>
      </c>
      <c r="AV114" s="13">
        <f t="shared" si="373"/>
        <v>0</v>
      </c>
      <c r="AW114" s="13">
        <f t="shared" si="373"/>
        <v>0</v>
      </c>
      <c r="AX114" s="13">
        <f t="shared" si="373"/>
        <v>35291.305709838896</v>
      </c>
      <c r="AY114" s="13">
        <f t="shared" si="373"/>
        <v>45514.130584716702</v>
      </c>
      <c r="AZ114" s="13">
        <f t="shared" si="373"/>
        <v>35111.126434326201</v>
      </c>
      <c r="BA114" s="14">
        <f t="shared" si="373"/>
        <v>43</v>
      </c>
      <c r="BB114" s="14">
        <f t="shared" si="373"/>
        <v>61</v>
      </c>
      <c r="BC114" s="14">
        <f t="shared" si="373"/>
        <v>57</v>
      </c>
      <c r="BD114" s="13">
        <f t="shared" si="373"/>
        <v>121836.24993896499</v>
      </c>
      <c r="BE114" s="13">
        <f t="shared" si="373"/>
        <v>100188.75669860841</v>
      </c>
      <c r="BF114" s="13">
        <f t="shared" si="373"/>
        <v>59215.552444457804</v>
      </c>
      <c r="BG114" s="13">
        <f t="shared" si="373"/>
        <v>0</v>
      </c>
      <c r="BH114" s="13">
        <f t="shared" si="373"/>
        <v>0</v>
      </c>
      <c r="BI114" s="13">
        <f t="shared" si="373"/>
        <v>0</v>
      </c>
      <c r="BJ114" s="13">
        <f t="shared" si="373"/>
        <v>149339.07943725603</v>
      </c>
      <c r="BK114" s="13">
        <f t="shared" si="373"/>
        <v>111528.78465270999</v>
      </c>
      <c r="BL114" s="13">
        <f t="shared" si="373"/>
        <v>75357.385650634998</v>
      </c>
      <c r="BM114" s="13">
        <f t="shared" si="373"/>
        <v>0</v>
      </c>
      <c r="BN114" s="13">
        <f t="shared" ref="BN114:DE114" si="374">BN62-BN36</f>
        <v>0</v>
      </c>
      <c r="BO114" s="13">
        <f t="shared" si="374"/>
        <v>0</v>
      </c>
      <c r="BP114" s="13">
        <f t="shared" si="374"/>
        <v>19979.543075561538</v>
      </c>
      <c r="BQ114" s="13">
        <f t="shared" si="374"/>
        <v>13632.698181152331</v>
      </c>
      <c r="BR114" s="13">
        <f t="shared" si="374"/>
        <v>9244.4603881836301</v>
      </c>
      <c r="BS114" s="13">
        <f t="shared" si="374"/>
        <v>0</v>
      </c>
      <c r="BT114" s="13">
        <f t="shared" si="374"/>
        <v>0</v>
      </c>
      <c r="BU114" s="13">
        <f t="shared" si="374"/>
        <v>0</v>
      </c>
      <c r="BV114" s="13">
        <f t="shared" si="374"/>
        <v>-1.4038085940057954E-3</v>
      </c>
      <c r="BW114" s="13">
        <f t="shared" si="374"/>
        <v>-1.4038085940057954E-3</v>
      </c>
      <c r="BX114" s="13">
        <f t="shared" si="374"/>
        <v>-1.4038085940057954E-3</v>
      </c>
      <c r="BY114" s="13">
        <f t="shared" si="374"/>
        <v>-1.5258788977234872E-5</v>
      </c>
      <c r="BZ114" s="13">
        <f t="shared" si="374"/>
        <v>-1.5258788977234872E-5</v>
      </c>
      <c r="CA114" s="13">
        <f t="shared" si="374"/>
        <v>-1.5258788977234872E-5</v>
      </c>
      <c r="CB114" s="13">
        <f t="shared" si="374"/>
        <v>695618.61480713007</v>
      </c>
      <c r="CC114" s="13">
        <f t="shared" si="374"/>
        <v>590748.34136963298</v>
      </c>
      <c r="CD114" s="13">
        <f t="shared" si="374"/>
        <v>480937.47624207009</v>
      </c>
      <c r="CE114" s="13">
        <f t="shared" si="374"/>
        <v>0</v>
      </c>
      <c r="CF114" s="13">
        <f t="shared" si="374"/>
        <v>0</v>
      </c>
      <c r="CG114" s="13">
        <f t="shared" si="374"/>
        <v>0</v>
      </c>
      <c r="CH114" s="13">
        <f t="shared" si="374"/>
        <v>0</v>
      </c>
      <c r="CI114" s="13">
        <f t="shared" si="374"/>
        <v>0</v>
      </c>
      <c r="CJ114" s="13">
        <f t="shared" si="374"/>
        <v>0</v>
      </c>
      <c r="CK114" s="13">
        <f t="shared" si="374"/>
        <v>0</v>
      </c>
      <c r="CL114" s="13">
        <f t="shared" si="374"/>
        <v>0</v>
      </c>
      <c r="CM114" s="13">
        <f t="shared" si="374"/>
        <v>0</v>
      </c>
      <c r="CN114" s="13">
        <f t="shared" si="374"/>
        <v>0</v>
      </c>
      <c r="CO114" s="13">
        <f t="shared" si="374"/>
        <v>0</v>
      </c>
      <c r="CP114" s="13">
        <f t="shared" si="374"/>
        <v>0</v>
      </c>
      <c r="CQ114" s="13">
        <f t="shared" si="374"/>
        <v>419765.60432433698</v>
      </c>
      <c r="CR114" s="13">
        <f t="shared" si="374"/>
        <v>334519.837860108</v>
      </c>
      <c r="CS114" s="13">
        <f t="shared" si="374"/>
        <v>245633.55541992193</v>
      </c>
      <c r="CT114" s="13">
        <f t="shared" si="374"/>
        <v>384275.73127746501</v>
      </c>
      <c r="CU114" s="13">
        <f t="shared" si="374"/>
        <v>297180.22200012201</v>
      </c>
      <c r="CV114" s="13">
        <f t="shared" si="374"/>
        <v>204406.38603210499</v>
      </c>
      <c r="CW114" s="13">
        <f t="shared" si="374"/>
        <v>24802.761840820298</v>
      </c>
      <c r="CX114" s="13">
        <f t="shared" si="374"/>
        <v>20612.321792602499</v>
      </c>
      <c r="CY114" s="13">
        <f t="shared" si="374"/>
        <v>16442.803924560503</v>
      </c>
      <c r="CZ114" s="13">
        <f t="shared" si="374"/>
        <v>4319093.0306854201</v>
      </c>
      <c r="DA114" s="13">
        <f t="shared" si="374"/>
        <v>3375932.58909606</v>
      </c>
      <c r="DB114" s="13">
        <f t="shared" si="374"/>
        <v>2470184.1758117601</v>
      </c>
      <c r="DC114" s="13">
        <f t="shared" si="374"/>
        <v>0</v>
      </c>
      <c r="DD114" s="13">
        <f t="shared" si="374"/>
        <v>0</v>
      </c>
      <c r="DE114" s="13">
        <f t="shared" si="374"/>
        <v>0</v>
      </c>
    </row>
    <row r="115" spans="1:109" x14ac:dyDescent="0.3">
      <c r="A115" s="4">
        <v>7</v>
      </c>
      <c r="B115" s="13">
        <f t="shared" ref="B115:BM115" si="375">B63-B37</f>
        <v>0</v>
      </c>
      <c r="C115" s="13">
        <f t="shared" si="375"/>
        <v>0</v>
      </c>
      <c r="D115" s="13">
        <f t="shared" si="375"/>
        <v>0</v>
      </c>
      <c r="E115" s="13">
        <f t="shared" si="375"/>
        <v>248076.32595825198</v>
      </c>
      <c r="F115" s="13">
        <f t="shared" si="375"/>
        <v>148470.00869751011</v>
      </c>
      <c r="G115" s="13">
        <f t="shared" si="375"/>
        <v>45124.799087524436</v>
      </c>
      <c r="H115" s="13">
        <f t="shared" si="375"/>
        <v>1140036.3936004639</v>
      </c>
      <c r="I115" s="13">
        <f t="shared" si="375"/>
        <v>708825.36718749907</v>
      </c>
      <c r="J115" s="13">
        <f t="shared" si="375"/>
        <v>413314.15498352103</v>
      </c>
      <c r="K115" s="13">
        <f t="shared" si="375"/>
        <v>0</v>
      </c>
      <c r="L115" s="13">
        <f t="shared" si="375"/>
        <v>0</v>
      </c>
      <c r="M115" s="13">
        <f t="shared" si="375"/>
        <v>0</v>
      </c>
      <c r="N115" s="13">
        <f t="shared" si="375"/>
        <v>0</v>
      </c>
      <c r="O115" s="13">
        <f t="shared" si="375"/>
        <v>0</v>
      </c>
      <c r="P115" s="13">
        <f t="shared" si="375"/>
        <v>0</v>
      </c>
      <c r="Q115" s="13">
        <f t="shared" si="375"/>
        <v>1498786.5943756099</v>
      </c>
      <c r="R115" s="13">
        <f t="shared" si="375"/>
        <v>1241593.92010498</v>
      </c>
      <c r="S115" s="13">
        <f t="shared" si="375"/>
        <v>828743.88346862991</v>
      </c>
      <c r="T115" s="13">
        <f t="shared" si="375"/>
        <v>0</v>
      </c>
      <c r="U115" s="13">
        <f t="shared" si="375"/>
        <v>0</v>
      </c>
      <c r="V115" s="13">
        <f t="shared" si="375"/>
        <v>0</v>
      </c>
      <c r="W115" s="13">
        <f t="shared" si="375"/>
        <v>1107307.9041290302</v>
      </c>
      <c r="X115" s="13">
        <f t="shared" si="375"/>
        <v>892635.15811157203</v>
      </c>
      <c r="Y115" s="13">
        <f t="shared" si="375"/>
        <v>631316.89572143613</v>
      </c>
      <c r="Z115" s="13">
        <f t="shared" si="375"/>
        <v>0</v>
      </c>
      <c r="AA115" s="13">
        <f t="shared" si="375"/>
        <v>0</v>
      </c>
      <c r="AB115" s="13">
        <f t="shared" si="375"/>
        <v>0</v>
      </c>
      <c r="AC115" s="13">
        <f t="shared" si="375"/>
        <v>0</v>
      </c>
      <c r="AD115" s="13">
        <f t="shared" si="375"/>
        <v>0</v>
      </c>
      <c r="AE115" s="13">
        <f t="shared" si="375"/>
        <v>0</v>
      </c>
      <c r="AF115" s="13">
        <f t="shared" si="375"/>
        <v>1061338.4175109831</v>
      </c>
      <c r="AG115" s="13">
        <f t="shared" si="375"/>
        <v>775271.587860103</v>
      </c>
      <c r="AH115" s="13">
        <f t="shared" si="375"/>
        <v>539222.47860717797</v>
      </c>
      <c r="AI115" s="13">
        <f t="shared" si="375"/>
        <v>0</v>
      </c>
      <c r="AJ115" s="13">
        <f t="shared" si="375"/>
        <v>0</v>
      </c>
      <c r="AK115" s="13">
        <f t="shared" si="375"/>
        <v>0</v>
      </c>
      <c r="AL115" s="13">
        <f t="shared" si="375"/>
        <v>11285.930847167998</v>
      </c>
      <c r="AM115" s="13">
        <f t="shared" si="375"/>
        <v>26295.914718627988</v>
      </c>
      <c r="AN115" s="13">
        <f t="shared" si="375"/>
        <v>50808.523208618208</v>
      </c>
      <c r="AO115" s="13">
        <f t="shared" si="375"/>
        <v>3834491.5581512395</v>
      </c>
      <c r="AP115" s="13">
        <f t="shared" si="375"/>
        <v>2902521.1874694796</v>
      </c>
      <c r="AQ115" s="13">
        <f t="shared" si="375"/>
        <v>1882279.4222106901</v>
      </c>
      <c r="AR115" s="13">
        <f t="shared" si="375"/>
        <v>0</v>
      </c>
      <c r="AS115" s="13">
        <f t="shared" si="375"/>
        <v>0</v>
      </c>
      <c r="AT115" s="13">
        <f t="shared" si="375"/>
        <v>0</v>
      </c>
      <c r="AU115" s="13">
        <f t="shared" si="375"/>
        <v>2524983.69029235</v>
      </c>
      <c r="AV115" s="13">
        <f t="shared" si="375"/>
        <v>2135863.8258209201</v>
      </c>
      <c r="AW115" s="13">
        <f t="shared" si="375"/>
        <v>1569619.78323364</v>
      </c>
      <c r="AX115" s="13">
        <f t="shared" si="375"/>
        <v>8695.1239471435492</v>
      </c>
      <c r="AY115" s="13">
        <f t="shared" si="375"/>
        <v>3278.8610076904301</v>
      </c>
      <c r="AZ115" s="13">
        <f t="shared" si="375"/>
        <v>0</v>
      </c>
      <c r="BA115" s="14">
        <f t="shared" si="375"/>
        <v>96</v>
      </c>
      <c r="BB115" s="14">
        <f t="shared" si="375"/>
        <v>76</v>
      </c>
      <c r="BC115" s="14">
        <f t="shared" si="375"/>
        <v>41</v>
      </c>
      <c r="BD115" s="13">
        <f t="shared" si="375"/>
        <v>116.3793640136721</v>
      </c>
      <c r="BE115" s="13">
        <f t="shared" si="375"/>
        <v>5.8706359863281001</v>
      </c>
      <c r="BF115" s="13">
        <f t="shared" si="375"/>
        <v>4.70532226562496</v>
      </c>
      <c r="BG115" s="13">
        <f t="shared" si="375"/>
        <v>0</v>
      </c>
      <c r="BH115" s="13">
        <f t="shared" si="375"/>
        <v>0</v>
      </c>
      <c r="BI115" s="13">
        <f t="shared" si="375"/>
        <v>0</v>
      </c>
      <c r="BJ115" s="13">
        <f t="shared" si="375"/>
        <v>763053.22407531692</v>
      </c>
      <c r="BK115" s="13">
        <f t="shared" si="375"/>
        <v>612211.87841796887</v>
      </c>
      <c r="BL115" s="13">
        <f t="shared" si="375"/>
        <v>405275.51144409203</v>
      </c>
      <c r="BM115" s="13">
        <f t="shared" si="375"/>
        <v>0</v>
      </c>
      <c r="BN115" s="13">
        <f t="shared" ref="BN115:DE115" si="376">BN63-BN37</f>
        <v>0</v>
      </c>
      <c r="BO115" s="13">
        <f t="shared" si="376"/>
        <v>0</v>
      </c>
      <c r="BP115" s="13">
        <f t="shared" si="376"/>
        <v>28057.145858764598</v>
      </c>
      <c r="BQ115" s="13">
        <f t="shared" si="376"/>
        <v>20573.1122131347</v>
      </c>
      <c r="BR115" s="13">
        <f t="shared" si="376"/>
        <v>13586.236190795898</v>
      </c>
      <c r="BS115" s="13">
        <f t="shared" si="376"/>
        <v>0</v>
      </c>
      <c r="BT115" s="13">
        <f t="shared" si="376"/>
        <v>0</v>
      </c>
      <c r="BU115" s="13">
        <f t="shared" si="376"/>
        <v>0</v>
      </c>
      <c r="BV115" s="13">
        <f t="shared" si="376"/>
        <v>7.2067108154296902</v>
      </c>
      <c r="BW115" s="13">
        <f t="shared" si="376"/>
        <v>2.1092224121093799</v>
      </c>
      <c r="BX115" s="13">
        <f t="shared" si="376"/>
        <v>0</v>
      </c>
      <c r="BY115" s="13">
        <f t="shared" si="376"/>
        <v>7.5152130126953098</v>
      </c>
      <c r="BZ115" s="13">
        <f t="shared" si="376"/>
        <v>2.277099609375</v>
      </c>
      <c r="CA115" s="13">
        <f t="shared" si="376"/>
        <v>0</v>
      </c>
      <c r="CB115" s="13">
        <f t="shared" si="376"/>
        <v>1594831.5891113298</v>
      </c>
      <c r="CC115" s="13">
        <f t="shared" si="376"/>
        <v>1372280.93888855</v>
      </c>
      <c r="CD115" s="13">
        <f t="shared" si="376"/>
        <v>1005196.8308715899</v>
      </c>
      <c r="CE115" s="13">
        <f t="shared" si="376"/>
        <v>0</v>
      </c>
      <c r="CF115" s="13">
        <f t="shared" si="376"/>
        <v>0</v>
      </c>
      <c r="CG115" s="13">
        <f t="shared" si="376"/>
        <v>0</v>
      </c>
      <c r="CH115" s="13">
        <f t="shared" si="376"/>
        <v>0</v>
      </c>
      <c r="CI115" s="13">
        <f t="shared" si="376"/>
        <v>0</v>
      </c>
      <c r="CJ115" s="13">
        <f t="shared" si="376"/>
        <v>0</v>
      </c>
      <c r="CK115" s="13">
        <f t="shared" si="376"/>
        <v>216678.76005554199</v>
      </c>
      <c r="CL115" s="13">
        <f t="shared" si="376"/>
        <v>159012.32141113302</v>
      </c>
      <c r="CM115" s="13">
        <f t="shared" si="376"/>
        <v>106039.72636413621</v>
      </c>
      <c r="CN115" s="13">
        <f t="shared" si="376"/>
        <v>11520.065078735399</v>
      </c>
      <c r="CO115" s="13">
        <f t="shared" si="376"/>
        <v>9883.2709350585992</v>
      </c>
      <c r="CP115" s="13">
        <f t="shared" si="376"/>
        <v>9003.6242218017887</v>
      </c>
      <c r="CQ115" s="13">
        <f t="shared" si="376"/>
        <v>1134461.93441772</v>
      </c>
      <c r="CR115" s="13">
        <f t="shared" si="376"/>
        <v>1219214.5027465799</v>
      </c>
      <c r="CS115" s="13">
        <f t="shared" si="376"/>
        <v>1168235.3360595799</v>
      </c>
      <c r="CT115" s="13">
        <f t="shared" si="376"/>
        <v>776055.01661682292</v>
      </c>
      <c r="CU115" s="13">
        <f t="shared" si="376"/>
        <v>579261.89024353505</v>
      </c>
      <c r="CV115" s="13">
        <f t="shared" si="376"/>
        <v>364601.93701171799</v>
      </c>
      <c r="CW115" s="13">
        <f t="shared" si="376"/>
        <v>793699.13301086391</v>
      </c>
      <c r="CX115" s="13">
        <f t="shared" si="376"/>
        <v>623717.20645141311</v>
      </c>
      <c r="CY115" s="13">
        <f t="shared" si="376"/>
        <v>428341.73954772996</v>
      </c>
      <c r="CZ115" s="13">
        <f t="shared" si="376"/>
        <v>5059124.2858581506</v>
      </c>
      <c r="DA115" s="13">
        <f t="shared" si="376"/>
        <v>3769673.4610900902</v>
      </c>
      <c r="DB115" s="13">
        <f t="shared" si="376"/>
        <v>2459782.2056884794</v>
      </c>
      <c r="DC115" s="13">
        <f t="shared" si="376"/>
        <v>0</v>
      </c>
      <c r="DD115" s="13">
        <f t="shared" si="376"/>
        <v>0</v>
      </c>
      <c r="DE115" s="13">
        <f t="shared" si="376"/>
        <v>0</v>
      </c>
    </row>
    <row r="116" spans="1:109" x14ac:dyDescent="0.3">
      <c r="A116" s="4">
        <v>8</v>
      </c>
      <c r="B116" s="13">
        <f t="shared" ref="B116:BM116" si="377">B64-B38</f>
        <v>44103.941101074204</v>
      </c>
      <c r="C116" s="13">
        <f t="shared" si="377"/>
        <v>31743.5048522949</v>
      </c>
      <c r="D116" s="13">
        <f t="shared" si="377"/>
        <v>20023.255752563498</v>
      </c>
      <c r="E116" s="13">
        <f t="shared" si="377"/>
        <v>193359.681274414</v>
      </c>
      <c r="F116" s="13">
        <f t="shared" si="377"/>
        <v>144430.26892089797</v>
      </c>
      <c r="G116" s="13">
        <f t="shared" si="377"/>
        <v>103836.54667663621</v>
      </c>
      <c r="H116" s="13">
        <f t="shared" si="377"/>
        <v>280824.31761169399</v>
      </c>
      <c r="I116" s="13">
        <f t="shared" si="377"/>
        <v>203722.82686614999</v>
      </c>
      <c r="J116" s="13">
        <f t="shared" si="377"/>
        <v>135208.85769653303</v>
      </c>
      <c r="K116" s="13">
        <f t="shared" si="377"/>
        <v>0</v>
      </c>
      <c r="L116" s="13">
        <f t="shared" si="377"/>
        <v>0</v>
      </c>
      <c r="M116" s="13">
        <f t="shared" si="377"/>
        <v>0</v>
      </c>
      <c r="N116" s="13">
        <f t="shared" si="377"/>
        <v>0</v>
      </c>
      <c r="O116" s="13">
        <f t="shared" si="377"/>
        <v>0</v>
      </c>
      <c r="P116" s="13">
        <f t="shared" si="377"/>
        <v>0</v>
      </c>
      <c r="Q116" s="13">
        <f t="shared" si="377"/>
        <v>133262.83509063697</v>
      </c>
      <c r="R116" s="13">
        <f t="shared" si="377"/>
        <v>93461.087783814015</v>
      </c>
      <c r="S116" s="13">
        <f t="shared" si="377"/>
        <v>59400.631126404092</v>
      </c>
      <c r="T116" s="13">
        <f t="shared" si="377"/>
        <v>633.90055847167901</v>
      </c>
      <c r="U116" s="13">
        <f t="shared" si="377"/>
        <v>473.83377075195403</v>
      </c>
      <c r="V116" s="13">
        <f t="shared" si="377"/>
        <v>317.848182678223</v>
      </c>
      <c r="W116" s="13">
        <f t="shared" si="377"/>
        <v>128875.9116821286</v>
      </c>
      <c r="X116" s="13">
        <f t="shared" si="377"/>
        <v>89218.26316070529</v>
      </c>
      <c r="Y116" s="13">
        <f t="shared" si="377"/>
        <v>60417.008087158203</v>
      </c>
      <c r="Z116" s="13">
        <f t="shared" si="377"/>
        <v>0</v>
      </c>
      <c r="AA116" s="13">
        <f t="shared" si="377"/>
        <v>0</v>
      </c>
      <c r="AB116" s="13">
        <f t="shared" si="377"/>
        <v>0</v>
      </c>
      <c r="AC116" s="13">
        <f t="shared" si="377"/>
        <v>0</v>
      </c>
      <c r="AD116" s="13">
        <f t="shared" si="377"/>
        <v>0</v>
      </c>
      <c r="AE116" s="13">
        <f t="shared" si="377"/>
        <v>0</v>
      </c>
      <c r="AF116" s="13">
        <f t="shared" si="377"/>
        <v>915174.19535827497</v>
      </c>
      <c r="AG116" s="13">
        <f t="shared" si="377"/>
        <v>687595.72736358305</v>
      </c>
      <c r="AH116" s="13">
        <f t="shared" si="377"/>
        <v>478870.89065551793</v>
      </c>
      <c r="AI116" s="13">
        <f t="shared" si="377"/>
        <v>0</v>
      </c>
      <c r="AJ116" s="13">
        <f t="shared" si="377"/>
        <v>0</v>
      </c>
      <c r="AK116" s="13">
        <f t="shared" si="377"/>
        <v>0</v>
      </c>
      <c r="AL116" s="13">
        <f t="shared" si="377"/>
        <v>18157.4159545898</v>
      </c>
      <c r="AM116" s="13">
        <f t="shared" si="377"/>
        <v>13297.617706298799</v>
      </c>
      <c r="AN116" s="13">
        <f t="shared" si="377"/>
        <v>8643.2140045165506</v>
      </c>
      <c r="AO116" s="13">
        <f t="shared" si="377"/>
        <v>270629.042236329</v>
      </c>
      <c r="AP116" s="13">
        <f t="shared" si="377"/>
        <v>200575.56890869196</v>
      </c>
      <c r="AQ116" s="13">
        <f t="shared" si="377"/>
        <v>132115.69468689</v>
      </c>
      <c r="AR116" s="13">
        <f t="shared" si="377"/>
        <v>0</v>
      </c>
      <c r="AS116" s="13">
        <f t="shared" si="377"/>
        <v>0</v>
      </c>
      <c r="AT116" s="13">
        <f t="shared" si="377"/>
        <v>0</v>
      </c>
      <c r="AU116" s="13">
        <f t="shared" si="377"/>
        <v>0</v>
      </c>
      <c r="AV116" s="13">
        <f t="shared" si="377"/>
        <v>0</v>
      </c>
      <c r="AW116" s="13">
        <f t="shared" si="377"/>
        <v>0</v>
      </c>
      <c r="AX116" s="13">
        <f t="shared" si="377"/>
        <v>57200.028930664092</v>
      </c>
      <c r="AY116" s="13">
        <f t="shared" si="377"/>
        <v>41865.053359985402</v>
      </c>
      <c r="AZ116" s="13">
        <f t="shared" si="377"/>
        <v>27526.082138061502</v>
      </c>
      <c r="BA116" s="14">
        <f t="shared" si="377"/>
        <v>24</v>
      </c>
      <c r="BB116" s="14">
        <f t="shared" si="377"/>
        <v>22</v>
      </c>
      <c r="BC116" s="14">
        <f t="shared" si="377"/>
        <v>6</v>
      </c>
      <c r="BD116" s="13">
        <f t="shared" si="377"/>
        <v>26250.172767639098</v>
      </c>
      <c r="BE116" s="13">
        <f t="shared" si="377"/>
        <v>18540.712150573701</v>
      </c>
      <c r="BF116" s="13">
        <f t="shared" si="377"/>
        <v>10871.041091918902</v>
      </c>
      <c r="BG116" s="13">
        <f t="shared" si="377"/>
        <v>62.37224578858013</v>
      </c>
      <c r="BH116" s="13">
        <f t="shared" si="377"/>
        <v>55.861145019530113</v>
      </c>
      <c r="BI116" s="13">
        <f t="shared" si="377"/>
        <v>57.54885101318996</v>
      </c>
      <c r="BJ116" s="13">
        <f t="shared" si="377"/>
        <v>65655.19602966361</v>
      </c>
      <c r="BK116" s="13">
        <f t="shared" si="377"/>
        <v>52110.817619323701</v>
      </c>
      <c r="BL116" s="13">
        <f t="shared" si="377"/>
        <v>34923.9327468872</v>
      </c>
      <c r="BM116" s="13">
        <f t="shared" si="377"/>
        <v>0</v>
      </c>
      <c r="BN116" s="13">
        <f t="shared" ref="BN116:DE116" si="378">BN64-BN38</f>
        <v>0</v>
      </c>
      <c r="BO116" s="13">
        <f t="shared" si="378"/>
        <v>0</v>
      </c>
      <c r="BP116" s="13">
        <f t="shared" si="378"/>
        <v>942.4411392211905</v>
      </c>
      <c r="BQ116" s="13">
        <f t="shared" si="378"/>
        <v>3508.61911773681</v>
      </c>
      <c r="BR116" s="13">
        <f t="shared" si="378"/>
        <v>5627.7381591796866</v>
      </c>
      <c r="BS116" s="13">
        <f t="shared" si="378"/>
        <v>0</v>
      </c>
      <c r="BT116" s="13">
        <f t="shared" si="378"/>
        <v>0</v>
      </c>
      <c r="BU116" s="13">
        <f t="shared" si="378"/>
        <v>0</v>
      </c>
      <c r="BV116" s="13">
        <f t="shared" si="378"/>
        <v>26.05704498291</v>
      </c>
      <c r="BW116" s="13">
        <f t="shared" si="378"/>
        <v>21.348861694335795</v>
      </c>
      <c r="BX116" s="13">
        <f t="shared" si="378"/>
        <v>18.957946777343707</v>
      </c>
      <c r="BY116" s="13">
        <f t="shared" si="378"/>
        <v>150.44627380371099</v>
      </c>
      <c r="BZ116" s="13">
        <f t="shared" si="378"/>
        <v>135.247955322265</v>
      </c>
      <c r="CA116" s="13">
        <f t="shared" si="378"/>
        <v>118.94544982910196</v>
      </c>
      <c r="CB116" s="13">
        <f t="shared" si="378"/>
        <v>287522.01739502</v>
      </c>
      <c r="CC116" s="13">
        <f t="shared" si="378"/>
        <v>235195.46256256098</v>
      </c>
      <c r="CD116" s="13">
        <f t="shared" si="378"/>
        <v>172479.98546600304</v>
      </c>
      <c r="CE116" s="13">
        <f t="shared" si="378"/>
        <v>124.44570159912098</v>
      </c>
      <c r="CF116" s="13">
        <f t="shared" si="378"/>
        <v>113.92751312255899</v>
      </c>
      <c r="CG116" s="13">
        <f t="shared" si="378"/>
        <v>100.11912536621099</v>
      </c>
      <c r="CH116" s="13">
        <f t="shared" si="378"/>
        <v>0</v>
      </c>
      <c r="CI116" s="13">
        <f t="shared" si="378"/>
        <v>0</v>
      </c>
      <c r="CJ116" s="13">
        <f t="shared" si="378"/>
        <v>0</v>
      </c>
      <c r="CK116" s="13">
        <f t="shared" si="378"/>
        <v>105407.13622283901</v>
      </c>
      <c r="CL116" s="13">
        <f t="shared" si="378"/>
        <v>86196.652313233004</v>
      </c>
      <c r="CM116" s="13">
        <f t="shared" si="378"/>
        <v>70143.722564696989</v>
      </c>
      <c r="CN116" s="13">
        <f t="shared" si="378"/>
        <v>17271.476257324201</v>
      </c>
      <c r="CO116" s="13">
        <f t="shared" si="378"/>
        <v>12917.342926025362</v>
      </c>
      <c r="CP116" s="13">
        <f t="shared" si="378"/>
        <v>7856.7098541259602</v>
      </c>
      <c r="CQ116" s="13">
        <f t="shared" si="378"/>
        <v>163309.88879394502</v>
      </c>
      <c r="CR116" s="13">
        <f t="shared" si="378"/>
        <v>137312.83263397199</v>
      </c>
      <c r="CS116" s="13">
        <f t="shared" si="378"/>
        <v>118551.638908386</v>
      </c>
      <c r="CT116" s="13">
        <f t="shared" si="378"/>
        <v>5755.7887191771988</v>
      </c>
      <c r="CU116" s="13">
        <f t="shared" si="378"/>
        <v>4838.1822967528988</v>
      </c>
      <c r="CV116" s="13">
        <f t="shared" si="378"/>
        <v>4790.1122970581109</v>
      </c>
      <c r="CW116" s="13">
        <f t="shared" si="378"/>
        <v>38941.730285645011</v>
      </c>
      <c r="CX116" s="13">
        <f t="shared" si="378"/>
        <v>34467.350494385013</v>
      </c>
      <c r="CY116" s="13">
        <f t="shared" si="378"/>
        <v>35470.557235718195</v>
      </c>
      <c r="CZ116" s="13">
        <f t="shared" si="378"/>
        <v>1881438.88597107</v>
      </c>
      <c r="DA116" s="13">
        <f t="shared" si="378"/>
        <v>1406814.7751083402</v>
      </c>
      <c r="DB116" s="13">
        <f t="shared" si="378"/>
        <v>975733.89390563709</v>
      </c>
      <c r="DC116" s="13">
        <f t="shared" si="378"/>
        <v>0</v>
      </c>
      <c r="DD116" s="13">
        <f t="shared" si="378"/>
        <v>0</v>
      </c>
      <c r="DE116" s="13">
        <f t="shared" si="378"/>
        <v>0</v>
      </c>
    </row>
    <row r="117" spans="1:109" x14ac:dyDescent="0.3">
      <c r="A117" s="4">
        <v>9</v>
      </c>
      <c r="B117" s="13">
        <f t="shared" ref="B117:BM117" si="379">B65-B39</f>
        <v>10009.135101318321</v>
      </c>
      <c r="C117" s="13">
        <f t="shared" si="379"/>
        <v>6822.3289108276695</v>
      </c>
      <c r="D117" s="13">
        <f t="shared" si="379"/>
        <v>4717.2094116210901</v>
      </c>
      <c r="E117" s="13">
        <f t="shared" si="379"/>
        <v>54210.638481140202</v>
      </c>
      <c r="F117" s="13">
        <f t="shared" si="379"/>
        <v>39976.044525146506</v>
      </c>
      <c r="G117" s="13">
        <f t="shared" si="379"/>
        <v>26131.675773620602</v>
      </c>
      <c r="H117" s="13">
        <f t="shared" si="379"/>
        <v>75407.770530700916</v>
      </c>
      <c r="I117" s="13">
        <f t="shared" si="379"/>
        <v>52350.333709716804</v>
      </c>
      <c r="J117" s="13">
        <f t="shared" si="379"/>
        <v>32138.030647277796</v>
      </c>
      <c r="K117" s="13">
        <f t="shared" si="379"/>
        <v>0</v>
      </c>
      <c r="L117" s="13">
        <f t="shared" si="379"/>
        <v>0</v>
      </c>
      <c r="M117" s="13">
        <f t="shared" si="379"/>
        <v>0</v>
      </c>
      <c r="N117" s="13">
        <f t="shared" si="379"/>
        <v>0</v>
      </c>
      <c r="O117" s="13">
        <f t="shared" si="379"/>
        <v>0</v>
      </c>
      <c r="P117" s="13">
        <f t="shared" si="379"/>
        <v>0</v>
      </c>
      <c r="Q117" s="13">
        <f t="shared" si="379"/>
        <v>44402.632850647002</v>
      </c>
      <c r="R117" s="13">
        <f t="shared" si="379"/>
        <v>30389.4560089111</v>
      </c>
      <c r="S117" s="13">
        <f t="shared" si="379"/>
        <v>19424.155258178704</v>
      </c>
      <c r="T117" s="13">
        <f t="shared" si="379"/>
        <v>10608.508453369199</v>
      </c>
      <c r="U117" s="13">
        <f t="shared" si="379"/>
        <v>10060.075546264599</v>
      </c>
      <c r="V117" s="13">
        <f t="shared" si="379"/>
        <v>8161.587837219211</v>
      </c>
      <c r="W117" s="13">
        <f t="shared" si="379"/>
        <v>0</v>
      </c>
      <c r="X117" s="13">
        <f t="shared" si="379"/>
        <v>0</v>
      </c>
      <c r="Y117" s="13">
        <f t="shared" si="379"/>
        <v>0</v>
      </c>
      <c r="Z117" s="13">
        <f t="shared" si="379"/>
        <v>0</v>
      </c>
      <c r="AA117" s="13">
        <f t="shared" si="379"/>
        <v>0</v>
      </c>
      <c r="AB117" s="13">
        <f t="shared" si="379"/>
        <v>0</v>
      </c>
      <c r="AC117" s="13">
        <f t="shared" si="379"/>
        <v>0</v>
      </c>
      <c r="AD117" s="13">
        <f t="shared" si="379"/>
        <v>0</v>
      </c>
      <c r="AE117" s="13">
        <f t="shared" si="379"/>
        <v>0</v>
      </c>
      <c r="AF117" s="13">
        <f t="shared" si="379"/>
        <v>8651.2482986449904</v>
      </c>
      <c r="AG117" s="13">
        <f t="shared" si="379"/>
        <v>6544.7612152100101</v>
      </c>
      <c r="AH117" s="13">
        <f t="shared" si="379"/>
        <v>4436.455627441409</v>
      </c>
      <c r="AI117" s="13">
        <f t="shared" si="379"/>
        <v>0</v>
      </c>
      <c r="AJ117" s="13">
        <f t="shared" si="379"/>
        <v>0</v>
      </c>
      <c r="AK117" s="13">
        <f t="shared" si="379"/>
        <v>0</v>
      </c>
      <c r="AL117" s="13">
        <f t="shared" si="379"/>
        <v>8364.2770690918405</v>
      </c>
      <c r="AM117" s="13">
        <f t="shared" si="379"/>
        <v>6317.884223937951</v>
      </c>
      <c r="AN117" s="13">
        <f t="shared" si="379"/>
        <v>4078.2370986938399</v>
      </c>
      <c r="AO117" s="13">
        <f t="shared" si="379"/>
        <v>0</v>
      </c>
      <c r="AP117" s="13">
        <f t="shared" si="379"/>
        <v>0</v>
      </c>
      <c r="AQ117" s="13">
        <f t="shared" si="379"/>
        <v>0</v>
      </c>
      <c r="AR117" s="13">
        <f t="shared" si="379"/>
        <v>0</v>
      </c>
      <c r="AS117" s="13">
        <f t="shared" si="379"/>
        <v>0</v>
      </c>
      <c r="AT117" s="13">
        <f t="shared" si="379"/>
        <v>0</v>
      </c>
      <c r="AU117" s="13">
        <f t="shared" si="379"/>
        <v>0</v>
      </c>
      <c r="AV117" s="13">
        <f t="shared" si="379"/>
        <v>0</v>
      </c>
      <c r="AW117" s="13">
        <f t="shared" si="379"/>
        <v>0</v>
      </c>
      <c r="AX117" s="13">
        <f t="shared" si="379"/>
        <v>19096.460487365701</v>
      </c>
      <c r="AY117" s="13">
        <f t="shared" si="379"/>
        <v>14946.223274230999</v>
      </c>
      <c r="AZ117" s="13">
        <f t="shared" si="379"/>
        <v>10631.196784973159</v>
      </c>
      <c r="BA117" s="14">
        <f t="shared" si="379"/>
        <v>5</v>
      </c>
      <c r="BB117" s="14">
        <f t="shared" si="379"/>
        <v>3</v>
      </c>
      <c r="BC117" s="14">
        <f t="shared" si="379"/>
        <v>2</v>
      </c>
      <c r="BD117" s="13">
        <f t="shared" si="379"/>
        <v>94.754158020019503</v>
      </c>
      <c r="BE117" s="13">
        <f t="shared" si="379"/>
        <v>65.320678710937898</v>
      </c>
      <c r="BF117" s="13">
        <f t="shared" si="379"/>
        <v>40.009033203125</v>
      </c>
      <c r="BG117" s="13">
        <f t="shared" si="379"/>
        <v>1385.2700424194991</v>
      </c>
      <c r="BH117" s="13">
        <f t="shared" si="379"/>
        <v>1674.6518325804991</v>
      </c>
      <c r="BI117" s="13">
        <f t="shared" si="379"/>
        <v>2533.4976501464898</v>
      </c>
      <c r="BJ117" s="13">
        <f t="shared" si="379"/>
        <v>14555.899673461898</v>
      </c>
      <c r="BK117" s="13">
        <f t="shared" si="379"/>
        <v>10610.385116577201</v>
      </c>
      <c r="BL117" s="13">
        <f t="shared" si="379"/>
        <v>7986.91942596431</v>
      </c>
      <c r="BM117" s="13">
        <f t="shared" si="379"/>
        <v>0</v>
      </c>
      <c r="BN117" s="13">
        <f t="shared" ref="BN117:DE117" si="380">BN65-BN39</f>
        <v>0</v>
      </c>
      <c r="BO117" s="13">
        <f t="shared" si="380"/>
        <v>0</v>
      </c>
      <c r="BP117" s="13">
        <f t="shared" si="380"/>
        <v>0</v>
      </c>
      <c r="BQ117" s="13">
        <f t="shared" si="380"/>
        <v>0</v>
      </c>
      <c r="BR117" s="13">
        <f t="shared" si="380"/>
        <v>0</v>
      </c>
      <c r="BS117" s="13">
        <f t="shared" si="380"/>
        <v>0</v>
      </c>
      <c r="BT117" s="13">
        <f t="shared" si="380"/>
        <v>0</v>
      </c>
      <c r="BU117" s="13">
        <f t="shared" si="380"/>
        <v>0</v>
      </c>
      <c r="BV117" s="13">
        <f t="shared" si="380"/>
        <v>0</v>
      </c>
      <c r="BW117" s="13">
        <f t="shared" si="380"/>
        <v>0</v>
      </c>
      <c r="BX117" s="13">
        <f t="shared" si="380"/>
        <v>0</v>
      </c>
      <c r="BY117" s="13">
        <f t="shared" si="380"/>
        <v>0</v>
      </c>
      <c r="BZ117" s="13">
        <f t="shared" si="380"/>
        <v>0</v>
      </c>
      <c r="CA117" s="13">
        <f t="shared" si="380"/>
        <v>0</v>
      </c>
      <c r="CB117" s="13">
        <f t="shared" si="380"/>
        <v>87214.192977904997</v>
      </c>
      <c r="CC117" s="13">
        <f t="shared" si="380"/>
        <v>67921.176422119417</v>
      </c>
      <c r="CD117" s="13">
        <f t="shared" si="380"/>
        <v>50857.474205017104</v>
      </c>
      <c r="CE117" s="13">
        <f t="shared" si="380"/>
        <v>0</v>
      </c>
      <c r="CF117" s="13">
        <f t="shared" si="380"/>
        <v>0</v>
      </c>
      <c r="CG117" s="13">
        <f t="shared" si="380"/>
        <v>0</v>
      </c>
      <c r="CH117" s="13">
        <f t="shared" si="380"/>
        <v>0</v>
      </c>
      <c r="CI117" s="13">
        <f t="shared" si="380"/>
        <v>0</v>
      </c>
      <c r="CJ117" s="13">
        <f t="shared" si="380"/>
        <v>0</v>
      </c>
      <c r="CK117" s="13">
        <f t="shared" si="380"/>
        <v>29027.663619995103</v>
      </c>
      <c r="CL117" s="13">
        <f t="shared" si="380"/>
        <v>25925.039619445801</v>
      </c>
      <c r="CM117" s="13">
        <f t="shared" si="380"/>
        <v>22751.727485656796</v>
      </c>
      <c r="CN117" s="13">
        <f t="shared" si="380"/>
        <v>5118.1625976562509</v>
      </c>
      <c r="CO117" s="13">
        <f t="shared" si="380"/>
        <v>4035.0607528686496</v>
      </c>
      <c r="CP117" s="13">
        <f t="shared" si="380"/>
        <v>2808.6000442504896</v>
      </c>
      <c r="CQ117" s="13">
        <f t="shared" si="380"/>
        <v>44630.406204223793</v>
      </c>
      <c r="CR117" s="13">
        <f t="shared" si="380"/>
        <v>37062.130218505808</v>
      </c>
      <c r="CS117" s="13">
        <f t="shared" si="380"/>
        <v>30121.469421386704</v>
      </c>
      <c r="CT117" s="13">
        <f t="shared" si="380"/>
        <v>0</v>
      </c>
      <c r="CU117" s="13">
        <f t="shared" si="380"/>
        <v>0</v>
      </c>
      <c r="CV117" s="13">
        <f t="shared" si="380"/>
        <v>0</v>
      </c>
      <c r="CW117" s="13">
        <f t="shared" si="380"/>
        <v>29027.663619995103</v>
      </c>
      <c r="CX117" s="13">
        <f t="shared" si="380"/>
        <v>25925.039619445801</v>
      </c>
      <c r="CY117" s="13">
        <f t="shared" si="380"/>
        <v>22751.727485656796</v>
      </c>
      <c r="CZ117" s="13">
        <f t="shared" si="380"/>
        <v>366279.72161865298</v>
      </c>
      <c r="DA117" s="13">
        <f t="shared" si="380"/>
        <v>270002.50184631394</v>
      </c>
      <c r="DB117" s="13">
        <f t="shared" si="380"/>
        <v>180505.39578247099</v>
      </c>
      <c r="DC117" s="13">
        <f t="shared" si="380"/>
        <v>0</v>
      </c>
      <c r="DD117" s="13">
        <f t="shared" si="380"/>
        <v>0</v>
      </c>
      <c r="DE117" s="13">
        <f t="shared" si="380"/>
        <v>0</v>
      </c>
    </row>
    <row r="118" spans="1:109" x14ac:dyDescent="0.3">
      <c r="A118" s="4">
        <v>10</v>
      </c>
      <c r="B118" s="13">
        <f t="shared" ref="B118:BM118" si="381">B66-B40</f>
        <v>17993.160476684596</v>
      </c>
      <c r="C118" s="13">
        <f t="shared" si="381"/>
        <v>13314.5733642578</v>
      </c>
      <c r="D118" s="13">
        <f t="shared" si="381"/>
        <v>8769.720588684122</v>
      </c>
      <c r="E118" s="13">
        <f t="shared" si="381"/>
        <v>128656.90744781501</v>
      </c>
      <c r="F118" s="13">
        <f t="shared" si="381"/>
        <v>93449.148727417109</v>
      </c>
      <c r="G118" s="13">
        <f t="shared" si="381"/>
        <v>63125.065994262302</v>
      </c>
      <c r="H118" s="13">
        <f t="shared" si="381"/>
        <v>273960.66803741502</v>
      </c>
      <c r="I118" s="13">
        <f t="shared" si="381"/>
        <v>206090.62136077901</v>
      </c>
      <c r="J118" s="13">
        <f t="shared" si="381"/>
        <v>141235.28243255604</v>
      </c>
      <c r="K118" s="13">
        <f t="shared" si="381"/>
        <v>0</v>
      </c>
      <c r="L118" s="13">
        <f t="shared" si="381"/>
        <v>0</v>
      </c>
      <c r="M118" s="13">
        <f t="shared" si="381"/>
        <v>0</v>
      </c>
      <c r="N118" s="13">
        <f t="shared" si="381"/>
        <v>0</v>
      </c>
      <c r="O118" s="13">
        <f t="shared" si="381"/>
        <v>0</v>
      </c>
      <c r="P118" s="13">
        <f t="shared" si="381"/>
        <v>0</v>
      </c>
      <c r="Q118" s="13">
        <f t="shared" si="381"/>
        <v>1311.4949493408201</v>
      </c>
      <c r="R118" s="13">
        <f t="shared" si="381"/>
        <v>186.95709991455101</v>
      </c>
      <c r="S118" s="13">
        <f t="shared" si="381"/>
        <v>0</v>
      </c>
      <c r="T118" s="13">
        <f t="shared" si="381"/>
        <v>85231.425735473007</v>
      </c>
      <c r="U118" s="13">
        <f t="shared" si="381"/>
        <v>69177.93408966111</v>
      </c>
      <c r="V118" s="13">
        <f t="shared" si="381"/>
        <v>51412.398986816006</v>
      </c>
      <c r="W118" s="13">
        <f t="shared" si="381"/>
        <v>0</v>
      </c>
      <c r="X118" s="13">
        <f t="shared" si="381"/>
        <v>0</v>
      </c>
      <c r="Y118" s="13">
        <f t="shared" si="381"/>
        <v>0</v>
      </c>
      <c r="Z118" s="13">
        <f t="shared" si="381"/>
        <v>0</v>
      </c>
      <c r="AA118" s="13">
        <f t="shared" si="381"/>
        <v>0</v>
      </c>
      <c r="AB118" s="13">
        <f t="shared" si="381"/>
        <v>0</v>
      </c>
      <c r="AC118" s="13">
        <f t="shared" si="381"/>
        <v>0</v>
      </c>
      <c r="AD118" s="13">
        <f t="shared" si="381"/>
        <v>0</v>
      </c>
      <c r="AE118" s="13">
        <f t="shared" si="381"/>
        <v>0</v>
      </c>
      <c r="AF118" s="13">
        <f t="shared" si="381"/>
        <v>602899.71383666992</v>
      </c>
      <c r="AG118" s="13">
        <f t="shared" si="381"/>
        <v>453442.38397216797</v>
      </c>
      <c r="AH118" s="13">
        <f t="shared" si="381"/>
        <v>325920.49018096901</v>
      </c>
      <c r="AI118" s="13">
        <f t="shared" si="381"/>
        <v>0</v>
      </c>
      <c r="AJ118" s="13">
        <f t="shared" si="381"/>
        <v>0</v>
      </c>
      <c r="AK118" s="13">
        <f t="shared" si="381"/>
        <v>0</v>
      </c>
      <c r="AL118" s="13">
        <f t="shared" si="381"/>
        <v>0</v>
      </c>
      <c r="AM118" s="13">
        <f t="shared" si="381"/>
        <v>0</v>
      </c>
      <c r="AN118" s="13">
        <f t="shared" si="381"/>
        <v>0</v>
      </c>
      <c r="AO118" s="13">
        <f t="shared" si="381"/>
        <v>72340.732345580691</v>
      </c>
      <c r="AP118" s="13">
        <f t="shared" si="381"/>
        <v>55026.343139648096</v>
      </c>
      <c r="AQ118" s="13">
        <f t="shared" si="381"/>
        <v>37271.576423645005</v>
      </c>
      <c r="AR118" s="13">
        <f t="shared" si="381"/>
        <v>0</v>
      </c>
      <c r="AS118" s="13">
        <f t="shared" si="381"/>
        <v>0</v>
      </c>
      <c r="AT118" s="13">
        <f t="shared" si="381"/>
        <v>0</v>
      </c>
      <c r="AU118" s="13">
        <f t="shared" si="381"/>
        <v>86642.933410644298</v>
      </c>
      <c r="AV118" s="13">
        <f t="shared" si="381"/>
        <v>66894.765213013103</v>
      </c>
      <c r="AW118" s="13">
        <f t="shared" si="381"/>
        <v>45580.322578430198</v>
      </c>
      <c r="AX118" s="13">
        <f t="shared" si="381"/>
        <v>2735.5020980834965</v>
      </c>
      <c r="AY118" s="13">
        <f t="shared" si="381"/>
        <v>953.98949432373036</v>
      </c>
      <c r="AZ118" s="13">
        <f t="shared" si="381"/>
        <v>94.245819091796903</v>
      </c>
      <c r="BA118" s="14">
        <f t="shared" si="381"/>
        <v>22</v>
      </c>
      <c r="BB118" s="14">
        <f t="shared" si="381"/>
        <v>8</v>
      </c>
      <c r="BC118" s="14">
        <f t="shared" si="381"/>
        <v>5</v>
      </c>
      <c r="BD118" s="13">
        <f t="shared" si="381"/>
        <v>44966.74539184499</v>
      </c>
      <c r="BE118" s="13">
        <f t="shared" si="381"/>
        <v>53338.204910278204</v>
      </c>
      <c r="BF118" s="13">
        <f t="shared" si="381"/>
        <v>52790.273941040505</v>
      </c>
      <c r="BG118" s="13">
        <f t="shared" si="381"/>
        <v>52.726249694829676</v>
      </c>
      <c r="BH118" s="13">
        <f t="shared" si="381"/>
        <v>106.37345123291016</v>
      </c>
      <c r="BI118" s="13">
        <f t="shared" si="381"/>
        <v>201.23490142822993</v>
      </c>
      <c r="BJ118" s="13">
        <f t="shared" si="381"/>
        <v>6090.9235382079969</v>
      </c>
      <c r="BK118" s="13">
        <f t="shared" si="381"/>
        <v>7894.8807373047002</v>
      </c>
      <c r="BL118" s="13">
        <f t="shared" si="381"/>
        <v>7547.4356307983799</v>
      </c>
      <c r="BM118" s="13">
        <f t="shared" si="381"/>
        <v>0</v>
      </c>
      <c r="BN118" s="13">
        <f t="shared" ref="BN118:DE118" si="382">BN66-BN40</f>
        <v>0</v>
      </c>
      <c r="BO118" s="13">
        <f t="shared" si="382"/>
        <v>0</v>
      </c>
      <c r="BP118" s="13">
        <f t="shared" si="382"/>
        <v>0</v>
      </c>
      <c r="BQ118" s="13">
        <f t="shared" si="382"/>
        <v>0</v>
      </c>
      <c r="BR118" s="13">
        <f t="shared" si="382"/>
        <v>0</v>
      </c>
      <c r="BS118" s="13">
        <f t="shared" si="382"/>
        <v>0</v>
      </c>
      <c r="BT118" s="13">
        <f t="shared" si="382"/>
        <v>0</v>
      </c>
      <c r="BU118" s="13">
        <f t="shared" si="382"/>
        <v>0</v>
      </c>
      <c r="BV118" s="13">
        <f t="shared" si="382"/>
        <v>0</v>
      </c>
      <c r="BW118" s="13">
        <f t="shared" si="382"/>
        <v>0</v>
      </c>
      <c r="BX118" s="13">
        <f t="shared" si="382"/>
        <v>0</v>
      </c>
      <c r="BY118" s="13">
        <f t="shared" si="382"/>
        <v>0</v>
      </c>
      <c r="BZ118" s="13">
        <f t="shared" si="382"/>
        <v>0</v>
      </c>
      <c r="CA118" s="13">
        <f t="shared" si="382"/>
        <v>0</v>
      </c>
      <c r="CB118" s="13">
        <f t="shared" si="382"/>
        <v>261409.12534332194</v>
      </c>
      <c r="CC118" s="13">
        <f t="shared" si="382"/>
        <v>266372.80487060599</v>
      </c>
      <c r="CD118" s="13">
        <f t="shared" si="382"/>
        <v>257331.87250518805</v>
      </c>
      <c r="CE118" s="13">
        <f t="shared" si="382"/>
        <v>0</v>
      </c>
      <c r="CF118" s="13">
        <f t="shared" si="382"/>
        <v>0</v>
      </c>
      <c r="CG118" s="13">
        <f t="shared" si="382"/>
        <v>0</v>
      </c>
      <c r="CH118" s="13">
        <f t="shared" si="382"/>
        <v>0</v>
      </c>
      <c r="CI118" s="13">
        <f t="shared" si="382"/>
        <v>0</v>
      </c>
      <c r="CJ118" s="13">
        <f t="shared" si="382"/>
        <v>0</v>
      </c>
      <c r="CK118" s="13">
        <f t="shared" si="382"/>
        <v>84208.59950256304</v>
      </c>
      <c r="CL118" s="13">
        <f t="shared" si="382"/>
        <v>89957.131790160987</v>
      </c>
      <c r="CM118" s="13">
        <f t="shared" si="382"/>
        <v>84590.887138365986</v>
      </c>
      <c r="CN118" s="13">
        <f t="shared" si="382"/>
        <v>5093.6911010742197</v>
      </c>
      <c r="CO118" s="13">
        <f t="shared" si="382"/>
        <v>2520.7133331298805</v>
      </c>
      <c r="CP118" s="13">
        <f t="shared" si="382"/>
        <v>672.37779998779297</v>
      </c>
      <c r="CQ118" s="13">
        <f t="shared" si="382"/>
        <v>157614.20064544701</v>
      </c>
      <c r="CR118" s="13">
        <f t="shared" si="382"/>
        <v>184912.21298980701</v>
      </c>
      <c r="CS118" s="13">
        <f t="shared" si="382"/>
        <v>204535.68550872797</v>
      </c>
      <c r="CT118" s="13">
        <f t="shared" si="382"/>
        <v>104721.79442596398</v>
      </c>
      <c r="CU118" s="13">
        <f t="shared" si="382"/>
        <v>105687.17024231001</v>
      </c>
      <c r="CV118" s="13">
        <f t="shared" si="382"/>
        <v>98630.108901977204</v>
      </c>
      <c r="CW118" s="13">
        <f t="shared" si="382"/>
        <v>84208.59950256304</v>
      </c>
      <c r="CX118" s="13">
        <f t="shared" si="382"/>
        <v>89957.131790160987</v>
      </c>
      <c r="CY118" s="13">
        <f t="shared" si="382"/>
        <v>84590.887138365986</v>
      </c>
      <c r="CZ118" s="13">
        <f t="shared" si="382"/>
        <v>1540714.0887451202</v>
      </c>
      <c r="DA118" s="13">
        <f t="shared" si="382"/>
        <v>1189473.6708602898</v>
      </c>
      <c r="DB118" s="13">
        <f t="shared" si="382"/>
        <v>865797.58796692197</v>
      </c>
      <c r="DC118" s="13">
        <f t="shared" si="382"/>
        <v>0</v>
      </c>
      <c r="DD118" s="13">
        <f t="shared" si="382"/>
        <v>0</v>
      </c>
      <c r="DE118" s="13">
        <f t="shared" si="382"/>
        <v>0</v>
      </c>
    </row>
    <row r="119" spans="1:109" x14ac:dyDescent="0.3">
      <c r="A119" s="4">
        <v>11</v>
      </c>
      <c r="B119" s="13">
        <f t="shared" ref="B119:BM119" si="383">B67-B41</f>
        <v>0</v>
      </c>
      <c r="C119" s="13">
        <f t="shared" si="383"/>
        <v>0</v>
      </c>
      <c r="D119" s="13">
        <f t="shared" si="383"/>
        <v>0</v>
      </c>
      <c r="E119" s="13">
        <f t="shared" si="383"/>
        <v>0</v>
      </c>
      <c r="F119" s="13">
        <f t="shared" si="383"/>
        <v>0</v>
      </c>
      <c r="G119" s="13">
        <f t="shared" si="383"/>
        <v>0</v>
      </c>
      <c r="H119" s="13">
        <f t="shared" si="383"/>
        <v>1052018.3319816631</v>
      </c>
      <c r="I119" s="13">
        <f t="shared" si="383"/>
        <v>860373.646442411</v>
      </c>
      <c r="J119" s="13">
        <f t="shared" si="383"/>
        <v>799453.75766753894</v>
      </c>
      <c r="K119" s="13">
        <f t="shared" si="383"/>
        <v>0</v>
      </c>
      <c r="L119" s="13">
        <f t="shared" si="383"/>
        <v>0</v>
      </c>
      <c r="M119" s="13">
        <f t="shared" si="383"/>
        <v>0</v>
      </c>
      <c r="N119" s="13">
        <f t="shared" si="383"/>
        <v>9635.7244796752493</v>
      </c>
      <c r="O119" s="13">
        <f t="shared" si="383"/>
        <v>7336.3433532714498</v>
      </c>
      <c r="P119" s="13">
        <f t="shared" si="383"/>
        <v>4937.9696273803702</v>
      </c>
      <c r="Q119" s="13">
        <f t="shared" si="383"/>
        <v>537845.84857940697</v>
      </c>
      <c r="R119" s="13">
        <f t="shared" si="383"/>
        <v>376924.24412536604</v>
      </c>
      <c r="S119" s="13">
        <f t="shared" si="383"/>
        <v>356785.61593627901</v>
      </c>
      <c r="T119" s="13">
        <f t="shared" si="383"/>
        <v>0</v>
      </c>
      <c r="U119" s="13">
        <f t="shared" si="383"/>
        <v>0</v>
      </c>
      <c r="V119" s="13">
        <f t="shared" si="383"/>
        <v>0</v>
      </c>
      <c r="W119" s="13">
        <f t="shared" si="383"/>
        <v>2855888.0429420499</v>
      </c>
      <c r="X119" s="13">
        <f t="shared" si="383"/>
        <v>2152473.46825027</v>
      </c>
      <c r="Y119" s="13">
        <f t="shared" si="383"/>
        <v>1684107.4343223614</v>
      </c>
      <c r="Z119" s="13">
        <f t="shared" si="383"/>
        <v>0</v>
      </c>
      <c r="AA119" s="13">
        <f t="shared" si="383"/>
        <v>0</v>
      </c>
      <c r="AB119" s="13">
        <f t="shared" si="383"/>
        <v>0</v>
      </c>
      <c r="AC119" s="13">
        <f t="shared" si="383"/>
        <v>0</v>
      </c>
      <c r="AD119" s="13">
        <f t="shared" si="383"/>
        <v>0</v>
      </c>
      <c r="AE119" s="13">
        <f t="shared" si="383"/>
        <v>0</v>
      </c>
      <c r="AF119" s="13">
        <f t="shared" si="383"/>
        <v>1461309.122852324</v>
      </c>
      <c r="AG119" s="13">
        <f t="shared" si="383"/>
        <v>1011494.3120117181</v>
      </c>
      <c r="AH119" s="13">
        <f t="shared" si="383"/>
        <v>924336.40189743508</v>
      </c>
      <c r="AI119" s="13">
        <f t="shared" si="383"/>
        <v>0</v>
      </c>
      <c r="AJ119" s="13">
        <f t="shared" si="383"/>
        <v>0</v>
      </c>
      <c r="AK119" s="13">
        <f t="shared" si="383"/>
        <v>0</v>
      </c>
      <c r="AL119" s="13">
        <f t="shared" si="383"/>
        <v>8579.9757881164696</v>
      </c>
      <c r="AM119" s="13">
        <f t="shared" si="383"/>
        <v>6375.7254562378002</v>
      </c>
      <c r="AN119" s="13">
        <f t="shared" si="383"/>
        <v>10339.23363876344</v>
      </c>
      <c r="AO119" s="13">
        <f t="shared" si="383"/>
        <v>1563667.3572730999</v>
      </c>
      <c r="AP119" s="13">
        <f t="shared" si="383"/>
        <v>1355771.0043335012</v>
      </c>
      <c r="AQ119" s="13">
        <f t="shared" si="383"/>
        <v>1527124.9317054721</v>
      </c>
      <c r="AR119" s="13">
        <f t="shared" si="383"/>
        <v>0</v>
      </c>
      <c r="AS119" s="13">
        <f t="shared" si="383"/>
        <v>0</v>
      </c>
      <c r="AT119" s="13">
        <f t="shared" si="383"/>
        <v>0</v>
      </c>
      <c r="AU119" s="13">
        <f t="shared" si="383"/>
        <v>727803.11679458688</v>
      </c>
      <c r="AV119" s="13">
        <f t="shared" si="383"/>
        <v>635164.91247939994</v>
      </c>
      <c r="AW119" s="13">
        <f t="shared" si="383"/>
        <v>537290.93923950195</v>
      </c>
      <c r="AX119" s="13">
        <f t="shared" si="383"/>
        <v>49502.557643890701</v>
      </c>
      <c r="AY119" s="13">
        <f t="shared" si="383"/>
        <v>64396.1540946963</v>
      </c>
      <c r="AZ119" s="13">
        <f t="shared" si="383"/>
        <v>60314.524684905999</v>
      </c>
      <c r="BA119" s="14">
        <f t="shared" si="383"/>
        <v>190</v>
      </c>
      <c r="BB119" s="14">
        <f t="shared" si="383"/>
        <v>172</v>
      </c>
      <c r="BC119" s="14">
        <f t="shared" si="383"/>
        <v>257</v>
      </c>
      <c r="BD119" s="13">
        <f t="shared" si="383"/>
        <v>411406.20318603498</v>
      </c>
      <c r="BE119" s="13">
        <f t="shared" si="383"/>
        <v>414307.64113617002</v>
      </c>
      <c r="BF119" s="13">
        <f t="shared" si="383"/>
        <v>578697.91236877406</v>
      </c>
      <c r="BG119" s="13">
        <f t="shared" si="383"/>
        <v>1.1291503901702526E-3</v>
      </c>
      <c r="BH119" s="13">
        <f t="shared" si="383"/>
        <v>1.1291503901702526E-3</v>
      </c>
      <c r="BI119" s="13">
        <f t="shared" si="383"/>
        <v>107.94932556152003</v>
      </c>
      <c r="BJ119" s="13">
        <f t="shared" si="383"/>
        <v>154706.70543670698</v>
      </c>
      <c r="BK119" s="13">
        <f t="shared" si="383"/>
        <v>113862.824241639</v>
      </c>
      <c r="BL119" s="13">
        <f t="shared" si="383"/>
        <v>76067.507759094005</v>
      </c>
      <c r="BM119" s="13">
        <f t="shared" si="383"/>
        <v>111953.513946533</v>
      </c>
      <c r="BN119" s="13">
        <f t="shared" ref="BN119:DE119" si="384">BN67-BN41</f>
        <v>84310.931339263814</v>
      </c>
      <c r="BO119" s="13">
        <f t="shared" si="384"/>
        <v>61588.3439331052</v>
      </c>
      <c r="BP119" s="13">
        <f t="shared" si="384"/>
        <v>0</v>
      </c>
      <c r="BQ119" s="13">
        <f t="shared" si="384"/>
        <v>0</v>
      </c>
      <c r="BR119" s="13">
        <f t="shared" si="384"/>
        <v>0</v>
      </c>
      <c r="BS119" s="13">
        <f t="shared" si="384"/>
        <v>0</v>
      </c>
      <c r="BT119" s="13">
        <f t="shared" si="384"/>
        <v>0</v>
      </c>
      <c r="BU119" s="13">
        <f t="shared" si="384"/>
        <v>0</v>
      </c>
      <c r="BV119" s="13">
        <f t="shared" si="384"/>
        <v>-1.5258789060723643E-5</v>
      </c>
      <c r="BW119" s="13">
        <f t="shared" si="384"/>
        <v>-1.5258789060723643E-5</v>
      </c>
      <c r="BX119" s="13">
        <f t="shared" si="384"/>
        <v>-1.5258789060723643E-5</v>
      </c>
      <c r="BY119" s="13">
        <f t="shared" si="384"/>
        <v>972690.94150924985</v>
      </c>
      <c r="BZ119" s="13">
        <f t="shared" si="384"/>
        <v>801588.90895843494</v>
      </c>
      <c r="CA119" s="13">
        <f t="shared" si="384"/>
        <v>646171.36576461699</v>
      </c>
      <c r="CB119" s="13">
        <f t="shared" si="384"/>
        <v>3283179.0929794298</v>
      </c>
      <c r="CC119" s="13">
        <f t="shared" si="384"/>
        <v>2686745.9686508202</v>
      </c>
      <c r="CD119" s="13">
        <f t="shared" si="384"/>
        <v>2297520.20251083</v>
      </c>
      <c r="CE119" s="13">
        <f t="shared" si="384"/>
        <v>0</v>
      </c>
      <c r="CF119" s="13">
        <f t="shared" si="384"/>
        <v>0</v>
      </c>
      <c r="CG119" s="13">
        <f t="shared" si="384"/>
        <v>0</v>
      </c>
      <c r="CH119" s="13">
        <f t="shared" si="384"/>
        <v>132.95621490478499</v>
      </c>
      <c r="CI119" s="13">
        <f t="shared" si="384"/>
        <v>134.37953186035099</v>
      </c>
      <c r="CJ119" s="13">
        <f t="shared" si="384"/>
        <v>104.95229339599601</v>
      </c>
      <c r="CK119" s="13">
        <f t="shared" si="384"/>
        <v>1642721.3517684899</v>
      </c>
      <c r="CL119" s="13">
        <f t="shared" si="384"/>
        <v>1253977.3414001402</v>
      </c>
      <c r="CM119" s="13">
        <f t="shared" si="384"/>
        <v>935722.80509567098</v>
      </c>
      <c r="CN119" s="13">
        <f t="shared" si="384"/>
        <v>91701.722545623998</v>
      </c>
      <c r="CO119" s="13">
        <f t="shared" si="384"/>
        <v>71883.506313324193</v>
      </c>
      <c r="CP119" s="13">
        <f t="shared" si="384"/>
        <v>136884.73105239827</v>
      </c>
      <c r="CQ119" s="13">
        <f t="shared" si="384"/>
        <v>3278476.0166549701</v>
      </c>
      <c r="CR119" s="13">
        <f t="shared" si="384"/>
        <v>2690142.48479843</v>
      </c>
      <c r="CS119" s="13">
        <f t="shared" si="384"/>
        <v>2204304.9091110202</v>
      </c>
      <c r="CT119" s="13">
        <f t="shared" si="384"/>
        <v>1472262.09140014</v>
      </c>
      <c r="CU119" s="13">
        <f t="shared" si="384"/>
        <v>1223876.0041160602</v>
      </c>
      <c r="CV119" s="13">
        <f t="shared" si="384"/>
        <v>1011581.7534484861</v>
      </c>
      <c r="CW119" s="13">
        <f t="shared" si="384"/>
        <v>972692.42391586001</v>
      </c>
      <c r="CX119" s="13">
        <f t="shared" si="384"/>
        <v>801590.032997136</v>
      </c>
      <c r="CY119" s="13">
        <f t="shared" si="384"/>
        <v>646172.11410522403</v>
      </c>
      <c r="CZ119" s="13">
        <f t="shared" si="384"/>
        <v>6725519.5204009991</v>
      </c>
      <c r="DA119" s="13">
        <f t="shared" si="384"/>
        <v>5385025.5955734299</v>
      </c>
      <c r="DB119" s="13">
        <f t="shared" si="384"/>
        <v>4944718.2473411597</v>
      </c>
      <c r="DC119" s="13">
        <f t="shared" si="384"/>
        <v>0</v>
      </c>
      <c r="DD119" s="13">
        <f t="shared" si="384"/>
        <v>0</v>
      </c>
      <c r="DE119" s="13">
        <f t="shared" si="384"/>
        <v>0</v>
      </c>
    </row>
    <row r="120" spans="1:109" x14ac:dyDescent="0.3">
      <c r="A120" s="4">
        <v>12</v>
      </c>
      <c r="B120" s="13">
        <f t="shared" ref="B120:BM120" si="385">B68-B42</f>
        <v>0</v>
      </c>
      <c r="C120" s="13">
        <f t="shared" si="385"/>
        <v>0</v>
      </c>
      <c r="D120" s="13">
        <f t="shared" si="385"/>
        <v>0</v>
      </c>
      <c r="E120" s="13">
        <f t="shared" si="385"/>
        <v>218868.03226470901</v>
      </c>
      <c r="F120" s="13">
        <f t="shared" si="385"/>
        <v>122891.94351959269</v>
      </c>
      <c r="G120" s="13">
        <f t="shared" si="385"/>
        <v>56081.306091308586</v>
      </c>
      <c r="H120" s="13">
        <f t="shared" si="385"/>
        <v>555887.73691940308</v>
      </c>
      <c r="I120" s="13">
        <f t="shared" si="385"/>
        <v>423232.78719329904</v>
      </c>
      <c r="J120" s="13">
        <f t="shared" si="385"/>
        <v>291209.85483551095</v>
      </c>
      <c r="K120" s="13">
        <f t="shared" si="385"/>
        <v>0</v>
      </c>
      <c r="L120" s="13">
        <f t="shared" si="385"/>
        <v>0</v>
      </c>
      <c r="M120" s="13">
        <f t="shared" si="385"/>
        <v>0</v>
      </c>
      <c r="N120" s="13">
        <f t="shared" si="385"/>
        <v>16230.490768432601</v>
      </c>
      <c r="O120" s="13">
        <f t="shared" si="385"/>
        <v>2057.8085517883301</v>
      </c>
      <c r="P120" s="13">
        <f t="shared" si="385"/>
        <v>0</v>
      </c>
      <c r="Q120" s="13">
        <f t="shared" si="385"/>
        <v>29335.702972412102</v>
      </c>
      <c r="R120" s="13">
        <f t="shared" si="385"/>
        <v>12359.846073150609</v>
      </c>
      <c r="S120" s="13">
        <f t="shared" si="385"/>
        <v>2576.9373054504395</v>
      </c>
      <c r="T120" s="13">
        <f t="shared" si="385"/>
        <v>0</v>
      </c>
      <c r="U120" s="13">
        <f t="shared" si="385"/>
        <v>0</v>
      </c>
      <c r="V120" s="13">
        <f t="shared" si="385"/>
        <v>0</v>
      </c>
      <c r="W120" s="13">
        <f t="shared" si="385"/>
        <v>243518.58424758899</v>
      </c>
      <c r="X120" s="13">
        <f t="shared" si="385"/>
        <v>182880.50022888099</v>
      </c>
      <c r="Y120" s="13">
        <f t="shared" si="385"/>
        <v>122321.77310943601</v>
      </c>
      <c r="Z120" s="13">
        <f t="shared" si="385"/>
        <v>0</v>
      </c>
      <c r="AA120" s="13">
        <f t="shared" si="385"/>
        <v>0</v>
      </c>
      <c r="AB120" s="13">
        <f t="shared" si="385"/>
        <v>0</v>
      </c>
      <c r="AC120" s="13">
        <f t="shared" si="385"/>
        <v>0</v>
      </c>
      <c r="AD120" s="13">
        <f t="shared" si="385"/>
        <v>0</v>
      </c>
      <c r="AE120" s="13">
        <f t="shared" si="385"/>
        <v>0</v>
      </c>
      <c r="AF120" s="13">
        <f t="shared" si="385"/>
        <v>4909043.1957168505</v>
      </c>
      <c r="AG120" s="13">
        <f t="shared" si="385"/>
        <v>4100002.8670730595</v>
      </c>
      <c r="AH120" s="13">
        <f t="shared" si="385"/>
        <v>3070309.7616195697</v>
      </c>
      <c r="AI120" s="13">
        <f t="shared" si="385"/>
        <v>0</v>
      </c>
      <c r="AJ120" s="13">
        <f t="shared" si="385"/>
        <v>0</v>
      </c>
      <c r="AK120" s="13">
        <f t="shared" si="385"/>
        <v>0</v>
      </c>
      <c r="AL120" s="13">
        <f t="shared" si="385"/>
        <v>0</v>
      </c>
      <c r="AM120" s="13">
        <f t="shared" si="385"/>
        <v>0</v>
      </c>
      <c r="AN120" s="13">
        <f t="shared" si="385"/>
        <v>0</v>
      </c>
      <c r="AO120" s="13">
        <f t="shared" si="385"/>
        <v>0</v>
      </c>
      <c r="AP120" s="13">
        <f t="shared" si="385"/>
        <v>0</v>
      </c>
      <c r="AQ120" s="13">
        <f t="shared" si="385"/>
        <v>0</v>
      </c>
      <c r="AR120" s="13">
        <f t="shared" si="385"/>
        <v>0</v>
      </c>
      <c r="AS120" s="13">
        <f t="shared" si="385"/>
        <v>0</v>
      </c>
      <c r="AT120" s="13">
        <f t="shared" si="385"/>
        <v>0</v>
      </c>
      <c r="AU120" s="13">
        <f t="shared" si="385"/>
        <v>216341.06608581601</v>
      </c>
      <c r="AV120" s="13">
        <f t="shared" si="385"/>
        <v>163325.23470306402</v>
      </c>
      <c r="AW120" s="13">
        <f t="shared" si="385"/>
        <v>109785.521755218</v>
      </c>
      <c r="AX120" s="13">
        <f t="shared" si="385"/>
        <v>47080.798656463594</v>
      </c>
      <c r="AY120" s="13">
        <f t="shared" si="385"/>
        <v>40001.288105011008</v>
      </c>
      <c r="AZ120" s="13">
        <f t="shared" si="385"/>
        <v>29838.424213409398</v>
      </c>
      <c r="BA120" s="14">
        <f t="shared" si="385"/>
        <v>112</v>
      </c>
      <c r="BB120" s="14">
        <f t="shared" si="385"/>
        <v>81</v>
      </c>
      <c r="BC120" s="14">
        <f t="shared" si="385"/>
        <v>61</v>
      </c>
      <c r="BD120" s="13">
        <f t="shared" si="385"/>
        <v>74001.672542571992</v>
      </c>
      <c r="BE120" s="13">
        <f t="shared" si="385"/>
        <v>70814.524066925005</v>
      </c>
      <c r="BF120" s="13">
        <f t="shared" si="385"/>
        <v>73145.318862915505</v>
      </c>
      <c r="BG120" s="13">
        <f t="shared" si="385"/>
        <v>0</v>
      </c>
      <c r="BH120" s="13">
        <f t="shared" si="385"/>
        <v>0</v>
      </c>
      <c r="BI120" s="13">
        <f t="shared" si="385"/>
        <v>0</v>
      </c>
      <c r="BJ120" s="13">
        <f t="shared" si="385"/>
        <v>0</v>
      </c>
      <c r="BK120" s="13">
        <f t="shared" si="385"/>
        <v>0</v>
      </c>
      <c r="BL120" s="13">
        <f t="shared" si="385"/>
        <v>0</v>
      </c>
      <c r="BM120" s="13">
        <f t="shared" si="385"/>
        <v>266839.287212372</v>
      </c>
      <c r="BN120" s="13">
        <f t="shared" ref="BN120:DE120" si="386">BN68-BN42</f>
        <v>201546.047351838</v>
      </c>
      <c r="BO120" s="13">
        <f t="shared" si="386"/>
        <v>137820.45004653899</v>
      </c>
      <c r="BP120" s="13">
        <f t="shared" si="386"/>
        <v>13376.498985290502</v>
      </c>
      <c r="BQ120" s="13">
        <f t="shared" si="386"/>
        <v>10217.611011505109</v>
      </c>
      <c r="BR120" s="13">
        <f t="shared" si="386"/>
        <v>5160.5446853637704</v>
      </c>
      <c r="BS120" s="13">
        <f t="shared" si="386"/>
        <v>0</v>
      </c>
      <c r="BT120" s="13">
        <f t="shared" si="386"/>
        <v>0</v>
      </c>
      <c r="BU120" s="13">
        <f t="shared" si="386"/>
        <v>0</v>
      </c>
      <c r="BV120" s="13">
        <f t="shared" si="386"/>
        <v>-3.0517578125E-5</v>
      </c>
      <c r="BW120" s="13">
        <f t="shared" si="386"/>
        <v>-3.0517578125E-5</v>
      </c>
      <c r="BX120" s="13">
        <f t="shared" si="386"/>
        <v>-3.0517578125E-5</v>
      </c>
      <c r="BY120" s="13">
        <f t="shared" si="386"/>
        <v>-3.8146972657013278E-6</v>
      </c>
      <c r="BZ120" s="13">
        <f t="shared" si="386"/>
        <v>-3.8146972657013278E-6</v>
      </c>
      <c r="CA120" s="13">
        <f t="shared" si="386"/>
        <v>-3.8146972657013278E-6</v>
      </c>
      <c r="CB120" s="13">
        <f t="shared" si="386"/>
        <v>614091.74242782791</v>
      </c>
      <c r="CC120" s="13">
        <f t="shared" si="386"/>
        <v>522747.55198669003</v>
      </c>
      <c r="CD120" s="13">
        <f t="shared" si="386"/>
        <v>453293.93011474598</v>
      </c>
      <c r="CE120" s="13">
        <f t="shared" si="386"/>
        <v>0</v>
      </c>
      <c r="CF120" s="13">
        <f t="shared" si="386"/>
        <v>0</v>
      </c>
      <c r="CG120" s="13">
        <f t="shared" si="386"/>
        <v>0</v>
      </c>
      <c r="CH120" s="13">
        <f t="shared" si="386"/>
        <v>0</v>
      </c>
      <c r="CI120" s="13">
        <f t="shared" si="386"/>
        <v>0</v>
      </c>
      <c r="CJ120" s="13">
        <f t="shared" si="386"/>
        <v>0</v>
      </c>
      <c r="CK120" s="13">
        <f t="shared" si="386"/>
        <v>581.26121139527004</v>
      </c>
      <c r="CL120" s="13">
        <f t="shared" si="386"/>
        <v>156.51821136475019</v>
      </c>
      <c r="CM120" s="13">
        <f t="shared" si="386"/>
        <v>224.88430023192996</v>
      </c>
      <c r="CN120" s="13">
        <f t="shared" si="386"/>
        <v>33539.847583770701</v>
      </c>
      <c r="CO120" s="13">
        <f t="shared" si="386"/>
        <v>26951.637985229499</v>
      </c>
      <c r="CP120" s="13">
        <f t="shared" si="386"/>
        <v>20959.9609680176</v>
      </c>
      <c r="CQ120" s="13">
        <f t="shared" si="386"/>
        <v>281901.90588760399</v>
      </c>
      <c r="CR120" s="13">
        <f t="shared" si="386"/>
        <v>214915.16353607201</v>
      </c>
      <c r="CS120" s="13">
        <f t="shared" si="386"/>
        <v>173777.09345245402</v>
      </c>
      <c r="CT120" s="13">
        <f t="shared" si="386"/>
        <v>0</v>
      </c>
      <c r="CU120" s="13">
        <f t="shared" si="386"/>
        <v>0</v>
      </c>
      <c r="CV120" s="13">
        <f t="shared" si="386"/>
        <v>0</v>
      </c>
      <c r="CW120" s="13">
        <f t="shared" si="386"/>
        <v>581.26121139527004</v>
      </c>
      <c r="CX120" s="13">
        <f t="shared" si="386"/>
        <v>156.51821136475019</v>
      </c>
      <c r="CY120" s="13">
        <f t="shared" si="386"/>
        <v>224.88430023192996</v>
      </c>
      <c r="CZ120" s="13">
        <f t="shared" si="386"/>
        <v>6074669.5535850404</v>
      </c>
      <c r="DA120" s="13">
        <f t="shared" si="386"/>
        <v>4907460.9059181204</v>
      </c>
      <c r="DB120" s="13">
        <f t="shared" si="386"/>
        <v>3660807.5415573101</v>
      </c>
      <c r="DC120" s="13">
        <f t="shared" si="386"/>
        <v>0</v>
      </c>
      <c r="DD120" s="13">
        <f t="shared" si="386"/>
        <v>0</v>
      </c>
      <c r="DE120" s="13">
        <f t="shared" si="386"/>
        <v>0</v>
      </c>
    </row>
    <row r="121" spans="1:109" x14ac:dyDescent="0.3">
      <c r="A121" s="4">
        <v>13</v>
      </c>
      <c r="B121" s="13">
        <f t="shared" ref="B121:BM121" si="387">B69-B43</f>
        <v>208555.63610076901</v>
      </c>
      <c r="C121" s="13">
        <f t="shared" si="387"/>
        <v>150798.84437561</v>
      </c>
      <c r="D121" s="13">
        <f t="shared" si="387"/>
        <v>100170.27585601821</v>
      </c>
      <c r="E121" s="13">
        <f t="shared" si="387"/>
        <v>554477.28688049701</v>
      </c>
      <c r="F121" s="13">
        <f t="shared" si="387"/>
        <v>389174.66189193696</v>
      </c>
      <c r="G121" s="13">
        <f t="shared" si="387"/>
        <v>249315.36188507098</v>
      </c>
      <c r="H121" s="13">
        <f t="shared" si="387"/>
        <v>823000.57253646804</v>
      </c>
      <c r="I121" s="13">
        <f t="shared" si="387"/>
        <v>611052.69573593291</v>
      </c>
      <c r="J121" s="13">
        <f t="shared" si="387"/>
        <v>401533.67066955497</v>
      </c>
      <c r="K121" s="13">
        <f t="shared" si="387"/>
        <v>40618.272205352798</v>
      </c>
      <c r="L121" s="13">
        <f t="shared" si="387"/>
        <v>26732.023166656498</v>
      </c>
      <c r="M121" s="13">
        <f t="shared" si="387"/>
        <v>16746.091255188003</v>
      </c>
      <c r="N121" s="13">
        <f t="shared" si="387"/>
        <v>2537.541118621823</v>
      </c>
      <c r="O121" s="13">
        <f t="shared" si="387"/>
        <v>1058.4395027160631</v>
      </c>
      <c r="P121" s="13">
        <f t="shared" si="387"/>
        <v>464.97700500488236</v>
      </c>
      <c r="Q121" s="13">
        <f t="shared" si="387"/>
        <v>192726.266342163</v>
      </c>
      <c r="R121" s="13">
        <f t="shared" si="387"/>
        <v>140935.38953399702</v>
      </c>
      <c r="S121" s="13">
        <f t="shared" si="387"/>
        <v>91157.337287902497</v>
      </c>
      <c r="T121" s="13">
        <f t="shared" si="387"/>
        <v>81041.799400329692</v>
      </c>
      <c r="U121" s="13">
        <f t="shared" si="387"/>
        <v>60874.940731048497</v>
      </c>
      <c r="V121" s="13">
        <f t="shared" si="387"/>
        <v>41684.268692016594</v>
      </c>
      <c r="W121" s="13">
        <f t="shared" si="387"/>
        <v>408406.69654846197</v>
      </c>
      <c r="X121" s="13">
        <f t="shared" si="387"/>
        <v>283792.87981033302</v>
      </c>
      <c r="Y121" s="13">
        <f t="shared" si="387"/>
        <v>173054.49175643898</v>
      </c>
      <c r="Z121" s="13">
        <f t="shared" si="387"/>
        <v>6724.590400695799</v>
      </c>
      <c r="AA121" s="13">
        <f t="shared" si="387"/>
        <v>5877.1076545715496</v>
      </c>
      <c r="AB121" s="13">
        <f t="shared" si="387"/>
        <v>4425.1984863281004</v>
      </c>
      <c r="AC121" s="13">
        <f t="shared" si="387"/>
        <v>13166.7977371216</v>
      </c>
      <c r="AD121" s="13">
        <f t="shared" si="387"/>
        <v>10616.893898010252</v>
      </c>
      <c r="AE121" s="13">
        <f t="shared" si="387"/>
        <v>7047.2199363708596</v>
      </c>
      <c r="AF121" s="13">
        <f t="shared" si="387"/>
        <v>1649608.72013855</v>
      </c>
      <c r="AG121" s="13">
        <f t="shared" si="387"/>
        <v>1186784.253398892</v>
      </c>
      <c r="AH121" s="13">
        <f t="shared" si="387"/>
        <v>763288.17952727806</v>
      </c>
      <c r="AI121" s="13">
        <f t="shared" si="387"/>
        <v>0</v>
      </c>
      <c r="AJ121" s="13">
        <f t="shared" si="387"/>
        <v>0</v>
      </c>
      <c r="AK121" s="13">
        <f t="shared" si="387"/>
        <v>0</v>
      </c>
      <c r="AL121" s="13">
        <f t="shared" si="387"/>
        <v>224283.17414474502</v>
      </c>
      <c r="AM121" s="13">
        <f t="shared" si="387"/>
        <v>166679.938228607</v>
      </c>
      <c r="AN121" s="13">
        <f t="shared" si="387"/>
        <v>103453.95646667501</v>
      </c>
      <c r="AO121" s="13">
        <f t="shared" si="387"/>
        <v>669013.42805099592</v>
      </c>
      <c r="AP121" s="13">
        <f t="shared" si="387"/>
        <v>495357.68785476702</v>
      </c>
      <c r="AQ121" s="13">
        <f t="shared" si="387"/>
        <v>332617.95604705805</v>
      </c>
      <c r="AR121" s="13">
        <f t="shared" si="387"/>
        <v>0</v>
      </c>
      <c r="AS121" s="13">
        <f t="shared" si="387"/>
        <v>0</v>
      </c>
      <c r="AT121" s="13">
        <f t="shared" si="387"/>
        <v>0</v>
      </c>
      <c r="AU121" s="13">
        <f t="shared" si="387"/>
        <v>0</v>
      </c>
      <c r="AV121" s="13">
        <f t="shared" si="387"/>
        <v>0</v>
      </c>
      <c r="AW121" s="13">
        <f t="shared" si="387"/>
        <v>0</v>
      </c>
      <c r="AX121" s="13">
        <f t="shared" si="387"/>
        <v>261262.18577575701</v>
      </c>
      <c r="AY121" s="13">
        <f t="shared" si="387"/>
        <v>193479.27338027899</v>
      </c>
      <c r="AZ121" s="13">
        <f t="shared" si="387"/>
        <v>122737.00732040381</v>
      </c>
      <c r="BA121" s="14">
        <f t="shared" si="387"/>
        <v>55</v>
      </c>
      <c r="BB121" s="14">
        <f t="shared" si="387"/>
        <v>30</v>
      </c>
      <c r="BC121" s="14">
        <f t="shared" si="387"/>
        <v>17</v>
      </c>
      <c r="BD121" s="13">
        <f t="shared" si="387"/>
        <v>137827.023529053</v>
      </c>
      <c r="BE121" s="13">
        <f t="shared" si="387"/>
        <v>105711.48110199001</v>
      </c>
      <c r="BF121" s="13">
        <f t="shared" si="387"/>
        <v>76038.523399353406</v>
      </c>
      <c r="BG121" s="13">
        <f t="shared" si="387"/>
        <v>1066.9214134216299</v>
      </c>
      <c r="BH121" s="13">
        <f t="shared" si="387"/>
        <v>913.51327133178984</v>
      </c>
      <c r="BI121" s="13">
        <f t="shared" si="387"/>
        <v>1035.2000389099103</v>
      </c>
      <c r="BJ121" s="13">
        <f t="shared" si="387"/>
        <v>64910.896945952889</v>
      </c>
      <c r="BK121" s="13">
        <f t="shared" si="387"/>
        <v>52876.009948730898</v>
      </c>
      <c r="BL121" s="13">
        <f t="shared" si="387"/>
        <v>37340.925712585406</v>
      </c>
      <c r="BM121" s="13">
        <f t="shared" si="387"/>
        <v>422223.00697326602</v>
      </c>
      <c r="BN121" s="13">
        <f t="shared" ref="BN121:DE121" si="388">BN69-BN43</f>
        <v>319918.54901123</v>
      </c>
      <c r="BO121" s="13">
        <f t="shared" si="388"/>
        <v>216776.70740127601</v>
      </c>
      <c r="BP121" s="13">
        <f t="shared" si="388"/>
        <v>86342.140468597296</v>
      </c>
      <c r="BQ121" s="13">
        <f t="shared" si="388"/>
        <v>63189.876926421901</v>
      </c>
      <c r="BR121" s="13">
        <f t="shared" si="388"/>
        <v>39401.162788391193</v>
      </c>
      <c r="BS121" s="13">
        <f t="shared" si="388"/>
        <v>0</v>
      </c>
      <c r="BT121" s="13">
        <f t="shared" si="388"/>
        <v>0</v>
      </c>
      <c r="BU121" s="13">
        <f t="shared" si="388"/>
        <v>0</v>
      </c>
      <c r="BV121" s="13">
        <f t="shared" si="388"/>
        <v>21543.490634918591</v>
      </c>
      <c r="BW121" s="13">
        <f t="shared" si="388"/>
        <v>22779.726741791193</v>
      </c>
      <c r="BX121" s="13">
        <f t="shared" si="388"/>
        <v>23206.813594818101</v>
      </c>
      <c r="BY121" s="13">
        <f t="shared" si="388"/>
        <v>21543.105838775809</v>
      </c>
      <c r="BZ121" s="13">
        <f t="shared" si="388"/>
        <v>22780.097133636606</v>
      </c>
      <c r="CA121" s="13">
        <f t="shared" si="388"/>
        <v>23206.605079650893</v>
      </c>
      <c r="CB121" s="13">
        <f t="shared" si="388"/>
        <v>1057387.6738472001</v>
      </c>
      <c r="CC121" s="13">
        <f t="shared" si="388"/>
        <v>819859.25406647101</v>
      </c>
      <c r="CD121" s="13">
        <f t="shared" si="388"/>
        <v>562505.20677948114</v>
      </c>
      <c r="CE121" s="13">
        <f t="shared" si="388"/>
        <v>0</v>
      </c>
      <c r="CF121" s="13">
        <f t="shared" si="388"/>
        <v>0</v>
      </c>
      <c r="CG121" s="13">
        <f t="shared" si="388"/>
        <v>0</v>
      </c>
      <c r="CH121" s="13">
        <f t="shared" si="388"/>
        <v>5.3405761704539145E-5</v>
      </c>
      <c r="CI121" s="13">
        <f t="shared" si="388"/>
        <v>5.3405761704539145E-5</v>
      </c>
      <c r="CJ121" s="13">
        <f t="shared" si="388"/>
        <v>5.3405761704539145E-5</v>
      </c>
      <c r="CK121" s="13">
        <f t="shared" si="388"/>
        <v>426291.18306732399</v>
      </c>
      <c r="CL121" s="13">
        <f t="shared" si="388"/>
        <v>350869.192295074</v>
      </c>
      <c r="CM121" s="13">
        <f t="shared" si="388"/>
        <v>258996.01628112793</v>
      </c>
      <c r="CN121" s="13">
        <f t="shared" si="388"/>
        <v>52306.731925964406</v>
      </c>
      <c r="CO121" s="13">
        <f t="shared" si="388"/>
        <v>36153.696247100903</v>
      </c>
      <c r="CP121" s="13">
        <f t="shared" si="388"/>
        <v>22915.339019775398</v>
      </c>
      <c r="CQ121" s="13">
        <f t="shared" si="388"/>
        <v>581411.81235123007</v>
      </c>
      <c r="CR121" s="13">
        <f t="shared" si="388"/>
        <v>455533.880001068</v>
      </c>
      <c r="CS121" s="13">
        <f t="shared" si="388"/>
        <v>323790.56877136201</v>
      </c>
      <c r="CT121" s="13">
        <f t="shared" si="388"/>
        <v>192544.58188247698</v>
      </c>
      <c r="CU121" s="13">
        <f t="shared" si="388"/>
        <v>183941.96269607503</v>
      </c>
      <c r="CV121" s="13">
        <f t="shared" si="388"/>
        <v>155260.24157333397</v>
      </c>
      <c r="CW121" s="13">
        <f t="shared" si="388"/>
        <v>384341.29415130604</v>
      </c>
      <c r="CX121" s="13">
        <f t="shared" si="388"/>
        <v>313344.310470581</v>
      </c>
      <c r="CY121" s="13">
        <f t="shared" si="388"/>
        <v>232682.13184738194</v>
      </c>
      <c r="CZ121" s="13">
        <f t="shared" si="388"/>
        <v>4591422.003765109</v>
      </c>
      <c r="DA121" s="13">
        <f t="shared" si="388"/>
        <v>3447880.2093162499</v>
      </c>
      <c r="DB121" s="13">
        <f t="shared" si="388"/>
        <v>2355566.2506828397</v>
      </c>
      <c r="DC121" s="13">
        <f t="shared" si="388"/>
        <v>0</v>
      </c>
      <c r="DD121" s="13">
        <f t="shared" si="388"/>
        <v>0</v>
      </c>
      <c r="DE121" s="13">
        <f t="shared" si="388"/>
        <v>0</v>
      </c>
    </row>
    <row r="122" spans="1:109" x14ac:dyDescent="0.3">
      <c r="A122" s="4">
        <v>14</v>
      </c>
      <c r="B122" s="13">
        <f t="shared" ref="B122:BM122" si="389">B70-B44</f>
        <v>0</v>
      </c>
      <c r="C122" s="13">
        <f t="shared" si="389"/>
        <v>0</v>
      </c>
      <c r="D122" s="13">
        <f t="shared" si="389"/>
        <v>0</v>
      </c>
      <c r="E122" s="13">
        <f t="shared" si="389"/>
        <v>0</v>
      </c>
      <c r="F122" s="13">
        <f t="shared" si="389"/>
        <v>0</v>
      </c>
      <c r="G122" s="13">
        <f t="shared" si="389"/>
        <v>0</v>
      </c>
      <c r="H122" s="13">
        <f t="shared" si="389"/>
        <v>2563888.5552291898</v>
      </c>
      <c r="I122" s="13">
        <f t="shared" si="389"/>
        <v>1997484.9983749399</v>
      </c>
      <c r="J122" s="13">
        <f t="shared" si="389"/>
        <v>1715412.4978446898</v>
      </c>
      <c r="K122" s="13">
        <f t="shared" si="389"/>
        <v>0</v>
      </c>
      <c r="L122" s="13">
        <f t="shared" si="389"/>
        <v>0</v>
      </c>
      <c r="M122" s="13">
        <f t="shared" si="389"/>
        <v>0</v>
      </c>
      <c r="N122" s="13">
        <f t="shared" si="389"/>
        <v>39187.635124206499</v>
      </c>
      <c r="O122" s="13">
        <f t="shared" si="389"/>
        <v>31211.977821350098</v>
      </c>
      <c r="P122" s="13">
        <f t="shared" si="389"/>
        <v>22688.988769531203</v>
      </c>
      <c r="Q122" s="13">
        <f t="shared" si="389"/>
        <v>605662.95724487002</v>
      </c>
      <c r="R122" s="13">
        <f t="shared" si="389"/>
        <v>447275.55873489397</v>
      </c>
      <c r="S122" s="13">
        <f t="shared" si="389"/>
        <v>319148.123882293</v>
      </c>
      <c r="T122" s="13">
        <f t="shared" si="389"/>
        <v>108251.35923004101</v>
      </c>
      <c r="U122" s="13">
        <f t="shared" si="389"/>
        <v>86747.341403961706</v>
      </c>
      <c r="V122" s="13">
        <f t="shared" si="389"/>
        <v>62234.257823944397</v>
      </c>
      <c r="W122" s="13">
        <f t="shared" si="389"/>
        <v>175420.199558258</v>
      </c>
      <c r="X122" s="13">
        <f t="shared" si="389"/>
        <v>132664.981262207</v>
      </c>
      <c r="Y122" s="13">
        <f t="shared" si="389"/>
        <v>89599.099800110285</v>
      </c>
      <c r="Z122" s="13">
        <f t="shared" si="389"/>
        <v>0</v>
      </c>
      <c r="AA122" s="13">
        <f t="shared" si="389"/>
        <v>0</v>
      </c>
      <c r="AB122" s="13">
        <f t="shared" si="389"/>
        <v>0</v>
      </c>
      <c r="AC122" s="13">
        <f t="shared" si="389"/>
        <v>5082.4056739807202</v>
      </c>
      <c r="AD122" s="13">
        <f t="shared" si="389"/>
        <v>4062.8497352600007</v>
      </c>
      <c r="AE122" s="13">
        <f t="shared" si="389"/>
        <v>2105.2875061035161</v>
      </c>
      <c r="AF122" s="13">
        <f t="shared" si="389"/>
        <v>490073.96475601202</v>
      </c>
      <c r="AG122" s="13">
        <f t="shared" si="389"/>
        <v>376448.55336379993</v>
      </c>
      <c r="AH122" s="13">
        <f t="shared" si="389"/>
        <v>356253.917289734</v>
      </c>
      <c r="AI122" s="13">
        <f t="shared" si="389"/>
        <v>0</v>
      </c>
      <c r="AJ122" s="13">
        <f t="shared" si="389"/>
        <v>0</v>
      </c>
      <c r="AK122" s="13">
        <f t="shared" si="389"/>
        <v>0</v>
      </c>
      <c r="AL122" s="13">
        <f t="shared" si="389"/>
        <v>255073.72601699794</v>
      </c>
      <c r="AM122" s="13">
        <f t="shared" si="389"/>
        <v>209425.09544372599</v>
      </c>
      <c r="AN122" s="13">
        <f t="shared" si="389"/>
        <v>185120.82779693598</v>
      </c>
      <c r="AO122" s="13">
        <f t="shared" si="389"/>
        <v>3048454.2842979496</v>
      </c>
      <c r="AP122" s="13">
        <f t="shared" si="389"/>
        <v>2381430.3936882005</v>
      </c>
      <c r="AQ122" s="13">
        <f t="shared" si="389"/>
        <v>2007462.7002715999</v>
      </c>
      <c r="AR122" s="13">
        <f t="shared" si="389"/>
        <v>0</v>
      </c>
      <c r="AS122" s="13">
        <f t="shared" si="389"/>
        <v>0</v>
      </c>
      <c r="AT122" s="13">
        <f t="shared" si="389"/>
        <v>0</v>
      </c>
      <c r="AU122" s="13">
        <f t="shared" si="389"/>
        <v>1989218.4430809</v>
      </c>
      <c r="AV122" s="13">
        <f t="shared" si="389"/>
        <v>1578964.1561355598</v>
      </c>
      <c r="AW122" s="13">
        <f t="shared" si="389"/>
        <v>1417063.3161659199</v>
      </c>
      <c r="AX122" s="13">
        <f t="shared" si="389"/>
        <v>2529.3615493773996</v>
      </c>
      <c r="AY122" s="13">
        <f t="shared" si="389"/>
        <v>3615.4206428527805</v>
      </c>
      <c r="AZ122" s="13">
        <f t="shared" si="389"/>
        <v>4564.2808837890598</v>
      </c>
      <c r="BA122" s="14">
        <f t="shared" si="389"/>
        <v>24</v>
      </c>
      <c r="BB122" s="14">
        <f t="shared" si="389"/>
        <v>18</v>
      </c>
      <c r="BC122" s="14">
        <f t="shared" si="389"/>
        <v>11</v>
      </c>
      <c r="BD122" s="13">
        <f t="shared" si="389"/>
        <v>9862.9775886536008</v>
      </c>
      <c r="BE122" s="13">
        <f t="shared" si="389"/>
        <v>6103.3669738769595</v>
      </c>
      <c r="BF122" s="13">
        <f t="shared" si="389"/>
        <v>3226.0574684143003</v>
      </c>
      <c r="BG122" s="13">
        <f t="shared" si="389"/>
        <v>2597.0536270141602</v>
      </c>
      <c r="BH122" s="13">
        <f t="shared" si="389"/>
        <v>1989.4234466552898</v>
      </c>
      <c r="BI122" s="13">
        <f t="shared" si="389"/>
        <v>2452.5134735107504</v>
      </c>
      <c r="BJ122" s="13">
        <f t="shared" si="389"/>
        <v>3127.76587677002</v>
      </c>
      <c r="BK122" s="13">
        <f t="shared" si="389"/>
        <v>2410.0367164611798</v>
      </c>
      <c r="BL122" s="13">
        <f t="shared" si="389"/>
        <v>1709.1304092407199</v>
      </c>
      <c r="BM122" s="13">
        <f t="shared" si="389"/>
        <v>0</v>
      </c>
      <c r="BN122" s="13">
        <f t="shared" ref="BN122:DE122" si="390">BN70-BN44</f>
        <v>0</v>
      </c>
      <c r="BO122" s="13">
        <f t="shared" si="390"/>
        <v>0</v>
      </c>
      <c r="BP122" s="13">
        <f t="shared" si="390"/>
        <v>187308.36532592803</v>
      </c>
      <c r="BQ122" s="13">
        <f t="shared" si="390"/>
        <v>136173.182319641</v>
      </c>
      <c r="BR122" s="13">
        <f t="shared" si="390"/>
        <v>90799.642074584714</v>
      </c>
      <c r="BS122" s="13">
        <f t="shared" si="390"/>
        <v>0</v>
      </c>
      <c r="BT122" s="13">
        <f t="shared" si="390"/>
        <v>0</v>
      </c>
      <c r="BU122" s="13">
        <f t="shared" si="390"/>
        <v>0</v>
      </c>
      <c r="BV122" s="13">
        <f t="shared" si="390"/>
        <v>1171.4701042175293</v>
      </c>
      <c r="BW122" s="13">
        <f t="shared" si="390"/>
        <v>716.6387252807599</v>
      </c>
      <c r="BX122" s="13">
        <f t="shared" si="390"/>
        <v>1427.4964256286598</v>
      </c>
      <c r="BY122" s="13">
        <f t="shared" si="390"/>
        <v>1098.6744804382397</v>
      </c>
      <c r="BZ122" s="13">
        <f t="shared" si="390"/>
        <v>600.0899810791002</v>
      </c>
      <c r="CA122" s="13">
        <f t="shared" si="390"/>
        <v>1240.1836776733394</v>
      </c>
      <c r="CB122" s="13">
        <f t="shared" si="390"/>
        <v>1869592.4148750296</v>
      </c>
      <c r="CC122" s="13">
        <f t="shared" si="390"/>
        <v>1629664.4271469098</v>
      </c>
      <c r="CD122" s="13">
        <f t="shared" si="390"/>
        <v>1587803.7094993598</v>
      </c>
      <c r="CE122" s="13">
        <f t="shared" si="390"/>
        <v>0</v>
      </c>
      <c r="CF122" s="13">
        <f t="shared" si="390"/>
        <v>0</v>
      </c>
      <c r="CG122" s="13">
        <f t="shared" si="390"/>
        <v>0</v>
      </c>
      <c r="CH122" s="13">
        <f t="shared" si="390"/>
        <v>0</v>
      </c>
      <c r="CI122" s="13">
        <f t="shared" si="390"/>
        <v>0</v>
      </c>
      <c r="CJ122" s="13">
        <f t="shared" si="390"/>
        <v>0</v>
      </c>
      <c r="CK122" s="13">
        <f t="shared" si="390"/>
        <v>50197.570968627995</v>
      </c>
      <c r="CL122" s="13">
        <f t="shared" si="390"/>
        <v>39284.257472992002</v>
      </c>
      <c r="CM122" s="13">
        <f t="shared" si="390"/>
        <v>28541.092758178704</v>
      </c>
      <c r="CN122" s="13">
        <f t="shared" si="390"/>
        <v>21755.927253723199</v>
      </c>
      <c r="CO122" s="13">
        <f t="shared" si="390"/>
        <v>14359.685836792001</v>
      </c>
      <c r="CP122" s="13">
        <f t="shared" si="390"/>
        <v>10040.557189941421</v>
      </c>
      <c r="CQ122" s="13">
        <f t="shared" si="390"/>
        <v>849114.85823439993</v>
      </c>
      <c r="CR122" s="13">
        <f t="shared" si="390"/>
        <v>880287.1044654802</v>
      </c>
      <c r="CS122" s="13">
        <f t="shared" si="390"/>
        <v>997067.64369964995</v>
      </c>
      <c r="CT122" s="13">
        <f t="shared" si="390"/>
        <v>181619.724437714</v>
      </c>
      <c r="CU122" s="13">
        <f t="shared" si="390"/>
        <v>142697.88162994402</v>
      </c>
      <c r="CV122" s="13">
        <f t="shared" si="390"/>
        <v>105556.678413391</v>
      </c>
      <c r="CW122" s="13">
        <f t="shared" si="390"/>
        <v>77793.257987975812</v>
      </c>
      <c r="CX122" s="13">
        <f t="shared" si="390"/>
        <v>60640.378265380496</v>
      </c>
      <c r="CY122" s="13">
        <f t="shared" si="390"/>
        <v>43688.2313461304</v>
      </c>
      <c r="CZ122" s="13">
        <f t="shared" si="390"/>
        <v>4036238.1850852896</v>
      </c>
      <c r="DA122" s="13">
        <f t="shared" si="390"/>
        <v>3128508.4530143705</v>
      </c>
      <c r="DB122" s="13">
        <f t="shared" si="390"/>
        <v>2626317.4428214999</v>
      </c>
      <c r="DC122" s="13">
        <f t="shared" si="390"/>
        <v>0</v>
      </c>
      <c r="DD122" s="13">
        <f t="shared" si="390"/>
        <v>0</v>
      </c>
      <c r="DE122" s="13">
        <f t="shared" si="390"/>
        <v>0</v>
      </c>
    </row>
    <row r="123" spans="1:109" x14ac:dyDescent="0.3">
      <c r="A123" s="4">
        <v>15</v>
      </c>
      <c r="B123" s="13">
        <f t="shared" ref="B123:BM123" si="391">B71-B45</f>
        <v>0</v>
      </c>
      <c r="C123" s="13">
        <f t="shared" si="391"/>
        <v>0</v>
      </c>
      <c r="D123" s="13">
        <f t="shared" si="391"/>
        <v>0</v>
      </c>
      <c r="E123" s="13">
        <f t="shared" si="391"/>
        <v>15349.035608291599</v>
      </c>
      <c r="F123" s="13">
        <f t="shared" si="391"/>
        <v>11441.757604598999</v>
      </c>
      <c r="G123" s="13">
        <f t="shared" si="391"/>
        <v>7600.90500831603</v>
      </c>
      <c r="H123" s="13">
        <f t="shared" si="391"/>
        <v>441835.22463035595</v>
      </c>
      <c r="I123" s="13">
        <f t="shared" si="391"/>
        <v>411131.560287475</v>
      </c>
      <c r="J123" s="13">
        <f t="shared" si="391"/>
        <v>556337.09915351903</v>
      </c>
      <c r="K123" s="13">
        <f t="shared" si="391"/>
        <v>0</v>
      </c>
      <c r="L123" s="13">
        <f t="shared" si="391"/>
        <v>0</v>
      </c>
      <c r="M123" s="13">
        <f t="shared" si="391"/>
        <v>0</v>
      </c>
      <c r="N123" s="13">
        <f t="shared" si="391"/>
        <v>0</v>
      </c>
      <c r="O123" s="13">
        <f t="shared" si="391"/>
        <v>0</v>
      </c>
      <c r="P123" s="13">
        <f t="shared" si="391"/>
        <v>0</v>
      </c>
      <c r="Q123" s="13">
        <f t="shared" si="391"/>
        <v>308598.60636901896</v>
      </c>
      <c r="R123" s="13">
        <f t="shared" si="391"/>
        <v>198491.86284446702</v>
      </c>
      <c r="S123" s="13">
        <f t="shared" si="391"/>
        <v>204735.32730102597</v>
      </c>
      <c r="T123" s="13">
        <f t="shared" si="391"/>
        <v>194074.47403526402</v>
      </c>
      <c r="U123" s="13">
        <f t="shared" si="391"/>
        <v>143317.39633751</v>
      </c>
      <c r="V123" s="13">
        <f t="shared" si="391"/>
        <v>96027.361040115691</v>
      </c>
      <c r="W123" s="13">
        <f t="shared" si="391"/>
        <v>276354.928487778</v>
      </c>
      <c r="X123" s="13">
        <f t="shared" si="391"/>
        <v>209724.25360107399</v>
      </c>
      <c r="Y123" s="13">
        <f t="shared" si="391"/>
        <v>189949.34415817203</v>
      </c>
      <c r="Z123" s="13">
        <f t="shared" si="391"/>
        <v>0</v>
      </c>
      <c r="AA123" s="13">
        <f t="shared" si="391"/>
        <v>0</v>
      </c>
      <c r="AB123" s="13">
        <f t="shared" si="391"/>
        <v>0</v>
      </c>
      <c r="AC123" s="13">
        <f t="shared" si="391"/>
        <v>0</v>
      </c>
      <c r="AD123" s="13">
        <f t="shared" si="391"/>
        <v>0</v>
      </c>
      <c r="AE123" s="13">
        <f t="shared" si="391"/>
        <v>0</v>
      </c>
      <c r="AF123" s="13">
        <f t="shared" si="391"/>
        <v>1653622.58837319</v>
      </c>
      <c r="AG123" s="13">
        <f t="shared" si="391"/>
        <v>1320766.0592899402</v>
      </c>
      <c r="AH123" s="13">
        <f t="shared" si="391"/>
        <v>1052187.0811080921</v>
      </c>
      <c r="AI123" s="13">
        <f t="shared" si="391"/>
        <v>0</v>
      </c>
      <c r="AJ123" s="13">
        <f t="shared" si="391"/>
        <v>0</v>
      </c>
      <c r="AK123" s="13">
        <f t="shared" si="391"/>
        <v>0</v>
      </c>
      <c r="AL123" s="13">
        <f t="shared" si="391"/>
        <v>2866.6205673217801</v>
      </c>
      <c r="AM123" s="13">
        <f t="shared" si="391"/>
        <v>2221.1543102264404</v>
      </c>
      <c r="AN123" s="13">
        <f t="shared" si="391"/>
        <v>1523.658618927006</v>
      </c>
      <c r="AO123" s="13">
        <f t="shared" si="391"/>
        <v>729008.40814018389</v>
      </c>
      <c r="AP123" s="13">
        <f t="shared" si="391"/>
        <v>555457.621526715</v>
      </c>
      <c r="AQ123" s="13">
        <f t="shared" si="391"/>
        <v>381564.41729736404</v>
      </c>
      <c r="AR123" s="13">
        <f t="shared" si="391"/>
        <v>0</v>
      </c>
      <c r="AS123" s="13">
        <f t="shared" si="391"/>
        <v>0</v>
      </c>
      <c r="AT123" s="13">
        <f t="shared" si="391"/>
        <v>0</v>
      </c>
      <c r="AU123" s="13">
        <f t="shared" si="391"/>
        <v>628784.46069717803</v>
      </c>
      <c r="AV123" s="13">
        <f t="shared" si="391"/>
        <v>482643.98668098496</v>
      </c>
      <c r="AW123" s="13">
        <f t="shared" si="391"/>
        <v>334616.12368202198</v>
      </c>
      <c r="AX123" s="13">
        <f t="shared" si="391"/>
        <v>77701.787647247795</v>
      </c>
      <c r="AY123" s="13">
        <f t="shared" si="391"/>
        <v>46658.321887970007</v>
      </c>
      <c r="AZ123" s="13">
        <f t="shared" si="391"/>
        <v>23905.232246398904</v>
      </c>
      <c r="BA123" s="14">
        <f t="shared" si="391"/>
        <v>18</v>
      </c>
      <c r="BB123" s="14">
        <f t="shared" si="391"/>
        <v>11</v>
      </c>
      <c r="BC123" s="14">
        <f t="shared" si="391"/>
        <v>6</v>
      </c>
      <c r="BD123" s="13">
        <f t="shared" si="391"/>
        <v>334376.713619232</v>
      </c>
      <c r="BE123" s="13">
        <f t="shared" si="391"/>
        <v>252618.90753173904</v>
      </c>
      <c r="BF123" s="13">
        <f t="shared" si="391"/>
        <v>277041.25839614903</v>
      </c>
      <c r="BG123" s="13">
        <f t="shared" si="391"/>
        <v>-5.3405762002967094E-5</v>
      </c>
      <c r="BH123" s="13">
        <f t="shared" si="391"/>
        <v>-5.3405762002967094E-5</v>
      </c>
      <c r="BI123" s="13">
        <f t="shared" si="391"/>
        <v>-5.3405762002967094E-5</v>
      </c>
      <c r="BJ123" s="13">
        <f t="shared" si="391"/>
        <v>129775.12840461699</v>
      </c>
      <c r="BK123" s="13">
        <f t="shared" si="391"/>
        <v>95560.665103912092</v>
      </c>
      <c r="BL123" s="13">
        <f t="shared" si="391"/>
        <v>63050.121187210309</v>
      </c>
      <c r="BM123" s="13">
        <f t="shared" si="391"/>
        <v>0</v>
      </c>
      <c r="BN123" s="13">
        <f t="shared" ref="BN123:DE123" si="392">BN71-BN45</f>
        <v>0</v>
      </c>
      <c r="BO123" s="13">
        <f t="shared" si="392"/>
        <v>0</v>
      </c>
      <c r="BP123" s="13">
        <f t="shared" si="392"/>
        <v>75479.978424072309</v>
      </c>
      <c r="BQ123" s="13">
        <f t="shared" si="392"/>
        <v>62534.156557083203</v>
      </c>
      <c r="BR123" s="13">
        <f t="shared" si="392"/>
        <v>45904.060110092199</v>
      </c>
      <c r="BS123" s="13">
        <f t="shared" si="392"/>
        <v>0</v>
      </c>
      <c r="BT123" s="13">
        <f t="shared" si="392"/>
        <v>0</v>
      </c>
      <c r="BU123" s="13">
        <f t="shared" si="392"/>
        <v>0</v>
      </c>
      <c r="BV123" s="13">
        <f t="shared" si="392"/>
        <v>9026.4483108520599</v>
      </c>
      <c r="BW123" s="13">
        <f t="shared" si="392"/>
        <v>4271.6312351226807</v>
      </c>
      <c r="BX123" s="13">
        <f t="shared" si="392"/>
        <v>8941.5268459319595</v>
      </c>
      <c r="BY123" s="13">
        <f t="shared" si="392"/>
        <v>16472.736717224099</v>
      </c>
      <c r="BZ123" s="13">
        <f t="shared" si="392"/>
        <v>12496.081399917603</v>
      </c>
      <c r="CA123" s="13">
        <f t="shared" si="392"/>
        <v>19037.560302734397</v>
      </c>
      <c r="CB123" s="13">
        <f t="shared" si="392"/>
        <v>822491.72727203195</v>
      </c>
      <c r="CC123" s="13">
        <f t="shared" si="392"/>
        <v>644960.25333023502</v>
      </c>
      <c r="CD123" s="13">
        <f t="shared" si="392"/>
        <v>544310.6759147679</v>
      </c>
      <c r="CE123" s="13">
        <f t="shared" si="392"/>
        <v>0</v>
      </c>
      <c r="CF123" s="13">
        <f t="shared" si="392"/>
        <v>0</v>
      </c>
      <c r="CG123" s="13">
        <f t="shared" si="392"/>
        <v>0</v>
      </c>
      <c r="CH123" s="13">
        <f t="shared" si="392"/>
        <v>0</v>
      </c>
      <c r="CI123" s="13">
        <f t="shared" si="392"/>
        <v>0</v>
      </c>
      <c r="CJ123" s="13">
        <f t="shared" si="392"/>
        <v>0</v>
      </c>
      <c r="CK123" s="13">
        <f t="shared" si="392"/>
        <v>295104.02891731303</v>
      </c>
      <c r="CL123" s="13">
        <f t="shared" si="392"/>
        <v>226404.97246360799</v>
      </c>
      <c r="CM123" s="13">
        <f t="shared" si="392"/>
        <v>157658.10384178103</v>
      </c>
      <c r="CN123" s="13">
        <f t="shared" si="392"/>
        <v>182997.92008972104</v>
      </c>
      <c r="CO123" s="13">
        <f t="shared" si="392"/>
        <v>140182.25918960597</v>
      </c>
      <c r="CP123" s="13">
        <f t="shared" si="392"/>
        <v>141662.88477706938</v>
      </c>
      <c r="CQ123" s="13">
        <f t="shared" si="392"/>
        <v>591959.52009010105</v>
      </c>
      <c r="CR123" s="13">
        <f t="shared" si="392"/>
        <v>471854.34025002003</v>
      </c>
      <c r="CS123" s="13">
        <f t="shared" si="392"/>
        <v>391528.86675643903</v>
      </c>
      <c r="CT123" s="13">
        <f t="shared" si="392"/>
        <v>510667.35417747498</v>
      </c>
      <c r="CU123" s="13">
        <f t="shared" si="392"/>
        <v>407076.45268440293</v>
      </c>
      <c r="CV123" s="13">
        <f t="shared" si="392"/>
        <v>322671.72587776202</v>
      </c>
      <c r="CW123" s="13">
        <f t="shared" si="392"/>
        <v>440057.81920242298</v>
      </c>
      <c r="CX123" s="13">
        <f t="shared" si="392"/>
        <v>341135.26087570196</v>
      </c>
      <c r="CY123" s="13">
        <f t="shared" si="392"/>
        <v>268558.75346756005</v>
      </c>
      <c r="CZ123" s="13">
        <f t="shared" si="392"/>
        <v>3211235.5613918402</v>
      </c>
      <c r="DA123" s="13">
        <f t="shared" si="392"/>
        <v>2541774.40088272</v>
      </c>
      <c r="DB123" s="13">
        <f t="shared" si="392"/>
        <v>2278321.6323852502</v>
      </c>
      <c r="DC123" s="13">
        <f t="shared" si="392"/>
        <v>774.21809387209942</v>
      </c>
      <c r="DD123" s="13">
        <f t="shared" si="392"/>
        <v>1209.6008224487014</v>
      </c>
      <c r="DE123" s="13">
        <f t="shared" si="392"/>
        <v>1742.6511516571009</v>
      </c>
    </row>
    <row r="124" spans="1:109" x14ac:dyDescent="0.3">
      <c r="A124" s="4">
        <v>16</v>
      </c>
      <c r="B124" s="13">
        <f t="shared" ref="B124:BM124" si="393">B72-B46</f>
        <v>7177.4123668670891</v>
      </c>
      <c r="C124" s="13">
        <f t="shared" si="393"/>
        <v>5362.4924087524096</v>
      </c>
      <c r="D124" s="13">
        <f t="shared" si="393"/>
        <v>3562.3257770538298</v>
      </c>
      <c r="E124" s="13">
        <f t="shared" si="393"/>
        <v>188166.61818504398</v>
      </c>
      <c r="F124" s="13">
        <f t="shared" si="393"/>
        <v>141308.37524128004</v>
      </c>
      <c r="G124" s="13">
        <f t="shared" si="393"/>
        <v>97968.518211364499</v>
      </c>
      <c r="H124" s="13">
        <f t="shared" si="393"/>
        <v>1311034.9200220101</v>
      </c>
      <c r="I124" s="13">
        <f t="shared" si="393"/>
        <v>967700.56302547408</v>
      </c>
      <c r="J124" s="13">
        <f t="shared" si="393"/>
        <v>735460.36760806607</v>
      </c>
      <c r="K124" s="13">
        <f t="shared" si="393"/>
        <v>3721.3242311477597</v>
      </c>
      <c r="L124" s="13">
        <f t="shared" si="393"/>
        <v>2332.8143615722602</v>
      </c>
      <c r="M124" s="13">
        <f t="shared" si="393"/>
        <v>1365.5482826232899</v>
      </c>
      <c r="N124" s="13">
        <f t="shared" si="393"/>
        <v>14943.606999397301</v>
      </c>
      <c r="O124" s="13">
        <f t="shared" si="393"/>
        <v>10461.922469139141</v>
      </c>
      <c r="P124" s="13">
        <f t="shared" si="393"/>
        <v>6914.222206115769</v>
      </c>
      <c r="Q124" s="13">
        <f t="shared" si="393"/>
        <v>218210.12220573399</v>
      </c>
      <c r="R124" s="13">
        <f t="shared" si="393"/>
        <v>166454.895874023</v>
      </c>
      <c r="S124" s="13">
        <f t="shared" si="393"/>
        <v>125430.627276421</v>
      </c>
      <c r="T124" s="13">
        <f t="shared" si="393"/>
        <v>75793.671964644906</v>
      </c>
      <c r="U124" s="13">
        <f t="shared" si="393"/>
        <v>57946.400932311801</v>
      </c>
      <c r="V124" s="13">
        <f t="shared" si="393"/>
        <v>39216.395864486694</v>
      </c>
      <c r="W124" s="13">
        <f t="shared" si="393"/>
        <v>518215.31665992702</v>
      </c>
      <c r="X124" s="13">
        <f t="shared" si="393"/>
        <v>391519.62183189398</v>
      </c>
      <c r="Y124" s="13">
        <f t="shared" si="393"/>
        <v>282584.47643566108</v>
      </c>
      <c r="Z124" s="13">
        <f t="shared" si="393"/>
        <v>6115.09301567078</v>
      </c>
      <c r="AA124" s="13">
        <f t="shared" si="393"/>
        <v>4596.81760978699</v>
      </c>
      <c r="AB124" s="13">
        <f t="shared" si="393"/>
        <v>3091.0743637084902</v>
      </c>
      <c r="AC124" s="13">
        <f t="shared" si="393"/>
        <v>47551.097305297895</v>
      </c>
      <c r="AD124" s="13">
        <f t="shared" si="393"/>
        <v>34322.4412174225</v>
      </c>
      <c r="AE124" s="13">
        <f t="shared" si="393"/>
        <v>22026.1532220841</v>
      </c>
      <c r="AF124" s="13">
        <f t="shared" si="393"/>
        <v>582288.03588485694</v>
      </c>
      <c r="AG124" s="13">
        <f t="shared" si="393"/>
        <v>442892.29609966301</v>
      </c>
      <c r="AH124" s="13">
        <f t="shared" si="393"/>
        <v>350988.04503822298</v>
      </c>
      <c r="AI124" s="13">
        <f t="shared" si="393"/>
        <v>75268.209546089114</v>
      </c>
      <c r="AJ124" s="13">
        <f t="shared" si="393"/>
        <v>58360.272628783903</v>
      </c>
      <c r="AK124" s="13">
        <f t="shared" si="393"/>
        <v>40430.776181221008</v>
      </c>
      <c r="AL124" s="13">
        <f t="shared" si="393"/>
        <v>88330.507051467604</v>
      </c>
      <c r="AM124" s="13">
        <f t="shared" si="393"/>
        <v>62549.120368003896</v>
      </c>
      <c r="AN124" s="13">
        <f t="shared" si="393"/>
        <v>39083.986404419004</v>
      </c>
      <c r="AO124" s="13">
        <f t="shared" si="393"/>
        <v>2663081.1141509996</v>
      </c>
      <c r="AP124" s="13">
        <f t="shared" si="393"/>
        <v>2021800.1263961801</v>
      </c>
      <c r="AQ124" s="13">
        <f t="shared" si="393"/>
        <v>1472347.5064983398</v>
      </c>
      <c r="AR124" s="13">
        <f t="shared" si="393"/>
        <v>0</v>
      </c>
      <c r="AS124" s="13">
        <f t="shared" si="393"/>
        <v>0</v>
      </c>
      <c r="AT124" s="13">
        <f t="shared" si="393"/>
        <v>0</v>
      </c>
      <c r="AU124" s="13">
        <f t="shared" si="393"/>
        <v>1699042.2638320902</v>
      </c>
      <c r="AV124" s="13">
        <f t="shared" si="393"/>
        <v>1292707.96807862</v>
      </c>
      <c r="AW124" s="13">
        <f t="shared" si="393"/>
        <v>989699.319298747</v>
      </c>
      <c r="AX124" s="13">
        <f t="shared" si="393"/>
        <v>21213.459945678704</v>
      </c>
      <c r="AY124" s="13">
        <f t="shared" si="393"/>
        <v>15634.899055481003</v>
      </c>
      <c r="AZ124" s="13">
        <f t="shared" si="393"/>
        <v>9902.392702102672</v>
      </c>
      <c r="BA124" s="14">
        <f t="shared" si="393"/>
        <v>33</v>
      </c>
      <c r="BB124" s="14">
        <f t="shared" si="393"/>
        <v>32</v>
      </c>
      <c r="BC124" s="14">
        <f t="shared" si="393"/>
        <v>21</v>
      </c>
      <c r="BD124" s="13">
        <f t="shared" si="393"/>
        <v>49033.465612411106</v>
      </c>
      <c r="BE124" s="13">
        <f t="shared" si="393"/>
        <v>37652.945423126199</v>
      </c>
      <c r="BF124" s="13">
        <f t="shared" si="393"/>
        <v>26234.9404592514</v>
      </c>
      <c r="BG124" s="13">
        <f t="shared" si="393"/>
        <v>12255.064488411001</v>
      </c>
      <c r="BH124" s="13">
        <f t="shared" si="393"/>
        <v>13849.057625770496</v>
      </c>
      <c r="BI124" s="13">
        <f t="shared" si="393"/>
        <v>14504.735403060902</v>
      </c>
      <c r="BJ124" s="13">
        <f t="shared" si="393"/>
        <v>50728.058901786804</v>
      </c>
      <c r="BK124" s="13">
        <f t="shared" si="393"/>
        <v>36195.409492492705</v>
      </c>
      <c r="BL124" s="13">
        <f t="shared" si="393"/>
        <v>23239.454888343902</v>
      </c>
      <c r="BM124" s="13">
        <f t="shared" si="393"/>
        <v>0</v>
      </c>
      <c r="BN124" s="13">
        <f t="shared" ref="BN124:DE124" si="394">BN72-BN46</f>
        <v>0</v>
      </c>
      <c r="BO124" s="13">
        <f t="shared" si="394"/>
        <v>0</v>
      </c>
      <c r="BP124" s="13">
        <f t="shared" si="394"/>
        <v>80572.18207550091</v>
      </c>
      <c r="BQ124" s="13">
        <f t="shared" si="394"/>
        <v>58181.840339660193</v>
      </c>
      <c r="BR124" s="13">
        <f t="shared" si="394"/>
        <v>37719.098381042502</v>
      </c>
      <c r="BS124" s="13">
        <f t="shared" si="394"/>
        <v>0</v>
      </c>
      <c r="BT124" s="13">
        <f t="shared" si="394"/>
        <v>0</v>
      </c>
      <c r="BU124" s="13">
        <f t="shared" si="394"/>
        <v>0</v>
      </c>
      <c r="BV124" s="13">
        <f t="shared" si="394"/>
        <v>1.9073486399179274E-5</v>
      </c>
      <c r="BW124" s="13">
        <f t="shared" si="394"/>
        <v>1.9073486399179274E-5</v>
      </c>
      <c r="BX124" s="13">
        <f t="shared" si="394"/>
        <v>6.1225891119676135E-4</v>
      </c>
      <c r="BY124" s="13">
        <f t="shared" si="394"/>
        <v>0</v>
      </c>
      <c r="BZ124" s="13">
        <f t="shared" si="394"/>
        <v>0</v>
      </c>
      <c r="CA124" s="13">
        <f t="shared" si="394"/>
        <v>1.4114379879970329E-4</v>
      </c>
      <c r="CB124" s="13">
        <f t="shared" si="394"/>
        <v>1568464.1616811799</v>
      </c>
      <c r="CC124" s="13">
        <f t="shared" si="394"/>
        <v>1226495.48613167</v>
      </c>
      <c r="CD124" s="13">
        <f t="shared" si="394"/>
        <v>911503.7476530089</v>
      </c>
      <c r="CE124" s="13">
        <f t="shared" si="394"/>
        <v>0</v>
      </c>
      <c r="CF124" s="13">
        <f t="shared" si="394"/>
        <v>0</v>
      </c>
      <c r="CG124" s="13">
        <f t="shared" si="394"/>
        <v>0</v>
      </c>
      <c r="CH124" s="13">
        <f t="shared" si="394"/>
        <v>3172.8813066482599</v>
      </c>
      <c r="CI124" s="13">
        <f t="shared" si="394"/>
        <v>2439.88160705567</v>
      </c>
      <c r="CJ124" s="13">
        <f t="shared" si="394"/>
        <v>1680.37204933167</v>
      </c>
      <c r="CK124" s="13">
        <f t="shared" si="394"/>
        <v>5791.4629936218989</v>
      </c>
      <c r="CL124" s="13">
        <f t="shared" si="394"/>
        <v>6486.9925708770988</v>
      </c>
      <c r="CM124" s="13">
        <f t="shared" si="394"/>
        <v>6686.8781681060009</v>
      </c>
      <c r="CN124" s="13">
        <f t="shared" si="394"/>
        <v>127864.90826034501</v>
      </c>
      <c r="CO124" s="13">
        <f t="shared" si="394"/>
        <v>94082.471942901597</v>
      </c>
      <c r="CP124" s="13">
        <f t="shared" si="394"/>
        <v>70063.279107093709</v>
      </c>
      <c r="CQ124" s="13">
        <f t="shared" si="394"/>
        <v>896055.62883566995</v>
      </c>
      <c r="CR124" s="13">
        <f t="shared" si="394"/>
        <v>722420.39402579889</v>
      </c>
      <c r="CS124" s="13">
        <f t="shared" si="394"/>
        <v>564851.2245054259</v>
      </c>
      <c r="CT124" s="13">
        <f t="shared" si="394"/>
        <v>682599.35832119395</v>
      </c>
      <c r="CU124" s="13">
        <f t="shared" si="394"/>
        <v>548518.77849292592</v>
      </c>
      <c r="CV124" s="13">
        <f t="shared" si="394"/>
        <v>419802.69214248704</v>
      </c>
      <c r="CW124" s="13">
        <f t="shared" si="394"/>
        <v>80408.859237669996</v>
      </c>
      <c r="CX124" s="13">
        <f t="shared" si="394"/>
        <v>71440.753240584992</v>
      </c>
      <c r="CY124" s="13">
        <f t="shared" si="394"/>
        <v>58341.266485213986</v>
      </c>
      <c r="CZ124" s="13">
        <f t="shared" si="394"/>
        <v>3563212.2848062501</v>
      </c>
      <c r="DA124" s="13">
        <f t="shared" si="394"/>
        <v>2709264.4711484895</v>
      </c>
      <c r="DB124" s="13">
        <f t="shared" si="394"/>
        <v>2038087.23423195</v>
      </c>
      <c r="DC124" s="13">
        <f t="shared" si="394"/>
        <v>73247.30269432097</v>
      </c>
      <c r="DD124" s="13">
        <f t="shared" si="394"/>
        <v>65588.699246407021</v>
      </c>
      <c r="DE124" s="13">
        <f t="shared" si="394"/>
        <v>67276.653866768</v>
      </c>
    </row>
    <row r="125" spans="1:109" x14ac:dyDescent="0.3">
      <c r="A125" s="4">
        <v>17</v>
      </c>
      <c r="B125" s="13">
        <f t="shared" ref="B125:BM125" si="395">B73-B47</f>
        <v>0</v>
      </c>
      <c r="C125" s="13">
        <f t="shared" si="395"/>
        <v>0</v>
      </c>
      <c r="D125" s="13">
        <f t="shared" si="395"/>
        <v>0</v>
      </c>
      <c r="E125" s="13">
        <f t="shared" si="395"/>
        <v>138352.12594747578</v>
      </c>
      <c r="F125" s="13">
        <f t="shared" si="395"/>
        <v>91683.056103706302</v>
      </c>
      <c r="G125" s="13">
        <f t="shared" si="395"/>
        <v>50270.955211162494</v>
      </c>
      <c r="H125" s="13">
        <f t="shared" si="395"/>
        <v>1731189.2752414998</v>
      </c>
      <c r="I125" s="13">
        <f t="shared" si="395"/>
        <v>1301156.9407168699</v>
      </c>
      <c r="J125" s="13">
        <f t="shared" si="395"/>
        <v>872751.27683854301</v>
      </c>
      <c r="K125" s="13">
        <f t="shared" si="395"/>
        <v>4648.3162460327103</v>
      </c>
      <c r="L125" s="13">
        <f t="shared" si="395"/>
        <v>0</v>
      </c>
      <c r="M125" s="13">
        <f t="shared" si="395"/>
        <v>0</v>
      </c>
      <c r="N125" s="13">
        <f t="shared" si="395"/>
        <v>29615.729730129282</v>
      </c>
      <c r="O125" s="13">
        <f t="shared" si="395"/>
        <v>10649.712952136997</v>
      </c>
      <c r="P125" s="13">
        <f t="shared" si="395"/>
        <v>621.78980374336504</v>
      </c>
      <c r="Q125" s="13">
        <f t="shared" si="395"/>
        <v>429001.73477482796</v>
      </c>
      <c r="R125" s="13">
        <f t="shared" si="395"/>
        <v>308578.87875318504</v>
      </c>
      <c r="S125" s="13">
        <f t="shared" si="395"/>
        <v>197681.483102322</v>
      </c>
      <c r="T125" s="13">
        <f t="shared" si="395"/>
        <v>102375.51900553721</v>
      </c>
      <c r="U125" s="13">
        <f t="shared" si="395"/>
        <v>72080.036167383209</v>
      </c>
      <c r="V125" s="13">
        <f t="shared" si="395"/>
        <v>46474.63131928449</v>
      </c>
      <c r="W125" s="13">
        <f t="shared" si="395"/>
        <v>446912.11629450304</v>
      </c>
      <c r="X125" s="13">
        <f t="shared" si="395"/>
        <v>315167.78246080905</v>
      </c>
      <c r="Y125" s="13">
        <f t="shared" si="395"/>
        <v>198183.44110870402</v>
      </c>
      <c r="Z125" s="13">
        <f t="shared" si="395"/>
        <v>0</v>
      </c>
      <c r="AA125" s="13">
        <f t="shared" si="395"/>
        <v>0</v>
      </c>
      <c r="AB125" s="13">
        <f t="shared" si="395"/>
        <v>0</v>
      </c>
      <c r="AC125" s="13">
        <f t="shared" si="395"/>
        <v>10809.67037343976</v>
      </c>
      <c r="AD125" s="13">
        <f t="shared" si="395"/>
        <v>5882.1747727394104</v>
      </c>
      <c r="AE125" s="13">
        <f t="shared" si="395"/>
        <v>1543.7275886535672</v>
      </c>
      <c r="AF125" s="13">
        <f t="shared" si="395"/>
        <v>626021.34324789396</v>
      </c>
      <c r="AG125" s="13">
        <f t="shared" si="395"/>
        <v>481462.51189327193</v>
      </c>
      <c r="AH125" s="13">
        <f t="shared" si="395"/>
        <v>347875.221373796</v>
      </c>
      <c r="AI125" s="13">
        <f t="shared" si="395"/>
        <v>16307.710533142101</v>
      </c>
      <c r="AJ125" s="13">
        <f t="shared" si="395"/>
        <v>12628.2269268036</v>
      </c>
      <c r="AK125" s="13">
        <f t="shared" si="395"/>
        <v>8800.9051761626688</v>
      </c>
      <c r="AL125" s="13">
        <f t="shared" si="395"/>
        <v>52756.902234554298</v>
      </c>
      <c r="AM125" s="13">
        <f t="shared" si="395"/>
        <v>31991.903398513801</v>
      </c>
      <c r="AN125" s="13">
        <f t="shared" si="395"/>
        <v>13614.575197696598</v>
      </c>
      <c r="AO125" s="13">
        <f t="shared" si="395"/>
        <v>2930917.3870847905</v>
      </c>
      <c r="AP125" s="13">
        <f t="shared" si="395"/>
        <v>2191315.5600144803</v>
      </c>
      <c r="AQ125" s="13">
        <f t="shared" si="395"/>
        <v>1457554.2161231099</v>
      </c>
      <c r="AR125" s="13">
        <f t="shared" si="395"/>
        <v>0</v>
      </c>
      <c r="AS125" s="13">
        <f t="shared" si="395"/>
        <v>0</v>
      </c>
      <c r="AT125" s="13">
        <f t="shared" si="395"/>
        <v>0</v>
      </c>
      <c r="AU125" s="13">
        <f t="shared" si="395"/>
        <v>1989042.7831419702</v>
      </c>
      <c r="AV125" s="13">
        <f t="shared" si="395"/>
        <v>1484201.7085593299</v>
      </c>
      <c r="AW125" s="13">
        <f t="shared" si="395"/>
        <v>992300.30920147803</v>
      </c>
      <c r="AX125" s="13">
        <f t="shared" si="395"/>
        <v>85159.994645356695</v>
      </c>
      <c r="AY125" s="13">
        <f t="shared" si="395"/>
        <v>46506.168985605211</v>
      </c>
      <c r="AZ125" s="13">
        <f t="shared" si="395"/>
        <v>12943.810109853761</v>
      </c>
      <c r="BA125" s="14">
        <f t="shared" si="395"/>
        <v>163</v>
      </c>
      <c r="BB125" s="14">
        <f t="shared" si="395"/>
        <v>106</v>
      </c>
      <c r="BC125" s="14">
        <f t="shared" si="395"/>
        <v>90</v>
      </c>
      <c r="BD125" s="13">
        <f t="shared" si="395"/>
        <v>101329.6196613309</v>
      </c>
      <c r="BE125" s="13">
        <f t="shared" si="395"/>
        <v>77575.910727501396</v>
      </c>
      <c r="BF125" s="13">
        <f t="shared" si="395"/>
        <v>52791.453908919902</v>
      </c>
      <c r="BG125" s="13">
        <f t="shared" si="395"/>
        <v>5041.5740097761009</v>
      </c>
      <c r="BH125" s="13">
        <f t="shared" si="395"/>
        <v>3788.5158547162901</v>
      </c>
      <c r="BI125" s="13">
        <f t="shared" si="395"/>
        <v>2584.2844789624205</v>
      </c>
      <c r="BJ125" s="13">
        <f t="shared" si="395"/>
        <v>84742.5990277534</v>
      </c>
      <c r="BK125" s="13">
        <f t="shared" si="395"/>
        <v>64674.874040365699</v>
      </c>
      <c r="BL125" s="13">
        <f t="shared" si="395"/>
        <v>44265.859256386801</v>
      </c>
      <c r="BM125" s="13">
        <f t="shared" si="395"/>
        <v>0</v>
      </c>
      <c r="BN125" s="13">
        <f t="shared" ref="BN125:DE125" si="396">BN73-BN47</f>
        <v>0</v>
      </c>
      <c r="BO125" s="13">
        <f t="shared" si="396"/>
        <v>0</v>
      </c>
      <c r="BP125" s="13">
        <f t="shared" si="396"/>
        <v>36288.6888716221</v>
      </c>
      <c r="BQ125" s="13">
        <f t="shared" si="396"/>
        <v>18187.22456920144</v>
      </c>
      <c r="BR125" s="13">
        <f t="shared" si="396"/>
        <v>5216.7873387336804</v>
      </c>
      <c r="BS125" s="13">
        <f t="shared" si="396"/>
        <v>15.980294227600105</v>
      </c>
      <c r="BT125" s="13">
        <f t="shared" si="396"/>
        <v>26.362043380737305</v>
      </c>
      <c r="BU125" s="13">
        <f t="shared" si="396"/>
        <v>27.254199028015194</v>
      </c>
      <c r="BV125" s="13">
        <f t="shared" si="396"/>
        <v>2125.1183400154005</v>
      </c>
      <c r="BW125" s="13">
        <f t="shared" si="396"/>
        <v>1763.6342711448597</v>
      </c>
      <c r="BX125" s="13">
        <f t="shared" si="396"/>
        <v>967.10513305664063</v>
      </c>
      <c r="BY125" s="13">
        <f t="shared" si="396"/>
        <v>2125.4136657714898</v>
      </c>
      <c r="BZ125" s="13">
        <f t="shared" si="396"/>
        <v>1763.8151249885595</v>
      </c>
      <c r="CA125" s="13">
        <f t="shared" si="396"/>
        <v>967.09624719620024</v>
      </c>
      <c r="CB125" s="13">
        <f t="shared" si="396"/>
        <v>2280920.1804292202</v>
      </c>
      <c r="CC125" s="13">
        <f t="shared" si="396"/>
        <v>1756658.7633118099</v>
      </c>
      <c r="CD125" s="13">
        <f t="shared" si="396"/>
        <v>1206633.66628378</v>
      </c>
      <c r="CE125" s="13">
        <f t="shared" si="396"/>
        <v>0</v>
      </c>
      <c r="CF125" s="13">
        <f t="shared" si="396"/>
        <v>0</v>
      </c>
      <c r="CG125" s="13">
        <f t="shared" si="396"/>
        <v>0</v>
      </c>
      <c r="CH125" s="13">
        <f t="shared" si="396"/>
        <v>7380.3411417006992</v>
      </c>
      <c r="CI125" s="13">
        <f t="shared" si="396"/>
        <v>6194.0791690349306</v>
      </c>
      <c r="CJ125" s="13">
        <f t="shared" si="396"/>
        <v>4463.9199912547992</v>
      </c>
      <c r="CK125" s="13">
        <f t="shared" si="396"/>
        <v>135491.31085109696</v>
      </c>
      <c r="CL125" s="13">
        <f t="shared" si="396"/>
        <v>108601.633208752</v>
      </c>
      <c r="CM125" s="13">
        <f t="shared" si="396"/>
        <v>77015.036269247707</v>
      </c>
      <c r="CN125" s="13">
        <f t="shared" si="396"/>
        <v>142828.78726017498</v>
      </c>
      <c r="CO125" s="13">
        <f t="shared" si="396"/>
        <v>103325.49176043301</v>
      </c>
      <c r="CP125" s="13">
        <f t="shared" si="396"/>
        <v>69744.738009512206</v>
      </c>
      <c r="CQ125" s="13">
        <f t="shared" si="396"/>
        <v>1311341.2036390898</v>
      </c>
      <c r="CR125" s="13">
        <f t="shared" si="396"/>
        <v>1013355.02961242</v>
      </c>
      <c r="CS125" s="13">
        <f t="shared" si="396"/>
        <v>691372.22075491806</v>
      </c>
      <c r="CT125" s="13">
        <f t="shared" si="396"/>
        <v>495275.81965827895</v>
      </c>
      <c r="CU125" s="13">
        <f t="shared" si="396"/>
        <v>397591.47554200899</v>
      </c>
      <c r="CV125" s="13">
        <f t="shared" si="396"/>
        <v>286878.773543716</v>
      </c>
      <c r="CW125" s="13">
        <f t="shared" si="396"/>
        <v>245864.61682319699</v>
      </c>
      <c r="CX125" s="13">
        <f t="shared" si="396"/>
        <v>191352.16266250605</v>
      </c>
      <c r="CY125" s="13">
        <f t="shared" si="396"/>
        <v>121772.21250778451</v>
      </c>
      <c r="CZ125" s="13">
        <f t="shared" si="396"/>
        <v>5018540.5083789304</v>
      </c>
      <c r="DA125" s="13">
        <f t="shared" si="396"/>
        <v>3758363.1931343102</v>
      </c>
      <c r="DB125" s="13">
        <f t="shared" si="396"/>
        <v>2551703.4481521305</v>
      </c>
      <c r="DC125" s="13">
        <f t="shared" si="396"/>
        <v>178800.87645554499</v>
      </c>
      <c r="DD125" s="13">
        <f t="shared" si="396"/>
        <v>137916.88880372001</v>
      </c>
      <c r="DE125" s="13">
        <f t="shared" si="396"/>
        <v>96514.130509376497</v>
      </c>
    </row>
    <row r="126" spans="1:109" x14ac:dyDescent="0.3">
      <c r="A126" s="4">
        <v>18</v>
      </c>
      <c r="B126" s="13">
        <f t="shared" ref="B126:BM126" si="397">B74-B48</f>
        <v>0</v>
      </c>
      <c r="C126" s="13">
        <f t="shared" si="397"/>
        <v>0</v>
      </c>
      <c r="D126" s="13">
        <f t="shared" si="397"/>
        <v>0</v>
      </c>
      <c r="E126" s="13">
        <f t="shared" si="397"/>
        <v>2952.3719539642398</v>
      </c>
      <c r="F126" s="13">
        <f t="shared" si="397"/>
        <v>2270.3788509368896</v>
      </c>
      <c r="G126" s="13">
        <f t="shared" si="397"/>
        <v>1671.7617511749299</v>
      </c>
      <c r="H126" s="13">
        <f t="shared" si="397"/>
        <v>535291.06446647702</v>
      </c>
      <c r="I126" s="13">
        <f t="shared" si="397"/>
        <v>375771.26604652393</v>
      </c>
      <c r="J126" s="13">
        <f t="shared" si="397"/>
        <v>259455.88795089797</v>
      </c>
      <c r="K126" s="13">
        <f t="shared" si="397"/>
        <v>323.48865699768101</v>
      </c>
      <c r="L126" s="13">
        <f t="shared" si="397"/>
        <v>178.74646377563431</v>
      </c>
      <c r="M126" s="13">
        <f t="shared" si="397"/>
        <v>84.020761489868192</v>
      </c>
      <c r="N126" s="13">
        <f t="shared" si="397"/>
        <v>0</v>
      </c>
      <c r="O126" s="13">
        <f t="shared" si="397"/>
        <v>0</v>
      </c>
      <c r="P126" s="13">
        <f t="shared" si="397"/>
        <v>0</v>
      </c>
      <c r="Q126" s="13">
        <f t="shared" si="397"/>
        <v>170715.88924789403</v>
      </c>
      <c r="R126" s="13">
        <f t="shared" si="397"/>
        <v>123696.421159744</v>
      </c>
      <c r="S126" s="13">
        <f t="shared" si="397"/>
        <v>80746.697063445987</v>
      </c>
      <c r="T126" s="13">
        <f t="shared" si="397"/>
        <v>152251.81992530802</v>
      </c>
      <c r="U126" s="13">
        <f t="shared" si="397"/>
        <v>109414.81061744691</v>
      </c>
      <c r="V126" s="13">
        <f t="shared" si="397"/>
        <v>69822.746818542189</v>
      </c>
      <c r="W126" s="13">
        <f t="shared" si="397"/>
        <v>298628.14559364296</v>
      </c>
      <c r="X126" s="13">
        <f t="shared" si="397"/>
        <v>199564.13731575062</v>
      </c>
      <c r="Y126" s="13">
        <f t="shared" si="397"/>
        <v>103531.38377761829</v>
      </c>
      <c r="Z126" s="13">
        <f t="shared" si="397"/>
        <v>0</v>
      </c>
      <c r="AA126" s="13">
        <f t="shared" si="397"/>
        <v>0</v>
      </c>
      <c r="AB126" s="13">
        <f t="shared" si="397"/>
        <v>0</v>
      </c>
      <c r="AC126" s="13">
        <f t="shared" si="397"/>
        <v>31751.133687973004</v>
      </c>
      <c r="AD126" s="13">
        <f t="shared" si="397"/>
        <v>24160.098007202199</v>
      </c>
      <c r="AE126" s="13">
        <f t="shared" si="397"/>
        <v>16703.745590209903</v>
      </c>
      <c r="AF126" s="13">
        <f t="shared" si="397"/>
        <v>43087.5849819184</v>
      </c>
      <c r="AG126" s="13">
        <f t="shared" si="397"/>
        <v>17610.41892814634</v>
      </c>
      <c r="AH126" s="13">
        <f t="shared" si="397"/>
        <v>8237.6188240051706</v>
      </c>
      <c r="AI126" s="13">
        <f t="shared" si="397"/>
        <v>7312.3834171295002</v>
      </c>
      <c r="AJ126" s="13">
        <f t="shared" si="397"/>
        <v>5595.4191970824804</v>
      </c>
      <c r="AK126" s="13">
        <f t="shared" si="397"/>
        <v>3834.5885143280002</v>
      </c>
      <c r="AL126" s="13">
        <f t="shared" si="397"/>
        <v>61344.208826064794</v>
      </c>
      <c r="AM126" s="13">
        <f t="shared" si="397"/>
        <v>41491.187925338796</v>
      </c>
      <c r="AN126" s="13">
        <f t="shared" si="397"/>
        <v>26496.826303481997</v>
      </c>
      <c r="AO126" s="13">
        <f t="shared" si="397"/>
        <v>862655.15459251311</v>
      </c>
      <c r="AP126" s="13">
        <f t="shared" si="397"/>
        <v>659691.88680648804</v>
      </c>
      <c r="AQ126" s="13">
        <f t="shared" si="397"/>
        <v>495199.27602577297</v>
      </c>
      <c r="AR126" s="13">
        <f t="shared" si="397"/>
        <v>0</v>
      </c>
      <c r="AS126" s="13">
        <f t="shared" si="397"/>
        <v>0</v>
      </c>
      <c r="AT126" s="13">
        <f t="shared" si="397"/>
        <v>0</v>
      </c>
      <c r="AU126" s="13">
        <f t="shared" si="397"/>
        <v>998191.09435653989</v>
      </c>
      <c r="AV126" s="13">
        <f t="shared" si="397"/>
        <v>764243.58528136893</v>
      </c>
      <c r="AW126" s="13">
        <f t="shared" si="397"/>
        <v>569655.77624892804</v>
      </c>
      <c r="AX126" s="13">
        <f t="shared" si="397"/>
        <v>6176.24367141726</v>
      </c>
      <c r="AY126" s="13">
        <f t="shared" si="397"/>
        <v>6291.1605110168393</v>
      </c>
      <c r="AZ126" s="13">
        <f t="shared" si="397"/>
        <v>4655.2308082580603</v>
      </c>
      <c r="BA126" s="14">
        <f t="shared" si="397"/>
        <v>21</v>
      </c>
      <c r="BB126" s="14">
        <f t="shared" si="397"/>
        <v>16</v>
      </c>
      <c r="BC126" s="14">
        <f t="shared" si="397"/>
        <v>12</v>
      </c>
      <c r="BD126" s="13">
        <f t="shared" si="397"/>
        <v>28033.729164123499</v>
      </c>
      <c r="BE126" s="13">
        <f t="shared" si="397"/>
        <v>21833.176691055298</v>
      </c>
      <c r="BF126" s="13">
        <f t="shared" si="397"/>
        <v>15465.5455589295</v>
      </c>
      <c r="BG126" s="13">
        <f t="shared" si="397"/>
        <v>6605.8387451171984</v>
      </c>
      <c r="BH126" s="13">
        <f t="shared" si="397"/>
        <v>7192.407861709602</v>
      </c>
      <c r="BI126" s="13">
        <f t="shared" si="397"/>
        <v>7258.4762687683015</v>
      </c>
      <c r="BJ126" s="13">
        <f t="shared" si="397"/>
        <v>-4.9972534998232732E-4</v>
      </c>
      <c r="BK126" s="13">
        <f t="shared" si="397"/>
        <v>-4.9972534998232732E-4</v>
      </c>
      <c r="BL126" s="13">
        <f t="shared" si="397"/>
        <v>-4.9972534998232732E-4</v>
      </c>
      <c r="BM126" s="13">
        <f t="shared" si="397"/>
        <v>206993.12333679199</v>
      </c>
      <c r="BN126" s="13">
        <f t="shared" ref="BN126:DE126" si="398">BN74-BN48</f>
        <v>157890.23245239203</v>
      </c>
      <c r="BO126" s="13">
        <f t="shared" si="398"/>
        <v>108691.721424103</v>
      </c>
      <c r="BP126" s="13">
        <f t="shared" si="398"/>
        <v>13433.453453063999</v>
      </c>
      <c r="BQ126" s="13">
        <f t="shared" si="398"/>
        <v>11123.0661773682</v>
      </c>
      <c r="BR126" s="13">
        <f t="shared" si="398"/>
        <v>7570.3418617248499</v>
      </c>
      <c r="BS126" s="13">
        <f t="shared" si="398"/>
        <v>756.3262405395601</v>
      </c>
      <c r="BT126" s="13">
        <f t="shared" si="398"/>
        <v>718.31692886351993</v>
      </c>
      <c r="BU126" s="13">
        <f t="shared" si="398"/>
        <v>662.45319938660009</v>
      </c>
      <c r="BV126" s="13">
        <f t="shared" si="398"/>
        <v>0</v>
      </c>
      <c r="BW126" s="13">
        <f t="shared" si="398"/>
        <v>0</v>
      </c>
      <c r="BX126" s="13">
        <f t="shared" si="398"/>
        <v>0</v>
      </c>
      <c r="BY126" s="13">
        <f t="shared" si="398"/>
        <v>0</v>
      </c>
      <c r="BZ126" s="13">
        <f t="shared" si="398"/>
        <v>0</v>
      </c>
      <c r="CA126" s="13">
        <f t="shared" si="398"/>
        <v>0</v>
      </c>
      <c r="CB126" s="13">
        <f t="shared" si="398"/>
        <v>822639.86596489185</v>
      </c>
      <c r="CC126" s="13">
        <f t="shared" si="398"/>
        <v>648579.51185035403</v>
      </c>
      <c r="CD126" s="13">
        <f t="shared" si="398"/>
        <v>480087.89609145594</v>
      </c>
      <c r="CE126" s="13">
        <f t="shared" si="398"/>
        <v>0</v>
      </c>
      <c r="CF126" s="13">
        <f t="shared" si="398"/>
        <v>0</v>
      </c>
      <c r="CG126" s="13">
        <f t="shared" si="398"/>
        <v>0</v>
      </c>
      <c r="CH126" s="13">
        <f t="shared" si="398"/>
        <v>0</v>
      </c>
      <c r="CI126" s="13">
        <f t="shared" si="398"/>
        <v>0</v>
      </c>
      <c r="CJ126" s="13">
        <f t="shared" si="398"/>
        <v>0</v>
      </c>
      <c r="CK126" s="13">
        <f t="shared" si="398"/>
        <v>966.48226547239756</v>
      </c>
      <c r="CL126" s="13">
        <f t="shared" si="398"/>
        <v>1539.1310844421023</v>
      </c>
      <c r="CM126" s="13">
        <f t="shared" si="398"/>
        <v>3575.4641876220994</v>
      </c>
      <c r="CN126" s="13">
        <f t="shared" si="398"/>
        <v>19428.089822769201</v>
      </c>
      <c r="CO126" s="13">
        <f t="shared" si="398"/>
        <v>14113.030878067</v>
      </c>
      <c r="CP126" s="13">
        <f t="shared" si="398"/>
        <v>9587.4798431396102</v>
      </c>
      <c r="CQ126" s="13">
        <f t="shared" si="398"/>
        <v>555473.12598038011</v>
      </c>
      <c r="CR126" s="13">
        <f t="shared" si="398"/>
        <v>438187.70529746998</v>
      </c>
      <c r="CS126" s="13">
        <f t="shared" si="398"/>
        <v>323823.313335418</v>
      </c>
      <c r="CT126" s="13">
        <f t="shared" si="398"/>
        <v>240116.82172012393</v>
      </c>
      <c r="CU126" s="13">
        <f t="shared" si="398"/>
        <v>188443.35878181402</v>
      </c>
      <c r="CV126" s="13">
        <f t="shared" si="398"/>
        <v>138688.74847793501</v>
      </c>
      <c r="CW126" s="13">
        <f t="shared" si="398"/>
        <v>966.48226547239756</v>
      </c>
      <c r="CX126" s="13">
        <f t="shared" si="398"/>
        <v>1539.1310844421023</v>
      </c>
      <c r="CY126" s="13">
        <f t="shared" si="398"/>
        <v>3575.4641876220994</v>
      </c>
      <c r="CZ126" s="13">
        <f t="shared" si="398"/>
        <v>1944487.9234314</v>
      </c>
      <c r="DA126" s="13">
        <f t="shared" si="398"/>
        <v>1486268.7457237199</v>
      </c>
      <c r="DB126" s="13">
        <f t="shared" si="398"/>
        <v>1078582.2919578501</v>
      </c>
      <c r="DC126" s="13">
        <f t="shared" si="398"/>
        <v>0</v>
      </c>
      <c r="DD126" s="13">
        <f t="shared" si="398"/>
        <v>0</v>
      </c>
      <c r="DE126" s="13">
        <f t="shared" si="398"/>
        <v>0</v>
      </c>
    </row>
    <row r="127" spans="1:109" x14ac:dyDescent="0.3">
      <c r="A127" s="4">
        <v>19</v>
      </c>
      <c r="B127" s="13">
        <f t="shared" ref="B127:BM127" si="399">B75-B49</f>
        <v>1466.0389709472599</v>
      </c>
      <c r="C127" s="13">
        <f t="shared" si="399"/>
        <v>1128.1063308715798</v>
      </c>
      <c r="D127" s="13">
        <f t="shared" si="399"/>
        <v>771.99448394775197</v>
      </c>
      <c r="E127" s="13">
        <f t="shared" si="399"/>
        <v>4259.9815368652307</v>
      </c>
      <c r="F127" s="13">
        <f t="shared" si="399"/>
        <v>3327.7361602783199</v>
      </c>
      <c r="G127" s="13">
        <f t="shared" si="399"/>
        <v>2302.9486846923805</v>
      </c>
      <c r="H127" s="13">
        <f t="shared" si="399"/>
        <v>58449.716487884107</v>
      </c>
      <c r="I127" s="13">
        <f t="shared" si="399"/>
        <v>41718.975944518999</v>
      </c>
      <c r="J127" s="13">
        <f t="shared" si="399"/>
        <v>27219.438274383498</v>
      </c>
      <c r="K127" s="13">
        <f t="shared" si="399"/>
        <v>1982.2283554077103</v>
      </c>
      <c r="L127" s="13">
        <f t="shared" si="399"/>
        <v>1314.2376480102598</v>
      </c>
      <c r="M127" s="13">
        <f t="shared" si="399"/>
        <v>780.43358612061002</v>
      </c>
      <c r="N127" s="13">
        <f t="shared" si="399"/>
        <v>586.97650909423794</v>
      </c>
      <c r="O127" s="13">
        <f t="shared" si="399"/>
        <v>393.624717712402</v>
      </c>
      <c r="P127" s="13">
        <f t="shared" si="399"/>
        <v>215.70958709716803</v>
      </c>
      <c r="Q127" s="13">
        <f t="shared" si="399"/>
        <v>21912.560043334997</v>
      </c>
      <c r="R127" s="13">
        <f t="shared" si="399"/>
        <v>16565.674903869596</v>
      </c>
      <c r="S127" s="13">
        <f t="shared" si="399"/>
        <v>11261.255271911601</v>
      </c>
      <c r="T127" s="13">
        <f t="shared" si="399"/>
        <v>0</v>
      </c>
      <c r="U127" s="13">
        <f t="shared" si="399"/>
        <v>0</v>
      </c>
      <c r="V127" s="13">
        <f t="shared" si="399"/>
        <v>0</v>
      </c>
      <c r="W127" s="13">
        <f t="shared" si="399"/>
        <v>28476.634273528998</v>
      </c>
      <c r="X127" s="13">
        <f t="shared" si="399"/>
        <v>21297.8779220582</v>
      </c>
      <c r="Y127" s="13">
        <f t="shared" si="399"/>
        <v>14311.746932983402</v>
      </c>
      <c r="Z127" s="13">
        <f t="shared" si="399"/>
        <v>0</v>
      </c>
      <c r="AA127" s="13">
        <f t="shared" si="399"/>
        <v>0</v>
      </c>
      <c r="AB127" s="13">
        <f t="shared" si="399"/>
        <v>0</v>
      </c>
      <c r="AC127" s="13">
        <f t="shared" si="399"/>
        <v>3847.44773483276</v>
      </c>
      <c r="AD127" s="13">
        <f t="shared" si="399"/>
        <v>2823.6806526184105</v>
      </c>
      <c r="AE127" s="13">
        <f t="shared" si="399"/>
        <v>1789.8314628601102</v>
      </c>
      <c r="AF127" s="13">
        <f t="shared" si="399"/>
        <v>21980.072856903098</v>
      </c>
      <c r="AG127" s="13">
        <f t="shared" si="399"/>
        <v>16300.672725677499</v>
      </c>
      <c r="AH127" s="13">
        <f t="shared" si="399"/>
        <v>10737.425067901651</v>
      </c>
      <c r="AI127" s="13">
        <f t="shared" si="399"/>
        <v>0</v>
      </c>
      <c r="AJ127" s="13">
        <f t="shared" si="399"/>
        <v>0</v>
      </c>
      <c r="AK127" s="13">
        <f t="shared" si="399"/>
        <v>0</v>
      </c>
      <c r="AL127" s="13">
        <f t="shared" si="399"/>
        <v>30281.970901489301</v>
      </c>
      <c r="AM127" s="13">
        <f t="shared" si="399"/>
        <v>21191.2165756225</v>
      </c>
      <c r="AN127" s="13">
        <f t="shared" si="399"/>
        <v>13159.454658508301</v>
      </c>
      <c r="AO127" s="13">
        <f t="shared" si="399"/>
        <v>102795.54589080799</v>
      </c>
      <c r="AP127" s="13">
        <f t="shared" si="399"/>
        <v>77816.43209838889</v>
      </c>
      <c r="AQ127" s="13">
        <f t="shared" si="399"/>
        <v>52875.044055938502</v>
      </c>
      <c r="AR127" s="13">
        <f t="shared" si="399"/>
        <v>0</v>
      </c>
      <c r="AS127" s="13">
        <f t="shared" si="399"/>
        <v>0</v>
      </c>
      <c r="AT127" s="13">
        <f t="shared" si="399"/>
        <v>0</v>
      </c>
      <c r="AU127" s="13">
        <f t="shared" si="399"/>
        <v>0</v>
      </c>
      <c r="AV127" s="13">
        <f t="shared" si="399"/>
        <v>0</v>
      </c>
      <c r="AW127" s="13">
        <f t="shared" si="399"/>
        <v>0</v>
      </c>
      <c r="AX127" s="13">
        <f t="shared" si="399"/>
        <v>43845.624011993401</v>
      </c>
      <c r="AY127" s="13">
        <f t="shared" si="399"/>
        <v>32195.538810729999</v>
      </c>
      <c r="AZ127" s="13">
        <f t="shared" si="399"/>
        <v>20921.140968322801</v>
      </c>
      <c r="BA127" s="14">
        <f t="shared" si="399"/>
        <v>1</v>
      </c>
      <c r="BB127" s="14">
        <f t="shared" si="399"/>
        <v>0</v>
      </c>
      <c r="BC127" s="14">
        <f t="shared" si="399"/>
        <v>0</v>
      </c>
      <c r="BD127" s="13">
        <f t="shared" si="399"/>
        <v>4416.9738464355405</v>
      </c>
      <c r="BE127" s="13">
        <f t="shared" si="399"/>
        <v>3272.2271614074698</v>
      </c>
      <c r="BF127" s="13">
        <f t="shared" si="399"/>
        <v>2215.5888710022</v>
      </c>
      <c r="BG127" s="13">
        <f t="shared" si="399"/>
        <v>0</v>
      </c>
      <c r="BH127" s="13">
        <f t="shared" si="399"/>
        <v>0</v>
      </c>
      <c r="BI127" s="13">
        <f t="shared" si="399"/>
        <v>0</v>
      </c>
      <c r="BJ127" s="13">
        <f t="shared" si="399"/>
        <v>224.63571166992222</v>
      </c>
      <c r="BK127" s="13">
        <f t="shared" si="399"/>
        <v>126.1681976318356</v>
      </c>
      <c r="BL127" s="13">
        <f t="shared" si="399"/>
        <v>54.748451232910199</v>
      </c>
      <c r="BM127" s="13">
        <f t="shared" si="399"/>
        <v>0</v>
      </c>
      <c r="BN127" s="13">
        <f t="shared" ref="BN127:DE127" si="400">BN75-BN49</f>
        <v>0</v>
      </c>
      <c r="BO127" s="13">
        <f t="shared" si="400"/>
        <v>0</v>
      </c>
      <c r="BP127" s="13">
        <f t="shared" si="400"/>
        <v>0</v>
      </c>
      <c r="BQ127" s="13">
        <f t="shared" si="400"/>
        <v>0</v>
      </c>
      <c r="BR127" s="13">
        <f t="shared" si="400"/>
        <v>0</v>
      </c>
      <c r="BS127" s="13">
        <f t="shared" si="400"/>
        <v>0</v>
      </c>
      <c r="BT127" s="13">
        <f t="shared" si="400"/>
        <v>0</v>
      </c>
      <c r="BU127" s="13">
        <f t="shared" si="400"/>
        <v>0</v>
      </c>
      <c r="BV127" s="13">
        <f t="shared" si="400"/>
        <v>0</v>
      </c>
      <c r="BW127" s="13">
        <f t="shared" si="400"/>
        <v>0</v>
      </c>
      <c r="BX127" s="13">
        <f t="shared" si="400"/>
        <v>0</v>
      </c>
      <c r="BY127" s="13">
        <f t="shared" si="400"/>
        <v>0</v>
      </c>
      <c r="BZ127" s="13">
        <f t="shared" si="400"/>
        <v>0</v>
      </c>
      <c r="CA127" s="13">
        <f t="shared" si="400"/>
        <v>0</v>
      </c>
      <c r="CB127" s="13">
        <f t="shared" si="400"/>
        <v>92209.541770935015</v>
      </c>
      <c r="CC127" s="13">
        <f t="shared" si="400"/>
        <v>72598.794555663699</v>
      </c>
      <c r="CD127" s="13">
        <f t="shared" si="400"/>
        <v>51075.660156249898</v>
      </c>
      <c r="CE127" s="13">
        <f t="shared" si="400"/>
        <v>0</v>
      </c>
      <c r="CF127" s="13">
        <f t="shared" si="400"/>
        <v>0</v>
      </c>
      <c r="CG127" s="13">
        <f t="shared" si="400"/>
        <v>0</v>
      </c>
      <c r="CH127" s="13">
        <f t="shared" si="400"/>
        <v>0</v>
      </c>
      <c r="CI127" s="13">
        <f t="shared" si="400"/>
        <v>0</v>
      </c>
      <c r="CJ127" s="13">
        <f t="shared" si="400"/>
        <v>0</v>
      </c>
      <c r="CK127" s="13">
        <f t="shared" si="400"/>
        <v>16473.563533782999</v>
      </c>
      <c r="CL127" s="13">
        <f t="shared" si="400"/>
        <v>16048.8770141602</v>
      </c>
      <c r="CM127" s="13">
        <f t="shared" si="400"/>
        <v>13849.405769348101</v>
      </c>
      <c r="CN127" s="13">
        <f t="shared" si="400"/>
        <v>423.84834289550804</v>
      </c>
      <c r="CO127" s="13">
        <f t="shared" si="400"/>
        <v>260.32303237914994</v>
      </c>
      <c r="CP127" s="13">
        <f t="shared" si="400"/>
        <v>136.09901809692298</v>
      </c>
      <c r="CQ127" s="13">
        <f t="shared" si="400"/>
        <v>56596.886096954098</v>
      </c>
      <c r="CR127" s="13">
        <f t="shared" si="400"/>
        <v>47461.342540741192</v>
      </c>
      <c r="CS127" s="13">
        <f t="shared" si="400"/>
        <v>36350.156955719001</v>
      </c>
      <c r="CT127" s="13">
        <f t="shared" si="400"/>
        <v>45456.901512145909</v>
      </c>
      <c r="CU127" s="13">
        <f t="shared" si="400"/>
        <v>39005.596298217795</v>
      </c>
      <c r="CV127" s="13">
        <f t="shared" si="400"/>
        <v>30325.337944030802</v>
      </c>
      <c r="CW127" s="13">
        <f t="shared" si="400"/>
        <v>16473.563533782897</v>
      </c>
      <c r="CX127" s="13">
        <f t="shared" si="400"/>
        <v>16048.877014160098</v>
      </c>
      <c r="CY127" s="13">
        <f t="shared" si="400"/>
        <v>13849.4057350159</v>
      </c>
      <c r="CZ127" s="13">
        <f t="shared" si="400"/>
        <v>650481.89576721401</v>
      </c>
      <c r="DA127" s="13">
        <f t="shared" si="400"/>
        <v>493603.38962936401</v>
      </c>
      <c r="DB127" s="13">
        <f t="shared" si="400"/>
        <v>340410.80297851504</v>
      </c>
      <c r="DC127" s="13">
        <f t="shared" si="400"/>
        <v>0</v>
      </c>
      <c r="DD127" s="13">
        <f t="shared" si="400"/>
        <v>0</v>
      </c>
      <c r="DE127" s="13">
        <f t="shared" si="400"/>
        <v>0</v>
      </c>
    </row>
    <row r="128" spans="1:109" x14ac:dyDescent="0.3">
      <c r="A128" s="4">
        <v>22</v>
      </c>
      <c r="B128" s="13">
        <f t="shared" ref="B128:BM128" si="401">B76-B50</f>
        <v>11839.7003631592</v>
      </c>
      <c r="C128" s="13">
        <f t="shared" si="401"/>
        <v>8409.4334945678402</v>
      </c>
      <c r="D128" s="13">
        <f t="shared" si="401"/>
        <v>5520.0168380737405</v>
      </c>
      <c r="E128" s="13">
        <f t="shared" si="401"/>
        <v>180665.28772735599</v>
      </c>
      <c r="F128" s="13">
        <f t="shared" si="401"/>
        <v>136776.174827576</v>
      </c>
      <c r="G128" s="13">
        <f t="shared" si="401"/>
        <v>109727.84256744401</v>
      </c>
      <c r="H128" s="13">
        <f t="shared" si="401"/>
        <v>1016489.3978500362</v>
      </c>
      <c r="I128" s="13">
        <f t="shared" si="401"/>
        <v>742726.61782836402</v>
      </c>
      <c r="J128" s="13">
        <f t="shared" si="401"/>
        <v>545359.45927429199</v>
      </c>
      <c r="K128" s="13">
        <f t="shared" si="401"/>
        <v>0</v>
      </c>
      <c r="L128" s="13">
        <f t="shared" si="401"/>
        <v>0</v>
      </c>
      <c r="M128" s="13">
        <f t="shared" si="401"/>
        <v>0</v>
      </c>
      <c r="N128" s="13">
        <f t="shared" si="401"/>
        <v>3023.3514251708998</v>
      </c>
      <c r="O128" s="13">
        <f t="shared" si="401"/>
        <v>2268.3050537109402</v>
      </c>
      <c r="P128" s="13">
        <f t="shared" si="401"/>
        <v>1526.4616241455101</v>
      </c>
      <c r="Q128" s="13">
        <f t="shared" si="401"/>
        <v>575286.04028319905</v>
      </c>
      <c r="R128" s="13">
        <f t="shared" si="401"/>
        <v>424075.31468200602</v>
      </c>
      <c r="S128" s="13">
        <f t="shared" si="401"/>
        <v>468768.67149353004</v>
      </c>
      <c r="T128" s="13">
        <f t="shared" si="401"/>
        <v>2150284.5687713595</v>
      </c>
      <c r="U128" s="13">
        <f t="shared" si="401"/>
        <v>1749169.6149673501</v>
      </c>
      <c r="V128" s="13">
        <f t="shared" si="401"/>
        <v>1248374.62980652</v>
      </c>
      <c r="W128" s="13">
        <f t="shared" si="401"/>
        <v>1761646.6657257101</v>
      </c>
      <c r="X128" s="13">
        <f t="shared" si="401"/>
        <v>1337572.407020573</v>
      </c>
      <c r="Y128" s="13">
        <f t="shared" si="401"/>
        <v>900536.03123473888</v>
      </c>
      <c r="Z128" s="13">
        <f t="shared" si="401"/>
        <v>0</v>
      </c>
      <c r="AA128" s="13">
        <f t="shared" si="401"/>
        <v>0</v>
      </c>
      <c r="AB128" s="13">
        <f t="shared" si="401"/>
        <v>0</v>
      </c>
      <c r="AC128" s="13">
        <f t="shared" si="401"/>
        <v>0</v>
      </c>
      <c r="AD128" s="13">
        <f t="shared" si="401"/>
        <v>0</v>
      </c>
      <c r="AE128" s="13">
        <f t="shared" si="401"/>
        <v>0</v>
      </c>
      <c r="AF128" s="13">
        <f t="shared" si="401"/>
        <v>2303437.5142746</v>
      </c>
      <c r="AG128" s="13">
        <f t="shared" si="401"/>
        <v>1561887.5434265151</v>
      </c>
      <c r="AH128" s="13">
        <f t="shared" si="401"/>
        <v>955719.45298004511</v>
      </c>
      <c r="AI128" s="13">
        <f t="shared" si="401"/>
        <v>0</v>
      </c>
      <c r="AJ128" s="13">
        <f t="shared" si="401"/>
        <v>0</v>
      </c>
      <c r="AK128" s="13">
        <f t="shared" si="401"/>
        <v>0</v>
      </c>
      <c r="AL128" s="13">
        <f t="shared" si="401"/>
        <v>25766.1846008301</v>
      </c>
      <c r="AM128" s="13">
        <f t="shared" si="401"/>
        <v>19086.290908813498</v>
      </c>
      <c r="AN128" s="13">
        <f t="shared" si="401"/>
        <v>12869.196731567421</v>
      </c>
      <c r="AO128" s="13">
        <f t="shared" si="401"/>
        <v>323072.35272216803</v>
      </c>
      <c r="AP128" s="13">
        <f t="shared" si="401"/>
        <v>244547.9533844</v>
      </c>
      <c r="AQ128" s="13">
        <f t="shared" si="401"/>
        <v>165534.41569519002</v>
      </c>
      <c r="AR128" s="13">
        <f t="shared" si="401"/>
        <v>0</v>
      </c>
      <c r="AS128" s="13">
        <f t="shared" si="401"/>
        <v>0</v>
      </c>
      <c r="AT128" s="13">
        <f t="shared" si="401"/>
        <v>0</v>
      </c>
      <c r="AU128" s="13">
        <f t="shared" si="401"/>
        <v>74646.090881347205</v>
      </c>
      <c r="AV128" s="13">
        <f t="shared" si="401"/>
        <v>46982.6330108642</v>
      </c>
      <c r="AW128" s="13">
        <f t="shared" si="401"/>
        <v>80673.348419189395</v>
      </c>
      <c r="AX128" s="13">
        <f t="shared" si="401"/>
        <v>294993.04346466099</v>
      </c>
      <c r="AY128" s="13">
        <f t="shared" si="401"/>
        <v>240219.11865997303</v>
      </c>
      <c r="AZ128" s="13">
        <f t="shared" si="401"/>
        <v>182600.26882171599</v>
      </c>
      <c r="BA128" s="14">
        <f t="shared" si="401"/>
        <v>29</v>
      </c>
      <c r="BB128" s="14">
        <f t="shared" si="401"/>
        <v>19</v>
      </c>
      <c r="BC128" s="14">
        <f t="shared" si="401"/>
        <v>10</v>
      </c>
      <c r="BD128" s="13">
        <f t="shared" si="401"/>
        <v>1050765.0898055998</v>
      </c>
      <c r="BE128" s="13">
        <f t="shared" si="401"/>
        <v>889737.98519897705</v>
      </c>
      <c r="BF128" s="13">
        <f t="shared" si="401"/>
        <v>626287.30522155808</v>
      </c>
      <c r="BG128" s="13">
        <f t="shared" si="401"/>
        <v>3680.3623123168909</v>
      </c>
      <c r="BH128" s="13">
        <f t="shared" si="401"/>
        <v>3721.9299697875999</v>
      </c>
      <c r="BI128" s="13">
        <f t="shared" si="401"/>
        <v>3024.3004150390702</v>
      </c>
      <c r="BJ128" s="13">
        <f t="shared" si="401"/>
        <v>267533.62588500895</v>
      </c>
      <c r="BK128" s="13">
        <f t="shared" si="401"/>
        <v>194646.17010498099</v>
      </c>
      <c r="BL128" s="13">
        <f t="shared" si="401"/>
        <v>143404.989990234</v>
      </c>
      <c r="BM128" s="13">
        <f t="shared" si="401"/>
        <v>574112.59049987397</v>
      </c>
      <c r="BN128" s="13">
        <f t="shared" ref="BN128:DE128" si="402">BN76-BN50</f>
        <v>439989.85527038598</v>
      </c>
      <c r="BO128" s="13">
        <f t="shared" si="402"/>
        <v>303535.62615966803</v>
      </c>
      <c r="BP128" s="13">
        <f t="shared" si="402"/>
        <v>15690.360260009802</v>
      </c>
      <c r="BQ128" s="13">
        <f t="shared" si="402"/>
        <v>14785.580917358398</v>
      </c>
      <c r="BR128" s="13">
        <f t="shared" si="402"/>
        <v>9705.1511535645004</v>
      </c>
      <c r="BS128" s="13">
        <f t="shared" si="402"/>
        <v>0</v>
      </c>
      <c r="BT128" s="13">
        <f t="shared" si="402"/>
        <v>0</v>
      </c>
      <c r="BU128" s="13">
        <f t="shared" si="402"/>
        <v>0</v>
      </c>
      <c r="BV128" s="13">
        <f t="shared" si="402"/>
        <v>460267.27739715192</v>
      </c>
      <c r="BW128" s="13">
        <f t="shared" si="402"/>
        <v>395433.68076324498</v>
      </c>
      <c r="BX128" s="13">
        <f t="shared" si="402"/>
        <v>302516.98270416196</v>
      </c>
      <c r="BY128" s="13">
        <f t="shared" si="402"/>
        <v>17870.1525726318</v>
      </c>
      <c r="BZ128" s="13">
        <f t="shared" si="402"/>
        <v>14228.178108215401</v>
      </c>
      <c r="CA128" s="13">
        <f t="shared" si="402"/>
        <v>10146.540748596199</v>
      </c>
      <c r="CB128" s="13">
        <f t="shared" si="402"/>
        <v>3852567.4742507907</v>
      </c>
      <c r="CC128" s="13">
        <f t="shared" si="402"/>
        <v>3138543.3654556298</v>
      </c>
      <c r="CD128" s="13">
        <f t="shared" si="402"/>
        <v>2385906.7898712098</v>
      </c>
      <c r="CE128" s="13">
        <f t="shared" si="402"/>
        <v>0</v>
      </c>
      <c r="CF128" s="13">
        <f t="shared" si="402"/>
        <v>0</v>
      </c>
      <c r="CG128" s="13">
        <f t="shared" si="402"/>
        <v>0</v>
      </c>
      <c r="CH128" s="13">
        <f t="shared" si="402"/>
        <v>0</v>
      </c>
      <c r="CI128" s="13">
        <f t="shared" si="402"/>
        <v>0</v>
      </c>
      <c r="CJ128" s="13">
        <f t="shared" si="402"/>
        <v>0</v>
      </c>
      <c r="CK128" s="13">
        <f t="shared" si="402"/>
        <v>2107457.89684295</v>
      </c>
      <c r="CL128" s="13">
        <f t="shared" si="402"/>
        <v>1794094.2334594799</v>
      </c>
      <c r="CM128" s="13">
        <f t="shared" si="402"/>
        <v>1350776.5072021501</v>
      </c>
      <c r="CN128" s="13">
        <f t="shared" si="402"/>
        <v>8947.8314361571902</v>
      </c>
      <c r="CO128" s="13">
        <f t="shared" si="402"/>
        <v>6143.9206237793296</v>
      </c>
      <c r="CP128" s="13">
        <f t="shared" si="402"/>
        <v>3303.1805191040003</v>
      </c>
      <c r="CQ128" s="13">
        <f t="shared" si="402"/>
        <v>2919956.9797973596</v>
      </c>
      <c r="CR128" s="13">
        <f t="shared" si="402"/>
        <v>2423707.0909347599</v>
      </c>
      <c r="CS128" s="13">
        <f t="shared" si="402"/>
        <v>1803602.8357315001</v>
      </c>
      <c r="CT128" s="13">
        <f t="shared" si="402"/>
        <v>2519151.58478546</v>
      </c>
      <c r="CU128" s="13">
        <f t="shared" si="402"/>
        <v>2074133.2757415795</v>
      </c>
      <c r="CV128" s="13">
        <f t="shared" si="402"/>
        <v>1538310.6128311197</v>
      </c>
      <c r="CW128" s="13">
        <f t="shared" si="402"/>
        <v>608601.61026001011</v>
      </c>
      <c r="CX128" s="13">
        <f t="shared" si="402"/>
        <v>565973.15144348296</v>
      </c>
      <c r="CY128" s="13">
        <f t="shared" si="402"/>
        <v>483292.69387054502</v>
      </c>
      <c r="CZ128" s="13">
        <f t="shared" si="402"/>
        <v>9420014.4913406186</v>
      </c>
      <c r="DA128" s="13">
        <f t="shared" si="402"/>
        <v>7265019.0474166907</v>
      </c>
      <c r="DB128" s="13">
        <f t="shared" si="402"/>
        <v>5350748.313804619</v>
      </c>
      <c r="DC128" s="13">
        <f t="shared" si="402"/>
        <v>371539.00997161795</v>
      </c>
      <c r="DD128" s="13">
        <f t="shared" si="402"/>
        <v>281000.141143799</v>
      </c>
      <c r="DE128" s="13">
        <f t="shared" si="402"/>
        <v>191111.941184998</v>
      </c>
    </row>
    <row r="129" spans="1:109" x14ac:dyDescent="0.3">
      <c r="A129" s="5" t="s">
        <v>1</v>
      </c>
      <c r="B129" s="17">
        <f>SUM(B109:B128)</f>
        <v>1106837.2999019607</v>
      </c>
      <c r="C129" s="17">
        <f t="shared" ref="C129" si="403">SUM(C109:C128)</f>
        <v>855066.30226135615</v>
      </c>
      <c r="D129" s="17">
        <f t="shared" ref="D129" si="404">SUM(D109:D128)</f>
        <v>647371.51989937213</v>
      </c>
      <c r="E129" s="17">
        <f t="shared" ref="E129" si="405">SUM(E109:E128)</f>
        <v>3119809.9201579136</v>
      </c>
      <c r="F129" s="17">
        <f t="shared" ref="F129" si="406">SUM(F109:F128)</f>
        <v>2145876.2679767618</v>
      </c>
      <c r="G129" s="17">
        <f t="shared" ref="G129" si="407">SUM(G109:G128)</f>
        <v>1295781.1687693598</v>
      </c>
      <c r="H129" s="17">
        <f t="shared" ref="H129" si="408">SUM(H109:H128)</f>
        <v>22473823.022476785</v>
      </c>
      <c r="I129" s="17">
        <f t="shared" ref="I129" si="409">SUM(I109:I128)</f>
        <v>17025027.808035024</v>
      </c>
      <c r="J129" s="17">
        <f t="shared" ref="J129" si="410">SUM(J109:J128)</f>
        <v>12761324.511380428</v>
      </c>
      <c r="K129" s="17">
        <f t="shared" ref="K129" si="411">SUM(K109:K128)</f>
        <v>120642.29493236537</v>
      </c>
      <c r="L129" s="17">
        <f t="shared" ref="L129" si="412">SUM(L109:L128)</f>
        <v>74348.572998046831</v>
      </c>
      <c r="M129" s="17">
        <f t="shared" ref="M129" si="413">SUM(M109:M128)</f>
        <v>40736.429227828958</v>
      </c>
      <c r="N129" s="17">
        <f t="shared" ref="N129" si="414">SUM(N109:N128)</f>
        <v>222687.51303338999</v>
      </c>
      <c r="O129" s="17">
        <f t="shared" ref="O129" si="415">SUM(O109:O128)</f>
        <v>115775.48136091228</v>
      </c>
      <c r="P129" s="17">
        <f t="shared" ref="P129" si="416">SUM(P109:P128)</f>
        <v>59722.503342866898</v>
      </c>
      <c r="Q129" s="17">
        <f t="shared" ref="Q129" si="417">SUM(Q109:Q128)</f>
        <v>5612416.3878834182</v>
      </c>
      <c r="R129" s="17">
        <f t="shared" ref="R129" si="418">SUM(R109:R128)</f>
        <v>4229425.4938731175</v>
      </c>
      <c r="S129" s="17">
        <f t="shared" ref="S129" si="419">SUM(S109:S128)</f>
        <v>3212743.399643423</v>
      </c>
      <c r="T129" s="17">
        <f t="shared" ref="T129" si="420">SUM(T109:T128)</f>
        <v>2960547.0470797983</v>
      </c>
      <c r="U129" s="17">
        <f t="shared" ref="U129" si="421">SUM(U109:U128)</f>
        <v>2359262.3845636901</v>
      </c>
      <c r="V129" s="17">
        <f t="shared" ref="V129" si="422">SUM(V109:V128)</f>
        <v>1663726.1263716235</v>
      </c>
      <c r="W129" s="17">
        <f t="shared" ref="W129" si="423">SUM(W109:W128)</f>
        <v>11258786.179071072</v>
      </c>
      <c r="X129" s="17">
        <f t="shared" ref="X129" si="424">SUM(X109:X128)</f>
        <v>8428746.7430397235</v>
      </c>
      <c r="Y129" s="17">
        <f t="shared" ref="Y129" si="425">SUM(Y109:Y128)</f>
        <v>6039959.3883771934</v>
      </c>
      <c r="Z129" s="17">
        <f t="shared" ref="Z129" si="426">SUM(Z109:Z128)</f>
        <v>12839.683416366579</v>
      </c>
      <c r="AA129" s="17">
        <f t="shared" ref="AA129" si="427">SUM(AA109:AA128)</f>
        <v>10473.925264358539</v>
      </c>
      <c r="AB129" s="17">
        <f t="shared" ref="AB129" si="428">SUM(AB109:AB128)</f>
        <v>7516.2728500365902</v>
      </c>
      <c r="AC129" s="17">
        <f t="shared" ref="AC129" si="429">SUM(AC109:AC128)</f>
        <v>127353.89562177661</v>
      </c>
      <c r="AD129" s="17">
        <f t="shared" ref="AD129" si="430">SUM(AD109:AD128)</f>
        <v>85545.890861988126</v>
      </c>
      <c r="AE129" s="17">
        <f t="shared" ref="AE129" si="431">SUM(AE109:AE128)</f>
        <v>52562.101948738105</v>
      </c>
      <c r="AF129" s="17">
        <f t="shared" ref="AF129" si="432">SUM(AF109:AF128)</f>
        <v>20653565.735269085</v>
      </c>
      <c r="AG129" s="17">
        <f t="shared" ref="AG129" si="433">SUM(AG109:AG128)</f>
        <v>15739998.355848314</v>
      </c>
      <c r="AH129" s="17">
        <f t="shared" ref="AH129" si="434">SUM(AH109:AH128)</f>
        <v>11609205.401654487</v>
      </c>
      <c r="AI129" s="17">
        <f t="shared" ref="AI129" si="435">SUM(AI109:AI128)</f>
        <v>98888.303496360721</v>
      </c>
      <c r="AJ129" s="17">
        <f t="shared" ref="AJ129" si="436">SUM(AJ109:AJ128)</f>
        <v>76583.918752669982</v>
      </c>
      <c r="AK129" s="17">
        <f t="shared" ref="AK129" si="437">SUM(AK109:AK128)</f>
        <v>53066.26987171168</v>
      </c>
      <c r="AL129" s="17">
        <f t="shared" ref="AL129" si="438">SUM(AL109:AL128)</f>
        <v>831123.35971593787</v>
      </c>
      <c r="AM129" s="17">
        <f t="shared" ref="AM129" si="439">SUM(AM109:AM128)</f>
        <v>632583.94172000908</v>
      </c>
      <c r="AN129" s="17">
        <f t="shared" ref="AN129" si="440">SUM(AN109:AN128)</f>
        <v>483294.33281373989</v>
      </c>
      <c r="AO129" s="17">
        <f t="shared" ref="AO129" si="441">SUM(AO109:AO128)</f>
        <v>20614679.440421887</v>
      </c>
      <c r="AP129" s="17">
        <f t="shared" ref="AP129" si="442">SUM(AP109:AP128)</f>
        <v>15854980.834209198</v>
      </c>
      <c r="AQ129" s="17">
        <f t="shared" ref="AQ129" si="443">SUM(AQ109:AQ128)</f>
        <v>11831176.509580143</v>
      </c>
      <c r="AR129" s="17">
        <f t="shared" ref="AR129" si="444">SUM(AR109:AR128)</f>
        <v>0</v>
      </c>
      <c r="AS129" s="17">
        <f t="shared" ref="AS129" si="445">SUM(AS109:AS128)</f>
        <v>0</v>
      </c>
      <c r="AT129" s="17">
        <f t="shared" ref="AT129" si="446">SUM(AT109:AT128)</f>
        <v>0</v>
      </c>
      <c r="AU129" s="17">
        <f t="shared" ref="AU129" si="447">SUM(AU109:AU128)</f>
        <v>16588004.429344039</v>
      </c>
      <c r="AV129" s="17">
        <f t="shared" ref="AV129" si="448">SUM(AV109:AV128)</f>
        <v>13056435.685875231</v>
      </c>
      <c r="AW129" s="17">
        <f t="shared" ref="AW129" si="449">SUM(AW109:AW128)</f>
        <v>9824118.938991772</v>
      </c>
      <c r="AX129" s="17">
        <f t="shared" ref="AX129" si="450">SUM(AX109:AX128)</f>
        <v>1258816.1921589379</v>
      </c>
      <c r="AY129" s="17">
        <f t="shared" ref="AY129" si="451">SUM(AY109:AY128)</f>
        <v>998393.87820649135</v>
      </c>
      <c r="AZ129" s="17">
        <f t="shared" ref="AZ129" si="452">SUM(AZ109:AZ128)</f>
        <v>711716.59520697501</v>
      </c>
      <c r="BA129" s="17">
        <f t="shared" ref="BA129" si="453">SUM(BA109:BA128)</f>
        <v>1019</v>
      </c>
      <c r="BB129" s="17">
        <f t="shared" ref="BB129" si="454">SUM(BB109:BB128)</f>
        <v>824</v>
      </c>
      <c r="BC129" s="17">
        <f t="shared" ref="BC129" si="455">SUM(BC109:BC128)</f>
        <v>730</v>
      </c>
      <c r="BD129" s="17">
        <f t="shared" ref="BD129" si="456">SUM(BD109:BD128)</f>
        <v>2848913.8633766123</v>
      </c>
      <c r="BE129" s="17">
        <f t="shared" ref="BE129" si="457">SUM(BE109:BE128)</f>
        <v>2405938.3759965939</v>
      </c>
      <c r="BF129" s="17">
        <f t="shared" ref="BF129" si="458">SUM(BF109:BF128)</f>
        <v>2107530.7288408289</v>
      </c>
      <c r="BG129" s="17">
        <f t="shared" ref="BG129" si="459">SUM(BG109:BG128)</f>
        <v>34067.726735949633</v>
      </c>
      <c r="BH129" s="17">
        <f t="shared" ref="BH129" si="460">SUM(BH109:BH128)</f>
        <v>34879.168975710745</v>
      </c>
      <c r="BI129" s="17">
        <f t="shared" ref="BI129" si="461">SUM(BI109:BI128)</f>
        <v>35455.529250919819</v>
      </c>
      <c r="BJ129" s="17">
        <f t="shared" ref="BJ129" si="462">SUM(BJ109:BJ128)</f>
        <v>2435176.8481704011</v>
      </c>
      <c r="BK129" s="17">
        <f t="shared" ref="BK129" si="463">SUM(BK109:BK128)</f>
        <v>1901880.7585504081</v>
      </c>
      <c r="BL129" s="17">
        <f t="shared" ref="BL129" si="464">SUM(BL109:BL128)</f>
        <v>1316148.6401315932</v>
      </c>
      <c r="BM129" s="17">
        <f t="shared" ref="BM129" si="465">SUM(BM109:BM128)</f>
        <v>2605936.8515739366</v>
      </c>
      <c r="BN129" s="17">
        <f t="shared" ref="BN129" si="466">SUM(BN109:BN128)</f>
        <v>2003889.0096359269</v>
      </c>
      <c r="BO129" s="17">
        <f t="shared" ref="BO129" si="467">SUM(BO109:BO128)</f>
        <v>1463267.2412834191</v>
      </c>
      <c r="BP129" s="17">
        <f t="shared" ref="BP129" si="468">SUM(BP109:BP128)</f>
        <v>593287.05343079625</v>
      </c>
      <c r="BQ129" s="17">
        <f t="shared" ref="BQ129" si="469">SUM(BQ109:BQ128)</f>
        <v>433266.89017474564</v>
      </c>
      <c r="BR129" s="17">
        <f t="shared" ref="BR129" si="470">SUM(BR109:BR128)</f>
        <v>282019.09366083145</v>
      </c>
      <c r="BS129" s="17">
        <f t="shared" ref="BS129" si="471">SUM(BS109:BS128)</f>
        <v>197306.01655674013</v>
      </c>
      <c r="BT129" s="17">
        <f t="shared" ref="BT129" si="472">SUM(BT109:BT128)</f>
        <v>179873.42779731826</v>
      </c>
      <c r="BU129" s="17">
        <f t="shared" ref="BU129" si="473">SUM(BU109:BU128)</f>
        <v>157154.56814670563</v>
      </c>
      <c r="BV129" s="17">
        <f t="shared" ref="BV129" si="474">SUM(BV109:BV128)</f>
        <v>670187.90590333554</v>
      </c>
      <c r="BW129" s="17">
        <f t="shared" ref="BW129" si="475">SUM(BW109:BW128)</f>
        <v>594986.57161283679</v>
      </c>
      <c r="BX129" s="17">
        <f t="shared" ref="BX129" si="476">SUM(BX109:BX128)</f>
        <v>508910.66706085135</v>
      </c>
      <c r="BY129" s="17">
        <f t="shared" ref="BY129" si="477">SUM(BY109:BY128)</f>
        <v>1201568.573364262</v>
      </c>
      <c r="BZ129" s="17">
        <f t="shared" ref="BZ129" si="478">SUM(BZ109:BZ128)</f>
        <v>1017139.4817528726</v>
      </c>
      <c r="CA129" s="17">
        <f t="shared" ref="CA129" si="479">SUM(CA109:CA128)</f>
        <v>865525.90441751387</v>
      </c>
      <c r="CB129" s="17">
        <f t="shared" ref="CB129" si="480">SUM(CB109:CB128)</f>
        <v>22445100.10682942</v>
      </c>
      <c r="CC129" s="17">
        <f t="shared" ref="CC129" si="481">SUM(CC109:CC128)</f>
        <v>18330389.916807607</v>
      </c>
      <c r="CD129" s="17">
        <f t="shared" ref="CD129" si="482">SUM(CD109:CD128)</f>
        <v>14487269.128742399</v>
      </c>
      <c r="CE129" s="17">
        <f t="shared" ref="CE129" si="483">SUM(CE109:CE128)</f>
        <v>124.44570159912098</v>
      </c>
      <c r="CF129" s="17">
        <f t="shared" ref="CF129" si="484">SUM(CF109:CF128)</f>
        <v>113.92751312255899</v>
      </c>
      <c r="CG129" s="17">
        <f t="shared" ref="CG129" si="485">SUM(CG109:CG128)</f>
        <v>100.11912536621099</v>
      </c>
      <c r="CH129" s="17">
        <f t="shared" ref="CH129" si="486">SUM(CH109:CH128)</f>
        <v>10686.178716659506</v>
      </c>
      <c r="CI129" s="17">
        <f t="shared" ref="CI129" si="487">SUM(CI109:CI128)</f>
        <v>8768.3403613567134</v>
      </c>
      <c r="CJ129" s="17">
        <f t="shared" ref="CJ129" si="488">SUM(CJ109:CJ128)</f>
        <v>6249.2443873882276</v>
      </c>
      <c r="CK129" s="17">
        <f t="shared" ref="CK129" si="489">SUM(CK109:CK128)</f>
        <v>6144606.3858651984</v>
      </c>
      <c r="CL129" s="17">
        <f t="shared" ref="CL129" si="490">SUM(CL109:CL128)</f>
        <v>4957332.1832919167</v>
      </c>
      <c r="CM129" s="17">
        <f t="shared" ref="CM129" si="491">SUM(CM109:CM128)</f>
        <v>3679088.7429609885</v>
      </c>
      <c r="CN129" s="17">
        <f t="shared" ref="CN129" si="492">SUM(CN109:CN128)</f>
        <v>816895.22806179489</v>
      </c>
      <c r="CO129" s="17">
        <f t="shared" ref="CO129" si="493">SUM(CO109:CO128)</f>
        <v>621027.35865610931</v>
      </c>
      <c r="CP129" s="17">
        <f t="shared" ref="CP129" si="494">SUM(CP109:CP128)</f>
        <v>577363.65642553533</v>
      </c>
      <c r="CQ129" s="17">
        <f t="shared" ref="CQ129" si="495">SUM(CQ109:CQ128)</f>
        <v>14781643.790938416</v>
      </c>
      <c r="CR129" s="17">
        <f t="shared" ref="CR129" si="496">SUM(CR109:CR128)</f>
        <v>12563619.381104343</v>
      </c>
      <c r="CS129" s="17">
        <f t="shared" ref="CS129" si="497">SUM(CS109:CS128)</f>
        <v>10330932.385472599</v>
      </c>
      <c r="CT129" s="17">
        <f t="shared" ref="CT129" si="498">SUM(CT109:CT128)</f>
        <v>8940524.8974866848</v>
      </c>
      <c r="CU129" s="17">
        <f t="shared" ref="CU129" si="499">SUM(CU109:CU128)</f>
        <v>7274077.0782193653</v>
      </c>
      <c r="CV129" s="17">
        <f t="shared" ref="CV129" si="500">SUM(CV109:CV128)</f>
        <v>5481038.3553212918</v>
      </c>
      <c r="CW129" s="17">
        <f t="shared" ref="CW129" si="501">SUM(CW109:CW128)</f>
        <v>4850293.5030879881</v>
      </c>
      <c r="CX129" s="17">
        <f t="shared" ref="CX129" si="502">SUM(CX109:CX128)</f>
        <v>3978473.0967960418</v>
      </c>
      <c r="CY129" s="17">
        <f t="shared" ref="CY129" si="503">SUM(CY109:CY128)</f>
        <v>3039915.9035497317</v>
      </c>
      <c r="CZ129" s="17">
        <f t="shared" ref="CZ129" si="504">SUM(CZ109:CZ128)</f>
        <v>75056785.065113962</v>
      </c>
      <c r="DA129" s="17">
        <f t="shared" ref="DA129" si="505">SUM(DA109:DA128)</f>
        <v>57701332.008040398</v>
      </c>
      <c r="DB129" s="17">
        <f t="shared" ref="DB129" si="506">SUM(DB109:DB128)</f>
        <v>43197227.500453524</v>
      </c>
      <c r="DC129" s="17">
        <f t="shared" ref="DC129" si="507">SUM(DC109:DC128)</f>
        <v>624361.40721535601</v>
      </c>
      <c r="DD129" s="17">
        <f t="shared" ref="DD129" si="508">SUM(DD109:DD128)</f>
        <v>485715.3300163747</v>
      </c>
      <c r="DE129" s="17">
        <f t="shared" ref="DE129" si="509">SUM(DE109:DE128)</f>
        <v>356645.3767127996</v>
      </c>
    </row>
  </sheetData>
  <mergeCells count="310">
    <mergeCell ref="CT107:CV107"/>
    <mergeCell ref="CW107:CY107"/>
    <mergeCell ref="CZ107:DB107"/>
    <mergeCell ref="DC107:DE107"/>
    <mergeCell ref="CB107:CD107"/>
    <mergeCell ref="CE107:CG107"/>
    <mergeCell ref="CH107:CJ107"/>
    <mergeCell ref="CK107:CM107"/>
    <mergeCell ref="CN107:CP107"/>
    <mergeCell ref="CQ107:CS107"/>
    <mergeCell ref="BJ107:BL107"/>
    <mergeCell ref="BM107:BO107"/>
    <mergeCell ref="BP107:BR107"/>
    <mergeCell ref="BS107:BU107"/>
    <mergeCell ref="BV107:BX107"/>
    <mergeCell ref="BY107:CA107"/>
    <mergeCell ref="AR107:AT107"/>
    <mergeCell ref="AU107:AW107"/>
    <mergeCell ref="AX107:AZ107"/>
    <mergeCell ref="BA107:BC107"/>
    <mergeCell ref="BD107:BF107"/>
    <mergeCell ref="BG107:BI107"/>
    <mergeCell ref="Z107:AB107"/>
    <mergeCell ref="AC107:AE107"/>
    <mergeCell ref="AF107:AH107"/>
    <mergeCell ref="AI107:AK107"/>
    <mergeCell ref="AL107:AN107"/>
    <mergeCell ref="AO107:AQ107"/>
    <mergeCell ref="DC106:DE106"/>
    <mergeCell ref="A107:A108"/>
    <mergeCell ref="B107:D107"/>
    <mergeCell ref="E107:G107"/>
    <mergeCell ref="H107:J107"/>
    <mergeCell ref="K107:M107"/>
    <mergeCell ref="N107:P107"/>
    <mergeCell ref="Q107:S107"/>
    <mergeCell ref="T107:V107"/>
    <mergeCell ref="W107:Y107"/>
    <mergeCell ref="CK106:CM106"/>
    <mergeCell ref="CN106:CP106"/>
    <mergeCell ref="CQ106:CS106"/>
    <mergeCell ref="CT106:CV106"/>
    <mergeCell ref="CW106:CY106"/>
    <mergeCell ref="CZ106:DB106"/>
    <mergeCell ref="BS106:BU106"/>
    <mergeCell ref="BV106:BX106"/>
    <mergeCell ref="BY106:CA106"/>
    <mergeCell ref="CB106:CD106"/>
    <mergeCell ref="CE106:CG106"/>
    <mergeCell ref="CH106:CJ106"/>
    <mergeCell ref="BA106:BC106"/>
    <mergeCell ref="BD106:BF106"/>
    <mergeCell ref="BG106:BI106"/>
    <mergeCell ref="BJ106:BL106"/>
    <mergeCell ref="BM106:BO106"/>
    <mergeCell ref="BP106:BR106"/>
    <mergeCell ref="CT81:CV81"/>
    <mergeCell ref="CW81:CY81"/>
    <mergeCell ref="CZ81:DB81"/>
    <mergeCell ref="DC81:DE81"/>
    <mergeCell ref="B106:AK106"/>
    <mergeCell ref="AL106:AN106"/>
    <mergeCell ref="AO106:AQ106"/>
    <mergeCell ref="AR106:AT106"/>
    <mergeCell ref="AU106:AW106"/>
    <mergeCell ref="AX106:AZ106"/>
    <mergeCell ref="CB81:CD81"/>
    <mergeCell ref="CE81:CG81"/>
    <mergeCell ref="CH81:CJ81"/>
    <mergeCell ref="CK81:CM81"/>
    <mergeCell ref="CN81:CP81"/>
    <mergeCell ref="CQ81:CS81"/>
    <mergeCell ref="BJ81:BL81"/>
    <mergeCell ref="BM81:BO81"/>
    <mergeCell ref="BP81:BR81"/>
    <mergeCell ref="BS81:BU81"/>
    <mergeCell ref="BV81:BX81"/>
    <mergeCell ref="BY81:CA81"/>
    <mergeCell ref="AR81:AT81"/>
    <mergeCell ref="AU81:AW81"/>
    <mergeCell ref="AX81:AZ81"/>
    <mergeCell ref="BA81:BC81"/>
    <mergeCell ref="BD81:BF81"/>
    <mergeCell ref="BG81:BI81"/>
    <mergeCell ref="Z81:AB81"/>
    <mergeCell ref="AC81:AE81"/>
    <mergeCell ref="AF81:AH81"/>
    <mergeCell ref="AI81:AK81"/>
    <mergeCell ref="AL81:AN81"/>
    <mergeCell ref="AO81:AQ81"/>
    <mergeCell ref="DC80:DE80"/>
    <mergeCell ref="A81:A82"/>
    <mergeCell ref="B81:D81"/>
    <mergeCell ref="E81:G81"/>
    <mergeCell ref="H81:J81"/>
    <mergeCell ref="K81:M81"/>
    <mergeCell ref="N81:P81"/>
    <mergeCell ref="Q81:S81"/>
    <mergeCell ref="T81:V81"/>
    <mergeCell ref="W81:Y81"/>
    <mergeCell ref="CK80:CM80"/>
    <mergeCell ref="CN80:CP80"/>
    <mergeCell ref="CQ80:CS80"/>
    <mergeCell ref="CT80:CV80"/>
    <mergeCell ref="CW80:CY80"/>
    <mergeCell ref="CZ80:DB80"/>
    <mergeCell ref="BS80:BU80"/>
    <mergeCell ref="BV80:BX80"/>
    <mergeCell ref="BY80:CA80"/>
    <mergeCell ref="CB80:CD80"/>
    <mergeCell ref="CE80:CG80"/>
    <mergeCell ref="CH80:CJ80"/>
    <mergeCell ref="BA80:BC80"/>
    <mergeCell ref="BD80:BF80"/>
    <mergeCell ref="BG80:BI80"/>
    <mergeCell ref="BJ80:BL80"/>
    <mergeCell ref="BM80:BO80"/>
    <mergeCell ref="BP80:BR80"/>
    <mergeCell ref="CT55:CV55"/>
    <mergeCell ref="CW55:CY55"/>
    <mergeCell ref="CZ55:DB55"/>
    <mergeCell ref="DC55:DE55"/>
    <mergeCell ref="B80:AK80"/>
    <mergeCell ref="AL80:AN80"/>
    <mergeCell ref="AO80:AQ80"/>
    <mergeCell ref="AR80:AT80"/>
    <mergeCell ref="AU80:AW80"/>
    <mergeCell ref="AX80:AZ80"/>
    <mergeCell ref="CB55:CD55"/>
    <mergeCell ref="CE55:CG55"/>
    <mergeCell ref="CH55:CJ55"/>
    <mergeCell ref="CK55:CM55"/>
    <mergeCell ref="CN55:CP55"/>
    <mergeCell ref="CQ55:CS55"/>
    <mergeCell ref="BJ55:BL55"/>
    <mergeCell ref="BM55:BO55"/>
    <mergeCell ref="BP55:BR55"/>
    <mergeCell ref="BS55:BU55"/>
    <mergeCell ref="BV55:BX55"/>
    <mergeCell ref="BY55:CA55"/>
    <mergeCell ref="AR55:AT55"/>
    <mergeCell ref="AU55:AW55"/>
    <mergeCell ref="AX55:AZ55"/>
    <mergeCell ref="BA55:BC55"/>
    <mergeCell ref="BD55:BF55"/>
    <mergeCell ref="BG55:BI55"/>
    <mergeCell ref="Z55:AB55"/>
    <mergeCell ref="AC55:AE55"/>
    <mergeCell ref="AF55:AH55"/>
    <mergeCell ref="AI55:AK55"/>
    <mergeCell ref="AL55:AN55"/>
    <mergeCell ref="AO55:AQ55"/>
    <mergeCell ref="DC54:DE54"/>
    <mergeCell ref="A55:A56"/>
    <mergeCell ref="B55:D55"/>
    <mergeCell ref="E55:G55"/>
    <mergeCell ref="H55:J55"/>
    <mergeCell ref="K55:M55"/>
    <mergeCell ref="N55:P55"/>
    <mergeCell ref="Q55:S55"/>
    <mergeCell ref="T55:V55"/>
    <mergeCell ref="W55:Y55"/>
    <mergeCell ref="CK54:CM54"/>
    <mergeCell ref="CN54:CP54"/>
    <mergeCell ref="CQ54:CS54"/>
    <mergeCell ref="CT54:CV54"/>
    <mergeCell ref="CW54:CY54"/>
    <mergeCell ref="CZ54:DB54"/>
    <mergeCell ref="BS54:BU54"/>
    <mergeCell ref="BV54:BX54"/>
    <mergeCell ref="BY54:CA54"/>
    <mergeCell ref="CB54:CD54"/>
    <mergeCell ref="CE54:CG54"/>
    <mergeCell ref="CH54:CJ54"/>
    <mergeCell ref="BA54:BC54"/>
    <mergeCell ref="BD54:BF54"/>
    <mergeCell ref="BG54:BI54"/>
    <mergeCell ref="BJ54:BL54"/>
    <mergeCell ref="BM54:BO54"/>
    <mergeCell ref="BP54:BR54"/>
    <mergeCell ref="CT29:CV29"/>
    <mergeCell ref="CW29:CY29"/>
    <mergeCell ref="CZ29:DB29"/>
    <mergeCell ref="DC29:DE29"/>
    <mergeCell ref="B54:AK54"/>
    <mergeCell ref="AL54:AN54"/>
    <mergeCell ref="AO54:AQ54"/>
    <mergeCell ref="AR54:AT54"/>
    <mergeCell ref="AU54:AW54"/>
    <mergeCell ref="AX54:AZ54"/>
    <mergeCell ref="CB29:CD29"/>
    <mergeCell ref="CE29:CG29"/>
    <mergeCell ref="CH29:CJ29"/>
    <mergeCell ref="CK29:CM29"/>
    <mergeCell ref="CN29:CP29"/>
    <mergeCell ref="CQ29:CS29"/>
    <mergeCell ref="BJ29:BL29"/>
    <mergeCell ref="BM29:BO29"/>
    <mergeCell ref="BP29:BR29"/>
    <mergeCell ref="BS29:BU29"/>
    <mergeCell ref="BV29:BX29"/>
    <mergeCell ref="BY29:CA29"/>
    <mergeCell ref="AR29:AT29"/>
    <mergeCell ref="AU29:AW29"/>
    <mergeCell ref="AX29:AZ29"/>
    <mergeCell ref="BA29:BC29"/>
    <mergeCell ref="BD29:BF29"/>
    <mergeCell ref="BG29:BI29"/>
    <mergeCell ref="Z29:AB29"/>
    <mergeCell ref="AC29:AE29"/>
    <mergeCell ref="AF29:AH29"/>
    <mergeCell ref="AI29:AK29"/>
    <mergeCell ref="AL29:AN29"/>
    <mergeCell ref="AO29:AQ29"/>
    <mergeCell ref="DC28:DE28"/>
    <mergeCell ref="A29:A30"/>
    <mergeCell ref="B29:D29"/>
    <mergeCell ref="E29:G29"/>
    <mergeCell ref="H29:J29"/>
    <mergeCell ref="K29:M29"/>
    <mergeCell ref="N29:P29"/>
    <mergeCell ref="Q29:S29"/>
    <mergeCell ref="T29:V29"/>
    <mergeCell ref="W29:Y29"/>
    <mergeCell ref="CK28:CM28"/>
    <mergeCell ref="CN28:CP28"/>
    <mergeCell ref="CQ28:CS28"/>
    <mergeCell ref="CT28:CV28"/>
    <mergeCell ref="CW28:CY28"/>
    <mergeCell ref="CZ28:DB28"/>
    <mergeCell ref="BS28:BU28"/>
    <mergeCell ref="BV28:BX28"/>
    <mergeCell ref="BY28:CA28"/>
    <mergeCell ref="CB28:CD28"/>
    <mergeCell ref="CE28:CG28"/>
    <mergeCell ref="CH28:CJ28"/>
    <mergeCell ref="BA28:BC28"/>
    <mergeCell ref="BD28:BF28"/>
    <mergeCell ref="BG28:BI28"/>
    <mergeCell ref="BJ28:BL28"/>
    <mergeCell ref="BM28:BO28"/>
    <mergeCell ref="BP28:BR28"/>
    <mergeCell ref="B28:AK28"/>
    <mergeCell ref="AL28:AN28"/>
    <mergeCell ref="AO28:AQ28"/>
    <mergeCell ref="AR28:AT28"/>
    <mergeCell ref="AU28:AW28"/>
    <mergeCell ref="AX28:AZ28"/>
    <mergeCell ref="N3:P3"/>
    <mergeCell ref="K3:M3"/>
    <mergeCell ref="H3:J3"/>
    <mergeCell ref="E3:G3"/>
    <mergeCell ref="B3:D3"/>
    <mergeCell ref="A3:A4"/>
    <mergeCell ref="AL2:AN2"/>
    <mergeCell ref="AL3:AN3"/>
    <mergeCell ref="B2:AK2"/>
    <mergeCell ref="AI3:AK3"/>
    <mergeCell ref="AF3:AH3"/>
    <mergeCell ref="AC3:AE3"/>
    <mergeCell ref="Z3:AB3"/>
    <mergeCell ref="W3:Y3"/>
    <mergeCell ref="T3:V3"/>
    <mergeCell ref="Q3:S3"/>
    <mergeCell ref="AU2:AW2"/>
    <mergeCell ref="AU3:AW3"/>
    <mergeCell ref="AR2:AT2"/>
    <mergeCell ref="AR3:AT3"/>
    <mergeCell ref="AO2:AQ2"/>
    <mergeCell ref="AO3:AQ3"/>
    <mergeCell ref="BD2:BF2"/>
    <mergeCell ref="BD3:BF3"/>
    <mergeCell ref="BA2:BC2"/>
    <mergeCell ref="BA3:BC3"/>
    <mergeCell ref="AX2:AZ2"/>
    <mergeCell ref="AX3:AZ3"/>
    <mergeCell ref="BM2:BO2"/>
    <mergeCell ref="BM3:BO3"/>
    <mergeCell ref="BJ2:BL2"/>
    <mergeCell ref="BJ3:BL3"/>
    <mergeCell ref="BG2:BI2"/>
    <mergeCell ref="BG3:BI3"/>
    <mergeCell ref="BV2:BX2"/>
    <mergeCell ref="BV3:BX3"/>
    <mergeCell ref="BS2:BU2"/>
    <mergeCell ref="BS3:BU3"/>
    <mergeCell ref="BP2:BR2"/>
    <mergeCell ref="BP3:BR3"/>
    <mergeCell ref="CE2:CG2"/>
    <mergeCell ref="CE3:CG3"/>
    <mergeCell ref="CB2:CD2"/>
    <mergeCell ref="CB3:CD3"/>
    <mergeCell ref="BY2:CA2"/>
    <mergeCell ref="BY3:CA3"/>
    <mergeCell ref="CQ3:CS3"/>
    <mergeCell ref="CN2:CP2"/>
    <mergeCell ref="CN3:CP3"/>
    <mergeCell ref="CK2:CM2"/>
    <mergeCell ref="CK3:CM3"/>
    <mergeCell ref="CH2:CJ2"/>
    <mergeCell ref="CH3:CJ3"/>
    <mergeCell ref="DC2:DE2"/>
    <mergeCell ref="DC3:DE3"/>
    <mergeCell ref="CZ2:DB2"/>
    <mergeCell ref="CZ3:DB3"/>
    <mergeCell ref="CW2:CY2"/>
    <mergeCell ref="CW3:CY3"/>
    <mergeCell ref="CT2:CV2"/>
    <mergeCell ref="CT3:CV3"/>
    <mergeCell ref="CQ2:CS2"/>
  </mergeCells>
  <pageMargins left="0.70866141732283472" right="0.70866141732283472" top="0.74803149606299213" bottom="0.74803149606299213" header="0.31496062992125984" footer="0.31496062992125984"/>
  <pageSetup paperSize="8" scale="16" fitToHeight="2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E129"/>
  <sheetViews>
    <sheetView zoomScale="70" zoomScaleNormal="70" workbookViewId="0">
      <pane xSplit="1" topLeftCell="B1" activePane="topRight" state="frozen"/>
      <selection pane="topRight" activeCell="B1" sqref="B1"/>
    </sheetView>
  </sheetViews>
  <sheetFormatPr defaultRowHeight="14.4" x14ac:dyDescent="0.3"/>
  <cols>
    <col min="2" max="109" width="10.88671875" customWidth="1"/>
  </cols>
  <sheetData>
    <row r="1" spans="1:109" s="6" customFormat="1" x14ac:dyDescent="0.3">
      <c r="A1" s="6" t="s">
        <v>65</v>
      </c>
      <c r="F1" s="6" t="s">
        <v>2</v>
      </c>
    </row>
    <row r="2" spans="1:109" s="2" customFormat="1" ht="29.25" customHeight="1" x14ac:dyDescent="0.3">
      <c r="B2" s="24" t="s">
        <v>71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6"/>
      <c r="AL2" s="21" t="s">
        <v>3</v>
      </c>
      <c r="AM2" s="22"/>
      <c r="AN2" s="23"/>
      <c r="AO2" s="21" t="s">
        <v>4</v>
      </c>
      <c r="AP2" s="22"/>
      <c r="AQ2" s="23"/>
      <c r="AR2" s="21" t="s">
        <v>5</v>
      </c>
      <c r="AS2" s="22"/>
      <c r="AT2" s="23"/>
      <c r="AU2" s="21" t="s">
        <v>6</v>
      </c>
      <c r="AV2" s="22"/>
      <c r="AW2" s="23"/>
      <c r="AX2" s="21" t="s">
        <v>7</v>
      </c>
      <c r="AY2" s="22"/>
      <c r="AZ2" s="23"/>
      <c r="BA2" s="21" t="s">
        <v>8</v>
      </c>
      <c r="BB2" s="22"/>
      <c r="BC2" s="23"/>
      <c r="BD2" s="21" t="s">
        <v>70</v>
      </c>
      <c r="BE2" s="22"/>
      <c r="BF2" s="23"/>
      <c r="BG2" s="21" t="s">
        <v>9</v>
      </c>
      <c r="BH2" s="22"/>
      <c r="BI2" s="23"/>
      <c r="BJ2" s="21" t="s">
        <v>10</v>
      </c>
      <c r="BK2" s="22"/>
      <c r="BL2" s="23"/>
      <c r="BM2" s="21" t="s">
        <v>11</v>
      </c>
      <c r="BN2" s="22"/>
      <c r="BO2" s="23"/>
      <c r="BP2" s="21" t="s">
        <v>12</v>
      </c>
      <c r="BQ2" s="22"/>
      <c r="BR2" s="23"/>
      <c r="BS2" s="21" t="s">
        <v>13</v>
      </c>
      <c r="BT2" s="22"/>
      <c r="BU2" s="23"/>
      <c r="BV2" s="21" t="s">
        <v>14</v>
      </c>
      <c r="BW2" s="22"/>
      <c r="BX2" s="23"/>
      <c r="BY2" s="21" t="s">
        <v>15</v>
      </c>
      <c r="BZ2" s="22"/>
      <c r="CA2" s="23"/>
      <c r="CB2" s="21" t="s">
        <v>16</v>
      </c>
      <c r="CC2" s="22"/>
      <c r="CD2" s="23"/>
      <c r="CE2" s="21" t="s">
        <v>17</v>
      </c>
      <c r="CF2" s="22"/>
      <c r="CG2" s="23"/>
      <c r="CH2" s="21" t="s">
        <v>18</v>
      </c>
      <c r="CI2" s="22"/>
      <c r="CJ2" s="23"/>
      <c r="CK2" s="21" t="s">
        <v>19</v>
      </c>
      <c r="CL2" s="22"/>
      <c r="CM2" s="23"/>
      <c r="CN2" s="21" t="s">
        <v>20</v>
      </c>
      <c r="CO2" s="22"/>
      <c r="CP2" s="23"/>
      <c r="CQ2" s="21" t="s">
        <v>21</v>
      </c>
      <c r="CR2" s="22"/>
      <c r="CS2" s="23"/>
      <c r="CT2" s="21" t="s">
        <v>22</v>
      </c>
      <c r="CU2" s="22"/>
      <c r="CV2" s="23"/>
      <c r="CW2" s="21" t="s">
        <v>23</v>
      </c>
      <c r="CX2" s="22"/>
      <c r="CY2" s="23"/>
      <c r="CZ2" s="21" t="s">
        <v>24</v>
      </c>
      <c r="DA2" s="22"/>
      <c r="DB2" s="23"/>
      <c r="DC2" s="21" t="s">
        <v>25</v>
      </c>
      <c r="DD2" s="22"/>
      <c r="DE2" s="23"/>
    </row>
    <row r="3" spans="1:109" s="2" customFormat="1" ht="15" customHeight="1" x14ac:dyDescent="0.3">
      <c r="A3" s="27" t="s">
        <v>0</v>
      </c>
      <c r="B3" s="21" t="s">
        <v>26</v>
      </c>
      <c r="C3" s="22"/>
      <c r="D3" s="23"/>
      <c r="E3" s="21" t="s">
        <v>27</v>
      </c>
      <c r="F3" s="22"/>
      <c r="G3" s="23"/>
      <c r="H3" s="21" t="s">
        <v>28</v>
      </c>
      <c r="I3" s="22"/>
      <c r="J3" s="23"/>
      <c r="K3" s="21" t="s">
        <v>29</v>
      </c>
      <c r="L3" s="22"/>
      <c r="M3" s="23"/>
      <c r="N3" s="21" t="s">
        <v>30</v>
      </c>
      <c r="O3" s="22"/>
      <c r="P3" s="23"/>
      <c r="Q3" s="21" t="s">
        <v>31</v>
      </c>
      <c r="R3" s="22"/>
      <c r="S3" s="23"/>
      <c r="T3" s="21" t="s">
        <v>32</v>
      </c>
      <c r="U3" s="22"/>
      <c r="V3" s="23"/>
      <c r="W3" s="21" t="s">
        <v>33</v>
      </c>
      <c r="X3" s="22"/>
      <c r="Y3" s="23"/>
      <c r="Z3" s="21" t="s">
        <v>34</v>
      </c>
      <c r="AA3" s="22"/>
      <c r="AB3" s="23"/>
      <c r="AC3" s="21" t="s">
        <v>35</v>
      </c>
      <c r="AD3" s="22"/>
      <c r="AE3" s="23"/>
      <c r="AF3" s="21" t="s">
        <v>36</v>
      </c>
      <c r="AG3" s="22"/>
      <c r="AH3" s="23"/>
      <c r="AI3" s="21" t="s">
        <v>37</v>
      </c>
      <c r="AJ3" s="22"/>
      <c r="AK3" s="23"/>
      <c r="AL3" s="21" t="s">
        <v>72</v>
      </c>
      <c r="AM3" s="22"/>
      <c r="AN3" s="23"/>
      <c r="AO3" s="21" t="s">
        <v>72</v>
      </c>
      <c r="AP3" s="22"/>
      <c r="AQ3" s="23"/>
      <c r="AR3" s="21" t="s">
        <v>72</v>
      </c>
      <c r="AS3" s="22"/>
      <c r="AT3" s="23"/>
      <c r="AU3" s="21" t="s">
        <v>72</v>
      </c>
      <c r="AV3" s="22"/>
      <c r="AW3" s="23"/>
      <c r="AX3" s="21" t="s">
        <v>72</v>
      </c>
      <c r="AY3" s="22"/>
      <c r="AZ3" s="23"/>
      <c r="BA3" s="21" t="s">
        <v>38</v>
      </c>
      <c r="BB3" s="22"/>
      <c r="BC3" s="23"/>
      <c r="BD3" s="21" t="s">
        <v>72</v>
      </c>
      <c r="BE3" s="22"/>
      <c r="BF3" s="23"/>
      <c r="BG3" s="21" t="s">
        <v>72</v>
      </c>
      <c r="BH3" s="22"/>
      <c r="BI3" s="23"/>
      <c r="BJ3" s="21" t="s">
        <v>72</v>
      </c>
      <c r="BK3" s="22"/>
      <c r="BL3" s="23"/>
      <c r="BM3" s="21" t="s">
        <v>72</v>
      </c>
      <c r="BN3" s="22"/>
      <c r="BO3" s="23"/>
      <c r="BP3" s="21" t="s">
        <v>72</v>
      </c>
      <c r="BQ3" s="22"/>
      <c r="BR3" s="23"/>
      <c r="BS3" s="21" t="s">
        <v>72</v>
      </c>
      <c r="BT3" s="22"/>
      <c r="BU3" s="23"/>
      <c r="BV3" s="21" t="s">
        <v>72</v>
      </c>
      <c r="BW3" s="22"/>
      <c r="BX3" s="23"/>
      <c r="BY3" s="21" t="s">
        <v>72</v>
      </c>
      <c r="BZ3" s="22"/>
      <c r="CA3" s="23"/>
      <c r="CB3" s="21" t="s">
        <v>72</v>
      </c>
      <c r="CC3" s="22"/>
      <c r="CD3" s="23"/>
      <c r="CE3" s="21" t="s">
        <v>72</v>
      </c>
      <c r="CF3" s="22"/>
      <c r="CG3" s="23"/>
      <c r="CH3" s="21" t="s">
        <v>72</v>
      </c>
      <c r="CI3" s="22"/>
      <c r="CJ3" s="23"/>
      <c r="CK3" s="21" t="s">
        <v>72</v>
      </c>
      <c r="CL3" s="22"/>
      <c r="CM3" s="23"/>
      <c r="CN3" s="21" t="s">
        <v>72</v>
      </c>
      <c r="CO3" s="22"/>
      <c r="CP3" s="23"/>
      <c r="CQ3" s="21" t="s">
        <v>72</v>
      </c>
      <c r="CR3" s="22"/>
      <c r="CS3" s="23"/>
      <c r="CT3" s="21" t="s">
        <v>72</v>
      </c>
      <c r="CU3" s="22"/>
      <c r="CV3" s="23"/>
      <c r="CW3" s="21" t="s">
        <v>72</v>
      </c>
      <c r="CX3" s="22"/>
      <c r="CY3" s="23"/>
      <c r="CZ3" s="21" t="s">
        <v>72</v>
      </c>
      <c r="DA3" s="22"/>
      <c r="DB3" s="23"/>
      <c r="DC3" s="21" t="s">
        <v>72</v>
      </c>
      <c r="DD3" s="22"/>
      <c r="DE3" s="23"/>
    </row>
    <row r="4" spans="1:109" s="2" customFormat="1" ht="30" customHeight="1" x14ac:dyDescent="0.3">
      <c r="A4" s="28"/>
      <c r="B4" s="3" t="s">
        <v>60</v>
      </c>
      <c r="C4" s="3" t="s">
        <v>58</v>
      </c>
      <c r="D4" s="3" t="s">
        <v>59</v>
      </c>
      <c r="E4" s="3" t="s">
        <v>60</v>
      </c>
      <c r="F4" s="3" t="s">
        <v>58</v>
      </c>
      <c r="G4" s="3" t="s">
        <v>59</v>
      </c>
      <c r="H4" s="3" t="s">
        <v>60</v>
      </c>
      <c r="I4" s="3" t="s">
        <v>58</v>
      </c>
      <c r="J4" s="3" t="s">
        <v>59</v>
      </c>
      <c r="K4" s="3" t="s">
        <v>60</v>
      </c>
      <c r="L4" s="3" t="s">
        <v>58</v>
      </c>
      <c r="M4" s="3" t="s">
        <v>59</v>
      </c>
      <c r="N4" s="3" t="s">
        <v>60</v>
      </c>
      <c r="O4" s="3" t="s">
        <v>58</v>
      </c>
      <c r="P4" s="3" t="s">
        <v>59</v>
      </c>
      <c r="Q4" s="3" t="s">
        <v>60</v>
      </c>
      <c r="R4" s="3" t="s">
        <v>58</v>
      </c>
      <c r="S4" s="3" t="s">
        <v>59</v>
      </c>
      <c r="T4" s="3" t="s">
        <v>60</v>
      </c>
      <c r="U4" s="3" t="s">
        <v>58</v>
      </c>
      <c r="V4" s="3" t="s">
        <v>59</v>
      </c>
      <c r="W4" s="3" t="s">
        <v>60</v>
      </c>
      <c r="X4" s="3" t="s">
        <v>58</v>
      </c>
      <c r="Y4" s="3" t="s">
        <v>59</v>
      </c>
      <c r="Z4" s="3" t="s">
        <v>60</v>
      </c>
      <c r="AA4" s="3" t="s">
        <v>58</v>
      </c>
      <c r="AB4" s="3" t="s">
        <v>59</v>
      </c>
      <c r="AC4" s="3" t="s">
        <v>60</v>
      </c>
      <c r="AD4" s="3" t="s">
        <v>58</v>
      </c>
      <c r="AE4" s="3" t="s">
        <v>59</v>
      </c>
      <c r="AF4" s="3" t="s">
        <v>60</v>
      </c>
      <c r="AG4" s="3" t="s">
        <v>58</v>
      </c>
      <c r="AH4" s="3" t="s">
        <v>59</v>
      </c>
      <c r="AI4" s="3" t="s">
        <v>60</v>
      </c>
      <c r="AJ4" s="3" t="s">
        <v>58</v>
      </c>
      <c r="AK4" s="3" t="s">
        <v>59</v>
      </c>
      <c r="AL4" s="3" t="s">
        <v>60</v>
      </c>
      <c r="AM4" s="3" t="s">
        <v>58</v>
      </c>
      <c r="AN4" s="3" t="s">
        <v>59</v>
      </c>
      <c r="AO4" s="3" t="s">
        <v>60</v>
      </c>
      <c r="AP4" s="3" t="s">
        <v>58</v>
      </c>
      <c r="AQ4" s="3" t="s">
        <v>59</v>
      </c>
      <c r="AR4" s="3" t="s">
        <v>60</v>
      </c>
      <c r="AS4" s="3" t="s">
        <v>58</v>
      </c>
      <c r="AT4" s="3" t="s">
        <v>59</v>
      </c>
      <c r="AU4" s="3" t="s">
        <v>60</v>
      </c>
      <c r="AV4" s="3" t="s">
        <v>58</v>
      </c>
      <c r="AW4" s="3" t="s">
        <v>59</v>
      </c>
      <c r="AX4" s="3" t="s">
        <v>60</v>
      </c>
      <c r="AY4" s="3" t="s">
        <v>58</v>
      </c>
      <c r="AZ4" s="3" t="s">
        <v>59</v>
      </c>
      <c r="BA4" s="3" t="s">
        <v>60</v>
      </c>
      <c r="BB4" s="3" t="s">
        <v>58</v>
      </c>
      <c r="BC4" s="3" t="s">
        <v>59</v>
      </c>
      <c r="BD4" s="3" t="s">
        <v>60</v>
      </c>
      <c r="BE4" s="3" t="s">
        <v>58</v>
      </c>
      <c r="BF4" s="3" t="s">
        <v>59</v>
      </c>
      <c r="BG4" s="3" t="s">
        <v>60</v>
      </c>
      <c r="BH4" s="3" t="s">
        <v>58</v>
      </c>
      <c r="BI4" s="3" t="s">
        <v>59</v>
      </c>
      <c r="BJ4" s="3" t="s">
        <v>60</v>
      </c>
      <c r="BK4" s="3" t="s">
        <v>58</v>
      </c>
      <c r="BL4" s="3" t="s">
        <v>59</v>
      </c>
      <c r="BM4" s="3" t="s">
        <v>60</v>
      </c>
      <c r="BN4" s="3" t="s">
        <v>58</v>
      </c>
      <c r="BO4" s="3" t="s">
        <v>59</v>
      </c>
      <c r="BP4" s="3" t="s">
        <v>60</v>
      </c>
      <c r="BQ4" s="3" t="s">
        <v>58</v>
      </c>
      <c r="BR4" s="3" t="s">
        <v>59</v>
      </c>
      <c r="BS4" s="3" t="s">
        <v>60</v>
      </c>
      <c r="BT4" s="3" t="s">
        <v>58</v>
      </c>
      <c r="BU4" s="3" t="s">
        <v>59</v>
      </c>
      <c r="BV4" s="3" t="s">
        <v>60</v>
      </c>
      <c r="BW4" s="3" t="s">
        <v>58</v>
      </c>
      <c r="BX4" s="3" t="s">
        <v>59</v>
      </c>
      <c r="BY4" s="3" t="s">
        <v>60</v>
      </c>
      <c r="BZ4" s="3" t="s">
        <v>58</v>
      </c>
      <c r="CA4" s="3" t="s">
        <v>59</v>
      </c>
      <c r="CB4" s="3" t="s">
        <v>60</v>
      </c>
      <c r="CC4" s="3" t="s">
        <v>58</v>
      </c>
      <c r="CD4" s="3" t="s">
        <v>59</v>
      </c>
      <c r="CE4" s="3" t="s">
        <v>60</v>
      </c>
      <c r="CF4" s="3" t="s">
        <v>58</v>
      </c>
      <c r="CG4" s="3" t="s">
        <v>59</v>
      </c>
      <c r="CH4" s="3" t="s">
        <v>60</v>
      </c>
      <c r="CI4" s="3" t="s">
        <v>58</v>
      </c>
      <c r="CJ4" s="3" t="s">
        <v>59</v>
      </c>
      <c r="CK4" s="3" t="s">
        <v>60</v>
      </c>
      <c r="CL4" s="3" t="s">
        <v>58</v>
      </c>
      <c r="CM4" s="3" t="s">
        <v>59</v>
      </c>
      <c r="CN4" s="3" t="s">
        <v>60</v>
      </c>
      <c r="CO4" s="3" t="s">
        <v>58</v>
      </c>
      <c r="CP4" s="3" t="s">
        <v>59</v>
      </c>
      <c r="CQ4" s="3" t="s">
        <v>60</v>
      </c>
      <c r="CR4" s="3" t="s">
        <v>58</v>
      </c>
      <c r="CS4" s="3" t="s">
        <v>59</v>
      </c>
      <c r="CT4" s="3" t="s">
        <v>60</v>
      </c>
      <c r="CU4" s="3" t="s">
        <v>58</v>
      </c>
      <c r="CV4" s="3" t="s">
        <v>59</v>
      </c>
      <c r="CW4" s="3" t="s">
        <v>60</v>
      </c>
      <c r="CX4" s="3" t="s">
        <v>58</v>
      </c>
      <c r="CY4" s="3" t="s">
        <v>59</v>
      </c>
      <c r="CZ4" s="3" t="s">
        <v>60</v>
      </c>
      <c r="DA4" s="3" t="s">
        <v>58</v>
      </c>
      <c r="DB4" s="3" t="s">
        <v>59</v>
      </c>
      <c r="DC4" s="3" t="s">
        <v>60</v>
      </c>
      <c r="DD4" s="3" t="s">
        <v>58</v>
      </c>
      <c r="DE4" s="3" t="s">
        <v>59</v>
      </c>
    </row>
    <row r="5" spans="1:109" x14ac:dyDescent="0.3">
      <c r="A5" s="4">
        <v>1</v>
      </c>
      <c r="B5" s="1">
        <f>'Erosion - NAI - Env (m2)'!B5*0.0001</f>
        <v>0</v>
      </c>
      <c r="C5" s="1">
        <f>'Erosion - NAI - Env (m2)'!C5*0.0001</f>
        <v>0</v>
      </c>
      <c r="D5" s="1">
        <f>'Erosion - NAI - Env (m2)'!D5*0.0001</f>
        <v>0</v>
      </c>
      <c r="E5" s="1">
        <f>'Erosion - NAI - Env (m2)'!E5*0.0001</f>
        <v>0</v>
      </c>
      <c r="F5" s="1">
        <f>'Erosion - NAI - Env (m2)'!F5*0.0001</f>
        <v>0</v>
      </c>
      <c r="G5" s="1">
        <f>'Erosion - NAI - Env (m2)'!G5*0.0001</f>
        <v>0</v>
      </c>
      <c r="H5" s="7">
        <f>'Erosion - NAI - Env (m2)'!H5*0.0001</f>
        <v>33.688750410461402</v>
      </c>
      <c r="I5" s="7">
        <f>'Erosion - NAI - Env (m2)'!I5*0.0001</f>
        <v>23.859593632507302</v>
      </c>
      <c r="J5" s="7">
        <f>'Erosion - NAI - Env (m2)'!J5*0.0001</f>
        <v>15.1722862731934</v>
      </c>
      <c r="K5" s="1">
        <f>'Erosion - NAI - Env (m2)'!K5*0.0001</f>
        <v>0</v>
      </c>
      <c r="L5" s="1">
        <f>'Erosion - NAI - Env (m2)'!L5*0.0001</f>
        <v>0</v>
      </c>
      <c r="M5" s="1">
        <f>'Erosion - NAI - Env (m2)'!M5*0.0001</f>
        <v>0</v>
      </c>
      <c r="N5" s="1">
        <f>'Erosion - NAI - Env (m2)'!N5*0.0001</f>
        <v>0</v>
      </c>
      <c r="O5" s="1">
        <f>'Erosion - NAI - Env (m2)'!O5*0.0001</f>
        <v>0</v>
      </c>
      <c r="P5" s="1">
        <f>'Erosion - NAI - Env (m2)'!P5*0.0001</f>
        <v>0</v>
      </c>
      <c r="Q5" s="7">
        <f>'Erosion - NAI - Env (m2)'!Q5*0.0001</f>
        <v>2.94087541656494</v>
      </c>
      <c r="R5" s="7">
        <f>'Erosion - NAI - Env (m2)'!R5*0.0001</f>
        <v>2.1956454452514604</v>
      </c>
      <c r="S5" s="7">
        <f>'Erosion - NAI - Env (m2)'!S5*0.0001</f>
        <v>1.4563832000732402</v>
      </c>
      <c r="T5" s="1">
        <f>'Erosion - NAI - Env (m2)'!T5*0.0001</f>
        <v>0</v>
      </c>
      <c r="U5" s="1">
        <f>'Erosion - NAI - Env (m2)'!U5*0.0001</f>
        <v>0</v>
      </c>
      <c r="V5" s="1">
        <f>'Erosion - NAI - Env (m2)'!V5*0.0001</f>
        <v>0</v>
      </c>
      <c r="W5" s="7">
        <f>'Erosion - NAI - Env (m2)'!W5*0.0001</f>
        <v>31.242990005493201</v>
      </c>
      <c r="X5" s="7">
        <f>'Erosion - NAI - Env (m2)'!X5*0.0001</f>
        <v>22.994367218017601</v>
      </c>
      <c r="Y5" s="7">
        <f>'Erosion - NAI - Env (m2)'!Y5*0.0001</f>
        <v>15.235521984863299</v>
      </c>
      <c r="Z5" s="1">
        <f>'Erosion - NAI - Env (m2)'!Z5*0.0001</f>
        <v>0</v>
      </c>
      <c r="AA5" s="1">
        <f>'Erosion - NAI - Env (m2)'!AA5*0.0001</f>
        <v>0</v>
      </c>
      <c r="AB5" s="1">
        <f>'Erosion - NAI - Env (m2)'!AB5*0.0001</f>
        <v>0</v>
      </c>
      <c r="AC5" s="1">
        <f>'Erosion - NAI - Env (m2)'!AC5*0.0001</f>
        <v>0</v>
      </c>
      <c r="AD5" s="1">
        <f>'Erosion - NAI - Env (m2)'!AD5*0.0001</f>
        <v>0</v>
      </c>
      <c r="AE5" s="1">
        <f>'Erosion - NAI - Env (m2)'!AE5*0.0001</f>
        <v>0</v>
      </c>
      <c r="AF5" s="7">
        <f>'Erosion - NAI - Env (m2)'!AF5*0.0001</f>
        <v>7.3993268356323201</v>
      </c>
      <c r="AG5" s="7">
        <f>'Erosion - NAI - Env (m2)'!AG5*0.0001</f>
        <v>3.9707842773437503</v>
      </c>
      <c r="AH5" s="7">
        <f>'Erosion - NAI - Env (m2)'!AH5*0.0001</f>
        <v>2.04574859771729</v>
      </c>
      <c r="AI5" s="1">
        <f>'Erosion - NAI - Env (m2)'!AI5*0.0001</f>
        <v>0</v>
      </c>
      <c r="AJ5" s="1">
        <f>'Erosion - NAI - Env (m2)'!AJ5*0.0001</f>
        <v>0</v>
      </c>
      <c r="AK5" s="1">
        <f>'Erosion - NAI - Env (m2)'!AK5*0.0001</f>
        <v>0</v>
      </c>
      <c r="AL5" s="7">
        <f>'Erosion - NAI - Env (m2)'!AL5*0.0001</f>
        <v>2.01477432250977E-2</v>
      </c>
      <c r="AM5" s="7">
        <f>'Erosion - NAI - Env (m2)'!AM5*0.0001</f>
        <v>1.5257414245605502E-2</v>
      </c>
      <c r="AN5" s="7">
        <f>'Erosion - NAI - Env (m2)'!AN5*0.0001</f>
        <v>1.03710510253906E-2</v>
      </c>
      <c r="AO5" s="7">
        <f>'Erosion - NAI - Env (m2)'!AO5*0.0001</f>
        <v>47.037915693664601</v>
      </c>
      <c r="AP5" s="7">
        <f>'Erosion - NAI - Env (m2)'!AP5*0.0001</f>
        <v>34.1676297714233</v>
      </c>
      <c r="AQ5" s="7">
        <f>'Erosion - NAI - Env (m2)'!AQ5*0.0001</f>
        <v>22.271769979858401</v>
      </c>
      <c r="AR5" s="1">
        <f>'Erosion - NAI - Env (m2)'!AR5*0.0001</f>
        <v>0</v>
      </c>
      <c r="AS5" s="1">
        <f>'Erosion - NAI - Env (m2)'!AS5*0.0001</f>
        <v>0</v>
      </c>
      <c r="AT5" s="1">
        <f>'Erosion - NAI - Env (m2)'!AT5*0.0001</f>
        <v>0</v>
      </c>
      <c r="AU5" s="7">
        <f>'Erosion - NAI - Env (m2)'!AU5*0.0001</f>
        <v>62.981332832336406</v>
      </c>
      <c r="AV5" s="7">
        <f>'Erosion - NAI - Env (m2)'!AV5*0.0001</f>
        <v>45.845283259582502</v>
      </c>
      <c r="AW5" s="7">
        <f>'Erosion - NAI - Env (m2)'!AW5*0.0001</f>
        <v>29.878705685424801</v>
      </c>
      <c r="AX5" s="7">
        <f>'Erosion - NAI - Env (m2)'!AX5*0.0001</f>
        <v>1.1360482223510702</v>
      </c>
      <c r="AY5" s="7">
        <f>'Erosion - NAI - Env (m2)'!AY5*0.0001</f>
        <v>0.85813077697753914</v>
      </c>
      <c r="AZ5" s="7">
        <f>'Erosion - NAI - Env (m2)'!AZ5*0.0001</f>
        <v>0.56950498504638702</v>
      </c>
      <c r="BA5" s="7">
        <f>'Erosion - NAI - Env (m2)'!BA5</f>
        <v>1</v>
      </c>
      <c r="BB5" s="7">
        <f>'Erosion - NAI - Env (m2)'!BB5</f>
        <v>0</v>
      </c>
      <c r="BC5" s="7">
        <f>'Erosion - NAI - Env (m2)'!BC5</f>
        <v>0</v>
      </c>
      <c r="BD5" s="7">
        <f>'Erosion - NAI - Env (m2)'!BD5*0.0001</f>
        <v>6.2712594833374</v>
      </c>
      <c r="BE5" s="7">
        <f>'Erosion - NAI - Env (m2)'!BE5*0.0001</f>
        <v>4.3558097320556595</v>
      </c>
      <c r="BF5" s="7">
        <f>'Erosion - NAI - Env (m2)'!BF5*0.0001</f>
        <v>2.9408483489990203</v>
      </c>
      <c r="BG5" s="7">
        <f>'Erosion - NAI - Env (m2)'!BG5*0.0001</f>
        <v>0.31843914642333998</v>
      </c>
      <c r="BH5" s="7">
        <f>'Erosion - NAI - Env (m2)'!BH5*0.0001</f>
        <v>0.25942835235595701</v>
      </c>
      <c r="BI5" s="7">
        <f>'Erosion - NAI - Env (m2)'!BI5*0.0001</f>
        <v>0.18283542480468801</v>
      </c>
      <c r="BJ5" s="7">
        <f>'Erosion - NAI - Env (m2)'!BJ5*0.0001</f>
        <v>4.6944606323242208</v>
      </c>
      <c r="BK5" s="7">
        <f>'Erosion - NAI - Env (m2)'!BK5*0.0001</f>
        <v>3.5827790863037103</v>
      </c>
      <c r="BL5" s="7">
        <f>'Erosion - NAI - Env (m2)'!BL5*0.0001</f>
        <v>2.4706384963989301</v>
      </c>
      <c r="BM5" s="1">
        <f>'Erosion - NAI - Env (m2)'!BM5*0.0001</f>
        <v>0</v>
      </c>
      <c r="BN5" s="1">
        <f>'Erosion - NAI - Env (m2)'!BN5*0.0001</f>
        <v>0</v>
      </c>
      <c r="BO5" s="1">
        <f>'Erosion - NAI - Env (m2)'!BO5*0.0001</f>
        <v>0</v>
      </c>
      <c r="BP5" s="7">
        <f>'Erosion - NAI - Env (m2)'!BP5*0.0001</f>
        <v>2.0192427062988301E-2</v>
      </c>
      <c r="BQ5" s="7">
        <f>'Erosion - NAI - Env (m2)'!BQ5*0.0001</f>
        <v>1.5291799926757802E-2</v>
      </c>
      <c r="BR5" s="7">
        <f>'Erosion - NAI - Env (m2)'!BR5*0.0001</f>
        <v>1.0394909667968801E-2</v>
      </c>
      <c r="BS5" s="1">
        <f>'Erosion - NAI - Env (m2)'!BS5*0.0001</f>
        <v>0</v>
      </c>
      <c r="BT5" s="1">
        <f>'Erosion - NAI - Env (m2)'!BT5*0.0001</f>
        <v>0</v>
      </c>
      <c r="BU5" s="1">
        <f>'Erosion - NAI - Env (m2)'!BU5*0.0001</f>
        <v>0</v>
      </c>
      <c r="BV5" s="7">
        <f>'Erosion - NAI - Env (m2)'!BV5*0.0001</f>
        <v>1.3791944915771501</v>
      </c>
      <c r="BW5" s="7">
        <f>'Erosion - NAI - Env (m2)'!BW5*0.0001</f>
        <v>1.1137091369628902</v>
      </c>
      <c r="BX5" s="7">
        <f>'Erosion - NAI - Env (m2)'!BX5*0.0001</f>
        <v>0.79755054626464805</v>
      </c>
      <c r="BY5" s="1">
        <f>'Erosion - NAI - Env (m2)'!BY5*0.0001</f>
        <v>0</v>
      </c>
      <c r="BZ5" s="1">
        <f>'Erosion - NAI - Env (m2)'!BZ5*0.0001</f>
        <v>0</v>
      </c>
      <c r="CA5" s="1">
        <f>'Erosion - NAI - Env (m2)'!CA5*0.0001</f>
        <v>0</v>
      </c>
      <c r="CB5" s="7">
        <f>'Erosion - NAI - Env (m2)'!CB5*0.0001</f>
        <v>49.913092735290498</v>
      </c>
      <c r="CC5" s="7">
        <f>'Erosion - NAI - Env (m2)'!CC5*0.0001</f>
        <v>36.333367221069302</v>
      </c>
      <c r="CD5" s="7">
        <f>'Erosion - NAI - Env (m2)'!CD5*0.0001</f>
        <v>23.751878602600101</v>
      </c>
      <c r="CE5" s="1">
        <f>'Erosion - NAI - Env (m2)'!CE5*0.0001</f>
        <v>0</v>
      </c>
      <c r="CF5" s="1">
        <f>'Erosion - NAI - Env (m2)'!CF5*0.0001</f>
        <v>0</v>
      </c>
      <c r="CG5" s="1">
        <f>'Erosion - NAI - Env (m2)'!CG5*0.0001</f>
        <v>0</v>
      </c>
      <c r="CH5" s="1">
        <f>'Erosion - NAI - Env (m2)'!CH5*0.0001</f>
        <v>0</v>
      </c>
      <c r="CI5" s="1">
        <f>'Erosion - NAI - Env (m2)'!CI5*0.0001</f>
        <v>0</v>
      </c>
      <c r="CJ5" s="1">
        <f>'Erosion - NAI - Env (m2)'!CJ5*0.0001</f>
        <v>0</v>
      </c>
      <c r="CK5" s="7">
        <f>'Erosion - NAI - Env (m2)'!CK5*0.0001</f>
        <v>11.0547607330322</v>
      </c>
      <c r="CL5" s="7">
        <f>'Erosion - NAI - Env (m2)'!CL5*0.0001</f>
        <v>8.5112725021362312</v>
      </c>
      <c r="CM5" s="7">
        <f>'Erosion - NAI - Env (m2)'!CM5*0.0001</f>
        <v>5.9219562332153304</v>
      </c>
      <c r="CN5" s="7">
        <f>'Erosion - NAI - Env (m2)'!CN5*0.0001</f>
        <v>1.2368979049682602</v>
      </c>
      <c r="CO5" s="7">
        <f>'Erosion - NAI - Env (m2)'!CO5*0.0001</f>
        <v>0.82649369354247992</v>
      </c>
      <c r="CP5" s="7">
        <f>'Erosion - NAI - Env (m2)'!CP5*0.0001</f>
        <v>0.54906806030273403</v>
      </c>
      <c r="CQ5" s="7">
        <f>'Erosion - NAI - Env (m2)'!CQ5*0.0001</f>
        <v>32.572313735961906</v>
      </c>
      <c r="CR5" s="7">
        <f>'Erosion - NAI - Env (m2)'!CR5*0.0001</f>
        <v>24.1736215835571</v>
      </c>
      <c r="CS5" s="7">
        <f>'Erosion - NAI - Env (m2)'!CS5*0.0001</f>
        <v>16.307499543762201</v>
      </c>
      <c r="CT5" s="7">
        <f>'Erosion - NAI - Env (m2)'!CT5*0.0001</f>
        <v>19.5219437683105</v>
      </c>
      <c r="CU5" s="7">
        <f>'Erosion - NAI - Env (m2)'!CU5*0.0001</f>
        <v>14.711342811584499</v>
      </c>
      <c r="CV5" s="7">
        <f>'Erosion - NAI - Env (m2)'!CV5*0.0001</f>
        <v>10.0324289138794</v>
      </c>
      <c r="CW5" s="7">
        <f>'Erosion - NAI - Env (m2)'!CW5*0.0001</f>
        <v>11.054760696411099</v>
      </c>
      <c r="CX5" s="7">
        <f>'Erosion - NAI - Env (m2)'!CX5*0.0001</f>
        <v>8.511272479248051</v>
      </c>
      <c r="CY5" s="7">
        <f>'Erosion - NAI - Env (m2)'!CY5*0.0001</f>
        <v>5.9219562469482403</v>
      </c>
      <c r="CZ5" s="7">
        <f>'Erosion - NAI - Env (m2)'!CZ5*0.0001</f>
        <v>85.549924217224103</v>
      </c>
      <c r="DA5" s="7">
        <f>'Erosion - NAI - Env (m2)'!DA5*0.0001</f>
        <v>59.848943257141102</v>
      </c>
      <c r="DB5" s="7">
        <f>'Erosion - NAI - Env (m2)'!DB5*0.0001</f>
        <v>38.103254396057103</v>
      </c>
      <c r="DC5" s="1">
        <f>'Erosion - NAI - Env (m2)'!DC5*0.0001</f>
        <v>0</v>
      </c>
      <c r="DD5" s="1">
        <f>'Erosion - NAI - Env (m2)'!DD5*0.0001</f>
        <v>0</v>
      </c>
      <c r="DE5" s="1">
        <f>'Erosion - NAI - Env (m2)'!DE5*0.0001</f>
        <v>0</v>
      </c>
    </row>
    <row r="6" spans="1:109" x14ac:dyDescent="0.3">
      <c r="A6" s="4">
        <v>2</v>
      </c>
      <c r="B6" s="1">
        <f>'Erosion - NAI - Env (m2)'!B6*0.0001</f>
        <v>0</v>
      </c>
      <c r="C6" s="1">
        <f>'Erosion - NAI - Env (m2)'!C6*0.0001</f>
        <v>0</v>
      </c>
      <c r="D6" s="1">
        <f>'Erosion - NAI - Env (m2)'!D6*0.0001</f>
        <v>0</v>
      </c>
      <c r="E6" s="7">
        <f>'Erosion - NAI - Env (m2)'!E6*0.0001</f>
        <v>5.0953017837524399</v>
      </c>
      <c r="F6" s="7">
        <f>'Erosion - NAI - Env (m2)'!F6*0.0001</f>
        <v>3.9602045913696307</v>
      </c>
      <c r="G6" s="7">
        <f>'Erosion - NAI - Env (m2)'!G6*0.0001</f>
        <v>2.7809940032959002</v>
      </c>
      <c r="H6" s="7">
        <f>'Erosion - NAI - Env (m2)'!H6*0.0001</f>
        <v>110.45057840423601</v>
      </c>
      <c r="I6" s="7">
        <f>'Erosion - NAI - Env (m2)'!I6*0.0001</f>
        <v>82.398475837707494</v>
      </c>
      <c r="J6" s="7">
        <f>'Erosion - NAI - Env (m2)'!J6*0.0001</f>
        <v>57.135151431274409</v>
      </c>
      <c r="K6" s="7">
        <f>'Erosion - NAI - Env (m2)'!K6*0.0001</f>
        <v>1.69117542114258</v>
      </c>
      <c r="L6" s="7">
        <f>'Erosion - NAI - Env (m2)'!L6*0.0001</f>
        <v>1.3699972229003901</v>
      </c>
      <c r="M6" s="7">
        <f>'Erosion - NAI - Env (m2)'!M6*0.0001</f>
        <v>0.93125341644287096</v>
      </c>
      <c r="N6" s="7">
        <f>'Erosion - NAI - Env (m2)'!N6*0.0001</f>
        <v>0.39161183624267604</v>
      </c>
      <c r="O6" s="7">
        <f>'Erosion - NAI - Env (m2)'!O6*0.0001</f>
        <v>0.28372594451904304</v>
      </c>
      <c r="P6" s="7">
        <f>'Erosion - NAI - Env (m2)'!P6*0.0001</f>
        <v>0.17750747833252001</v>
      </c>
      <c r="Q6" s="7">
        <f>'Erosion - NAI - Env (m2)'!Q6*0.0001</f>
        <v>17.029642990112301</v>
      </c>
      <c r="R6" s="7">
        <f>'Erosion - NAI - Env (m2)'!R6*0.0001</f>
        <v>13.176008895874</v>
      </c>
      <c r="S6" s="7">
        <f>'Erosion - NAI - Env (m2)'!S6*0.0001</f>
        <v>9.2315411407470709</v>
      </c>
      <c r="T6" s="1">
        <f>'Erosion - NAI - Env (m2)'!T6*0.0001</f>
        <v>0</v>
      </c>
      <c r="U6" s="1">
        <f>'Erosion - NAI - Env (m2)'!U6*0.0001</f>
        <v>0</v>
      </c>
      <c r="V6" s="1">
        <f>'Erosion - NAI - Env (m2)'!V6*0.0001</f>
        <v>0</v>
      </c>
      <c r="W6" s="7">
        <f>'Erosion - NAI - Env (m2)'!W6*0.0001</f>
        <v>13.0549311798096</v>
      </c>
      <c r="X6" s="7">
        <f>'Erosion - NAI - Env (m2)'!X6*0.0001</f>
        <v>7.6186715347289997</v>
      </c>
      <c r="Y6" s="7">
        <f>'Erosion - NAI - Env (m2)'!Y6*0.0001</f>
        <v>6.556196440124511</v>
      </c>
      <c r="Z6" s="1">
        <f>'Erosion - NAI - Env (m2)'!Z6*0.0001</f>
        <v>0</v>
      </c>
      <c r="AA6" s="1">
        <f>'Erosion - NAI - Env (m2)'!AA6*0.0001</f>
        <v>0</v>
      </c>
      <c r="AB6" s="1">
        <f>'Erosion - NAI - Env (m2)'!AB6*0.0001</f>
        <v>0</v>
      </c>
      <c r="AC6" s="7">
        <f>'Erosion - NAI - Env (m2)'!AC6*0.0001</f>
        <v>6.4976618957519494E-2</v>
      </c>
      <c r="AD6" s="7">
        <f>'Erosion - NAI - Env (m2)'!AD6*0.0001</f>
        <v>6.1284089660644497E-2</v>
      </c>
      <c r="AE6" s="7">
        <f>'Erosion - NAI - Env (m2)'!AE6*0.0001</f>
        <v>4.49718109130859E-2</v>
      </c>
      <c r="AF6" s="7">
        <f>'Erosion - NAI - Env (m2)'!AF6*0.0001</f>
        <v>38.4915310974121</v>
      </c>
      <c r="AG6" s="7">
        <f>'Erosion - NAI - Env (m2)'!AG6*0.0001</f>
        <v>23.571635118103003</v>
      </c>
      <c r="AH6" s="7">
        <f>'Erosion - NAI - Env (m2)'!AH6*0.0001</f>
        <v>11.3784506988525</v>
      </c>
      <c r="AI6" s="1">
        <f>'Erosion - NAI - Env (m2)'!AI6*0.0001</f>
        <v>0</v>
      </c>
      <c r="AJ6" s="1">
        <f>'Erosion - NAI - Env (m2)'!AJ6*0.0001</f>
        <v>0</v>
      </c>
      <c r="AK6" s="1">
        <f>'Erosion - NAI - Env (m2)'!AK6*0.0001</f>
        <v>0</v>
      </c>
      <c r="AL6" s="7">
        <f>'Erosion - NAI - Env (m2)'!AL6*0.0001</f>
        <v>0.78694236145019503</v>
      </c>
      <c r="AM6" s="7">
        <f>'Erosion - NAI - Env (m2)'!AM6*0.0001</f>
        <v>0.61026356048584007</v>
      </c>
      <c r="AN6" s="7">
        <f>'Erosion - NAI - Env (m2)'!AN6*0.0001</f>
        <v>0.442092779541016</v>
      </c>
      <c r="AO6" s="1">
        <f>'Erosion - NAI - Env (m2)'!AO6*0.0001</f>
        <v>0</v>
      </c>
      <c r="AP6" s="1">
        <f>'Erosion - NAI - Env (m2)'!AP6*0.0001</f>
        <v>0</v>
      </c>
      <c r="AQ6" s="1">
        <f>'Erosion - NAI - Env (m2)'!AQ6*0.0001</f>
        <v>0</v>
      </c>
      <c r="AR6" s="1">
        <f>'Erosion - NAI - Env (m2)'!AR6*0.0001</f>
        <v>0</v>
      </c>
      <c r="AS6" s="1">
        <f>'Erosion - NAI - Env (m2)'!AS6*0.0001</f>
        <v>0</v>
      </c>
      <c r="AT6" s="1">
        <f>'Erosion - NAI - Env (m2)'!AT6*0.0001</f>
        <v>0</v>
      </c>
      <c r="AU6" s="7">
        <f>'Erosion - NAI - Env (m2)'!AU6*0.0001</f>
        <v>108.31752387847901</v>
      </c>
      <c r="AV6" s="7">
        <f>'Erosion - NAI - Env (m2)'!AV6*0.0001</f>
        <v>82.76638997955321</v>
      </c>
      <c r="AW6" s="7">
        <f>'Erosion - NAI - Env (m2)'!AW6*0.0001</f>
        <v>56.892769743347209</v>
      </c>
      <c r="AX6" s="7">
        <f>'Erosion - NAI - Env (m2)'!AX6*0.0001</f>
        <v>7.91195025177002</v>
      </c>
      <c r="AY6" s="7">
        <f>'Erosion - NAI - Env (m2)'!AY6*0.0001</f>
        <v>5.34812194366455</v>
      </c>
      <c r="AZ6" s="7">
        <f>'Erosion - NAI - Env (m2)'!AZ6*0.0001</f>
        <v>3.3667154602050804</v>
      </c>
      <c r="BA6" s="7">
        <f>'Erosion - NAI - Env (m2)'!BA6</f>
        <v>15</v>
      </c>
      <c r="BB6" s="7">
        <f>'Erosion - NAI - Env (m2)'!BB6</f>
        <v>1</v>
      </c>
      <c r="BC6" s="7">
        <f>'Erosion - NAI - Env (m2)'!BC6</f>
        <v>1</v>
      </c>
      <c r="BD6" s="7">
        <f>'Erosion - NAI - Env (m2)'!BD6*0.0001</f>
        <v>9.7992483001709001</v>
      </c>
      <c r="BE6" s="7">
        <f>'Erosion - NAI - Env (m2)'!BE6*0.0001</f>
        <v>7.4480918594360395</v>
      </c>
      <c r="BF6" s="7">
        <f>'Erosion - NAI - Env (m2)'!BF6*0.0001</f>
        <v>5.1879091445922905</v>
      </c>
      <c r="BG6" s="7">
        <f>'Erosion - NAI - Env (m2)'!BG6*0.0001</f>
        <v>3.7935485839843798E-4</v>
      </c>
      <c r="BH6" s="7">
        <f>'Erosion - NAI - Env (m2)'!BH6*0.0001</f>
        <v>3.7935485839843798E-4</v>
      </c>
      <c r="BI6" s="1">
        <f>'Erosion - NAI - Env (m2)'!BI6*0.0001</f>
        <v>0</v>
      </c>
      <c r="BJ6" s="7">
        <f>'Erosion - NAI - Env (m2)'!BJ6*0.0001</f>
        <v>2.9517153579711901</v>
      </c>
      <c r="BK6" s="7">
        <f>'Erosion - NAI - Env (m2)'!BK6*0.0001</f>
        <v>2.5004695007324202</v>
      </c>
      <c r="BL6" s="7">
        <f>'Erosion - NAI - Env (m2)'!BL6*0.0001</f>
        <v>1.9717545867919901</v>
      </c>
      <c r="BM6" s="7">
        <f>'Erosion - NAI - Env (m2)'!BM6*0.0001</f>
        <v>39.315893988037097</v>
      </c>
      <c r="BN6" s="7">
        <f>'Erosion - NAI - Env (m2)'!BN6*0.0001</f>
        <v>29.744186297607399</v>
      </c>
      <c r="BO6" s="7">
        <f>'Erosion - NAI - Env (m2)'!BO6*0.0001</f>
        <v>20.371776602172901</v>
      </c>
      <c r="BP6" s="7">
        <f>'Erosion - NAI - Env (m2)'!BP6*0.0001</f>
        <v>0.33796184997558598</v>
      </c>
      <c r="BQ6" s="7">
        <f>'Erosion - NAI - Env (m2)'!BQ6*0.0001</f>
        <v>0.25855216217041005</v>
      </c>
      <c r="BR6" s="7">
        <f>'Erosion - NAI - Env (m2)'!BR6*0.0001</f>
        <v>0.18006034240722701</v>
      </c>
      <c r="BS6" s="7">
        <f>'Erosion - NAI - Env (m2)'!BS6*0.0001</f>
        <v>7.7179645614623995</v>
      </c>
      <c r="BT6" s="7">
        <f>'Erosion - NAI - Env (m2)'!BT6*0.0001</f>
        <v>5.90752116546631</v>
      </c>
      <c r="BU6" s="7">
        <f>'Erosion - NAI - Env (m2)'!BU6*0.0001</f>
        <v>4.0941060638427702</v>
      </c>
      <c r="BV6" s="7">
        <f>'Erosion - NAI - Env (m2)'!BV6*0.0001</f>
        <v>15.413015739440901</v>
      </c>
      <c r="BW6" s="7">
        <f>'Erosion - NAI - Env (m2)'!BW6*0.0001</f>
        <v>11.865667268371601</v>
      </c>
      <c r="BX6" s="7">
        <f>'Erosion - NAI - Env (m2)'!BX6*0.0001</f>
        <v>8.2937201889038104</v>
      </c>
      <c r="BY6" s="7">
        <f>'Erosion - NAI - Env (m2)'!BY6*0.0001</f>
        <v>15.413025933837901</v>
      </c>
      <c r="BZ6" s="7">
        <f>'Erosion - NAI - Env (m2)'!BZ6*0.0001</f>
        <v>11.865673204040501</v>
      </c>
      <c r="CA6" s="7">
        <f>'Erosion - NAI - Env (m2)'!CA6*0.0001</f>
        <v>8.2937225570678699</v>
      </c>
      <c r="CB6" s="7">
        <f>'Erosion - NAI - Env (m2)'!CB6*0.0001</f>
        <v>82.860148275756799</v>
      </c>
      <c r="CC6" s="7">
        <f>'Erosion - NAI - Env (m2)'!CC6*0.0001</f>
        <v>63.503713230895997</v>
      </c>
      <c r="CD6" s="7">
        <f>'Erosion - NAI - Env (m2)'!CD6*0.0001</f>
        <v>49.333492683410597</v>
      </c>
      <c r="CE6" s="1">
        <f>'Erosion - NAI - Env (m2)'!CE6*0.0001</f>
        <v>0</v>
      </c>
      <c r="CF6" s="1">
        <f>'Erosion - NAI - Env (m2)'!CF6*0.0001</f>
        <v>0</v>
      </c>
      <c r="CG6" s="1">
        <f>'Erosion - NAI - Env (m2)'!CG6*0.0001</f>
        <v>0</v>
      </c>
      <c r="CH6" s="1">
        <f>'Erosion - NAI - Env (m2)'!CH6*0.0001</f>
        <v>0</v>
      </c>
      <c r="CI6" s="1">
        <f>'Erosion - NAI - Env (m2)'!CI6*0.0001</f>
        <v>0</v>
      </c>
      <c r="CJ6" s="1">
        <f>'Erosion - NAI - Env (m2)'!CJ6*0.0001</f>
        <v>0</v>
      </c>
      <c r="CK6" s="7">
        <f>'Erosion - NAI - Env (m2)'!CK6*0.0001</f>
        <v>0.59754850158691397</v>
      </c>
      <c r="CL6" s="7">
        <f>'Erosion - NAI - Env (m2)'!CL6*0.0001</f>
        <v>0.52986002502441398</v>
      </c>
      <c r="CM6" s="7">
        <f>'Erosion - NAI - Env (m2)'!CM6*0.0001</f>
        <v>0.49303454895019505</v>
      </c>
      <c r="CN6" s="7">
        <f>'Erosion - NAI - Env (m2)'!CN6*0.0001</f>
        <v>3.1826689270019499</v>
      </c>
      <c r="CO6" s="7">
        <f>'Erosion - NAI - Env (m2)'!CO6*0.0001</f>
        <v>2.3673334609985401</v>
      </c>
      <c r="CP6" s="7">
        <f>'Erosion - NAI - Env (m2)'!CP6*0.0001</f>
        <v>1.61533087463379</v>
      </c>
      <c r="CQ6" s="7">
        <f>'Erosion - NAI - Env (m2)'!CQ6*0.0001</f>
        <v>35.250071812439003</v>
      </c>
      <c r="CR6" s="7">
        <f>'Erosion - NAI - Env (m2)'!CR6*0.0001</f>
        <v>28.155205209350598</v>
      </c>
      <c r="CS6" s="7">
        <f>'Erosion - NAI - Env (m2)'!CS6*0.0001</f>
        <v>23.920669648742699</v>
      </c>
      <c r="CT6" s="7">
        <f>'Erosion - NAI - Env (m2)'!CT6*0.0001</f>
        <v>24.276159226989702</v>
      </c>
      <c r="CU6" s="7">
        <f>'Erosion - NAI - Env (m2)'!CU6*0.0001</f>
        <v>18.817602426147499</v>
      </c>
      <c r="CV6" s="7">
        <f>'Erosion - NAI - Env (m2)'!CV6*0.0001</f>
        <v>16.630623429870599</v>
      </c>
      <c r="CW6" s="7">
        <f>'Erosion - NAI - Env (m2)'!CW6*0.0001</f>
        <v>3.2346568420410202</v>
      </c>
      <c r="CX6" s="7">
        <f>'Erosion - NAI - Env (m2)'!CX6*0.0001</f>
        <v>2.8733796447753899</v>
      </c>
      <c r="CY6" s="7">
        <f>'Erosion - NAI - Env (m2)'!CY6*0.0001</f>
        <v>2.4760687149047902</v>
      </c>
      <c r="CZ6" s="7">
        <f>'Erosion - NAI - Env (m2)'!CZ6*0.0001</f>
        <v>199.09956784973102</v>
      </c>
      <c r="DA6" s="7">
        <f>'Erosion - NAI - Env (m2)'!DA6*0.0001</f>
        <v>141.91660533447302</v>
      </c>
      <c r="DB6" s="7">
        <f>'Erosion - NAI - Env (m2)'!DB6*0.0001</f>
        <v>94.118253994751001</v>
      </c>
      <c r="DC6" s="1">
        <f>'Erosion - NAI - Env (m2)'!DC6*0.0001</f>
        <v>0</v>
      </c>
      <c r="DD6" s="1">
        <f>'Erosion - NAI - Env (m2)'!DD6*0.0001</f>
        <v>0</v>
      </c>
      <c r="DE6" s="1">
        <f>'Erosion - NAI - Env (m2)'!DE6*0.0001</f>
        <v>0</v>
      </c>
    </row>
    <row r="7" spans="1:109" x14ac:dyDescent="0.3">
      <c r="A7" s="4">
        <v>3</v>
      </c>
      <c r="B7" s="1">
        <f>'Erosion - NAI - Env (m2)'!B7*0.0001</f>
        <v>0</v>
      </c>
      <c r="C7" s="1">
        <f>'Erosion - NAI - Env (m2)'!C7*0.0001</f>
        <v>0</v>
      </c>
      <c r="D7" s="1">
        <f>'Erosion - NAI - Env (m2)'!D7*0.0001</f>
        <v>0</v>
      </c>
      <c r="E7" s="7">
        <f>'Erosion - NAI - Env (m2)'!E7*0.0001</f>
        <v>3.8561396102905303</v>
      </c>
      <c r="F7" s="7">
        <f>'Erosion - NAI - Env (m2)'!F7*0.0001</f>
        <v>2.5680590225219704</v>
      </c>
      <c r="G7" s="7">
        <f>'Erosion - NAI - Env (m2)'!G7*0.0001</f>
        <v>1.45471545257568</v>
      </c>
      <c r="H7" s="7">
        <f>'Erosion - NAI - Env (m2)'!H7*0.0001</f>
        <v>202.03569621734601</v>
      </c>
      <c r="I7" s="7">
        <f>'Erosion - NAI - Env (m2)'!I7*0.0001</f>
        <v>154.79399036560102</v>
      </c>
      <c r="J7" s="7">
        <f>'Erosion - NAI - Env (m2)'!J7*0.0001</f>
        <v>108.21340453643802</v>
      </c>
      <c r="K7" s="7">
        <f>'Erosion - NAI - Env (m2)'!K7*0.0001</f>
        <v>1.89208526611328E-3</v>
      </c>
      <c r="L7" s="1">
        <f>'Erosion - NAI - Env (m2)'!L7*0.0001</f>
        <v>0</v>
      </c>
      <c r="M7" s="1">
        <f>'Erosion - NAI - Env (m2)'!M7*0.0001</f>
        <v>0</v>
      </c>
      <c r="N7" s="7">
        <f>'Erosion - NAI - Env (m2)'!N7*0.0001</f>
        <v>1.05643888549805</v>
      </c>
      <c r="O7" s="7">
        <f>'Erosion - NAI - Env (m2)'!O7*0.0001</f>
        <v>0.8204759246826171</v>
      </c>
      <c r="P7" s="7">
        <f>'Erosion - NAI - Env (m2)'!P7*0.0001</f>
        <v>0.56429926910400408</v>
      </c>
      <c r="Q7" s="7">
        <f>'Erosion - NAI - Env (m2)'!Q7*0.0001</f>
        <v>8.9632344055175803</v>
      </c>
      <c r="R7" s="7">
        <f>'Erosion - NAI - Env (m2)'!R7*0.0001</f>
        <v>6.6863682998657197</v>
      </c>
      <c r="S7" s="7">
        <f>'Erosion - NAI - Env (m2)'!S7*0.0001</f>
        <v>4.5894709609985407</v>
      </c>
      <c r="T7" s="1">
        <f>'Erosion - NAI - Env (m2)'!T7*0.0001</f>
        <v>0</v>
      </c>
      <c r="U7" s="1">
        <f>'Erosion - NAI - Env (m2)'!U7*0.0001</f>
        <v>0</v>
      </c>
      <c r="V7" s="1">
        <f>'Erosion - NAI - Env (m2)'!V7*0.0001</f>
        <v>0</v>
      </c>
      <c r="W7" s="7">
        <f>'Erosion - NAI - Env (m2)'!W7*0.0001</f>
        <v>26.416401611328101</v>
      </c>
      <c r="X7" s="7">
        <f>'Erosion - NAI - Env (m2)'!X7*0.0001</f>
        <v>20.361296124267604</v>
      </c>
      <c r="Y7" s="7">
        <f>'Erosion - NAI - Env (m2)'!Y7*0.0001</f>
        <v>14.2995387191772</v>
      </c>
      <c r="Z7" s="1">
        <f>'Erosion - NAI - Env (m2)'!Z7*0.0001</f>
        <v>0</v>
      </c>
      <c r="AA7" s="1">
        <f>'Erosion - NAI - Env (m2)'!AA7*0.0001</f>
        <v>0</v>
      </c>
      <c r="AB7" s="1">
        <f>'Erosion - NAI - Env (m2)'!AB7*0.0001</f>
        <v>0</v>
      </c>
      <c r="AC7" s="1">
        <f>'Erosion - NAI - Env (m2)'!AC7*0.0001</f>
        <v>0</v>
      </c>
      <c r="AD7" s="1">
        <f>'Erosion - NAI - Env (m2)'!AD7*0.0001</f>
        <v>0</v>
      </c>
      <c r="AE7" s="1">
        <f>'Erosion - NAI - Env (m2)'!AE7*0.0001</f>
        <v>0</v>
      </c>
      <c r="AF7" s="7">
        <f>'Erosion - NAI - Env (m2)'!AF7*0.0001</f>
        <v>8.5204167648315412</v>
      </c>
      <c r="AG7" s="7">
        <f>'Erosion - NAI - Env (m2)'!AG7*0.0001</f>
        <v>5.9692796875000003</v>
      </c>
      <c r="AH7" s="7">
        <f>'Erosion - NAI - Env (m2)'!AH7*0.0001</f>
        <v>3.9805843261718801</v>
      </c>
      <c r="AI7" s="1">
        <f>'Erosion - NAI - Env (m2)'!AI7*0.0001</f>
        <v>0</v>
      </c>
      <c r="AJ7" s="1">
        <f>'Erosion - NAI - Env (m2)'!AJ7*0.0001</f>
        <v>0</v>
      </c>
      <c r="AK7" s="1">
        <f>'Erosion - NAI - Env (m2)'!AK7*0.0001</f>
        <v>0</v>
      </c>
      <c r="AL7" s="1">
        <f>'Erosion - NAI - Env (m2)'!AL7*0.0001</f>
        <v>0</v>
      </c>
      <c r="AM7" s="1">
        <f>'Erosion - NAI - Env (m2)'!AM7*0.0001</f>
        <v>0</v>
      </c>
      <c r="AN7" s="1">
        <f>'Erosion - NAI - Env (m2)'!AN7*0.0001</f>
        <v>0</v>
      </c>
      <c r="AO7" s="1">
        <f>'Erosion - NAI - Env (m2)'!AO7*0.0001</f>
        <v>0</v>
      </c>
      <c r="AP7" s="1">
        <f>'Erosion - NAI - Env (m2)'!AP7*0.0001</f>
        <v>0</v>
      </c>
      <c r="AQ7" s="1">
        <f>'Erosion - NAI - Env (m2)'!AQ7*0.0001</f>
        <v>0</v>
      </c>
      <c r="AR7" s="1">
        <f>'Erosion - NAI - Env (m2)'!AR7*0.0001</f>
        <v>0</v>
      </c>
      <c r="AS7" s="1">
        <f>'Erosion - NAI - Env (m2)'!AS7*0.0001</f>
        <v>0</v>
      </c>
      <c r="AT7" s="1">
        <f>'Erosion - NAI - Env (m2)'!AT7*0.0001</f>
        <v>0</v>
      </c>
      <c r="AU7" s="7">
        <f>'Erosion - NAI - Env (m2)'!AU7*0.0001</f>
        <v>17.0485933746338</v>
      </c>
      <c r="AV7" s="7">
        <f>'Erosion - NAI - Env (m2)'!AV7*0.0001</f>
        <v>12.761358248901402</v>
      </c>
      <c r="AW7" s="7">
        <f>'Erosion - NAI - Env (m2)'!AW7*0.0001</f>
        <v>8.6989907348632798</v>
      </c>
      <c r="AX7" s="7">
        <f>'Erosion - NAI - Env (m2)'!AX7*0.0001</f>
        <v>1.05391311645508E-2</v>
      </c>
      <c r="AY7" s="1">
        <f>'Erosion - NAI - Env (m2)'!AY7*0.0001</f>
        <v>0</v>
      </c>
      <c r="AZ7" s="1">
        <f>'Erosion - NAI - Env (m2)'!AZ7*0.0001</f>
        <v>0</v>
      </c>
      <c r="BA7" s="7">
        <f>'Erosion - NAI - Env (m2)'!BA7</f>
        <v>2</v>
      </c>
      <c r="BB7" s="7">
        <f>'Erosion - NAI - Env (m2)'!BB7</f>
        <v>0</v>
      </c>
      <c r="BC7" s="7">
        <f>'Erosion - NAI - Env (m2)'!BC7</f>
        <v>0</v>
      </c>
      <c r="BD7" s="7">
        <f>'Erosion - NAI - Env (m2)'!BD7*0.0001</f>
        <v>1.7428986572265601</v>
      </c>
      <c r="BE7" s="7">
        <f>'Erosion - NAI - Env (m2)'!BE7*0.0001</f>
        <v>1.31797313537598</v>
      </c>
      <c r="BF7" s="7">
        <f>'Erosion - NAI - Env (m2)'!BF7*0.0001</f>
        <v>0.88335686798095703</v>
      </c>
      <c r="BG7" s="1">
        <f>'Erosion - NAI - Env (m2)'!BG7*0.0001</f>
        <v>0</v>
      </c>
      <c r="BH7" s="1">
        <f>'Erosion - NAI - Env (m2)'!BH7*0.0001</f>
        <v>0</v>
      </c>
      <c r="BI7" s="1">
        <f>'Erosion - NAI - Env (m2)'!BI7*0.0001</f>
        <v>0</v>
      </c>
      <c r="BJ7" s="7">
        <f>'Erosion - NAI - Env (m2)'!BJ7*0.0001</f>
        <v>0.67886584625244106</v>
      </c>
      <c r="BK7" s="7">
        <f>'Erosion - NAI - Env (m2)'!BK7*0.0001</f>
        <v>0.39924566955566404</v>
      </c>
      <c r="BL7" s="7">
        <f>'Erosion - NAI - Env (m2)'!BL7*0.0001</f>
        <v>0.21278928985595699</v>
      </c>
      <c r="BM7" s="1">
        <f>'Erosion - NAI - Env (m2)'!BM7*0.0001</f>
        <v>0</v>
      </c>
      <c r="BN7" s="1">
        <f>'Erosion - NAI - Env (m2)'!BN7*0.0001</f>
        <v>0</v>
      </c>
      <c r="BO7" s="1">
        <f>'Erosion - NAI - Env (m2)'!BO7*0.0001</f>
        <v>0</v>
      </c>
      <c r="BP7" s="1">
        <f>'Erosion - NAI - Env (m2)'!BP7*0.0001</f>
        <v>0</v>
      </c>
      <c r="BQ7" s="1">
        <f>'Erosion - NAI - Env (m2)'!BQ7*0.0001</f>
        <v>0</v>
      </c>
      <c r="BR7" s="1">
        <f>'Erosion - NAI - Env (m2)'!BR7*0.0001</f>
        <v>0</v>
      </c>
      <c r="BS7" s="7">
        <f>'Erosion - NAI - Env (m2)'!BS7*0.0001</f>
        <v>8.2186709365844699</v>
      </c>
      <c r="BT7" s="7">
        <f>'Erosion - NAI - Env (m2)'!BT7*0.0001</f>
        <v>6.2520344940185506</v>
      </c>
      <c r="BU7" s="7">
        <f>'Erosion - NAI - Env (m2)'!BU7*0.0001</f>
        <v>4.2658013534545898</v>
      </c>
      <c r="BV7" s="7">
        <f>'Erosion - NAI - Env (m2)'!BV7*0.0001</f>
        <v>3.13504166564941</v>
      </c>
      <c r="BW7" s="7">
        <f>'Erosion - NAI - Env (m2)'!BW7*0.0001</f>
        <v>2.3699256805419902</v>
      </c>
      <c r="BX7" s="7">
        <f>'Erosion - NAI - Env (m2)'!BX7*0.0001</f>
        <v>1.5884102844238299</v>
      </c>
      <c r="BY7" s="7">
        <f>'Erosion - NAI - Env (m2)'!BY7*0.0001</f>
        <v>3.1350422180175799</v>
      </c>
      <c r="BZ7" s="7">
        <f>'Erosion - NAI - Env (m2)'!BZ7*0.0001</f>
        <v>2.3699262374877903</v>
      </c>
      <c r="CA7" s="7">
        <f>'Erosion - NAI - Env (m2)'!CA7*0.0001</f>
        <v>1.5884106307983401</v>
      </c>
      <c r="CB7" s="7">
        <f>'Erosion - NAI - Env (m2)'!CB7*0.0001</f>
        <v>9.2878230926513705</v>
      </c>
      <c r="CC7" s="7">
        <f>'Erosion - NAI - Env (m2)'!CC7*0.0001</f>
        <v>7.5073146560668906</v>
      </c>
      <c r="CD7" s="7">
        <f>'Erosion - NAI - Env (m2)'!CD7*0.0001</f>
        <v>5.72163343048096</v>
      </c>
      <c r="CE7" s="1">
        <f>'Erosion - NAI - Env (m2)'!CE7*0.0001</f>
        <v>0</v>
      </c>
      <c r="CF7" s="1">
        <f>'Erosion - NAI - Env (m2)'!CF7*0.0001</f>
        <v>0</v>
      </c>
      <c r="CG7" s="1">
        <f>'Erosion - NAI - Env (m2)'!CG7*0.0001</f>
        <v>0</v>
      </c>
      <c r="CH7" s="1">
        <f>'Erosion - NAI - Env (m2)'!CH7*0.0001</f>
        <v>0</v>
      </c>
      <c r="CI7" s="1">
        <f>'Erosion - NAI - Env (m2)'!CI7*0.0001</f>
        <v>0</v>
      </c>
      <c r="CJ7" s="1">
        <f>'Erosion - NAI - Env (m2)'!CJ7*0.0001</f>
        <v>0</v>
      </c>
      <c r="CK7" s="7">
        <f>'Erosion - NAI - Env (m2)'!CK7*0.0001</f>
        <v>0.73088533630371111</v>
      </c>
      <c r="CL7" s="7">
        <f>'Erosion - NAI - Env (m2)'!CL7*0.0001</f>
        <v>0.41247976531982405</v>
      </c>
      <c r="CM7" s="7">
        <f>'Erosion - NAI - Env (m2)'!CM7*0.0001</f>
        <v>0.21278928985595699</v>
      </c>
      <c r="CN7" s="7">
        <f>'Erosion - NAI - Env (m2)'!CN7*0.0001</f>
        <v>0.74557933502197304</v>
      </c>
      <c r="CO7" s="7">
        <f>'Erosion - NAI - Env (m2)'!CO7*0.0001</f>
        <v>0.558630133056641</v>
      </c>
      <c r="CP7" s="7">
        <f>'Erosion - NAI - Env (m2)'!CP7*0.0001</f>
        <v>0.38958190002441406</v>
      </c>
      <c r="CQ7" s="7">
        <f>'Erosion - NAI - Env (m2)'!CQ7*0.0001</f>
        <v>15.2990104797363</v>
      </c>
      <c r="CR7" s="7">
        <f>'Erosion - NAI - Env (m2)'!CR7*0.0001</f>
        <v>11.786384883117702</v>
      </c>
      <c r="CS7" s="7">
        <f>'Erosion - NAI - Env (m2)'!CS7*0.0001</f>
        <v>8.318140946960451</v>
      </c>
      <c r="CT7" s="7">
        <f>'Erosion - NAI - Env (m2)'!CT7*0.0001</f>
        <v>4.6816431976318409</v>
      </c>
      <c r="CU7" s="7">
        <f>'Erosion - NAI - Env (m2)'!CU7*0.0001</f>
        <v>3.7136878448486299</v>
      </c>
      <c r="CV7" s="7">
        <f>'Erosion - NAI - Env (m2)'!CV7*0.0001</f>
        <v>2.6909204254150403</v>
      </c>
      <c r="CW7" s="7">
        <f>'Erosion - NAI - Env (m2)'!CW7*0.0001</f>
        <v>2.31339742889404</v>
      </c>
      <c r="CX7" s="7">
        <f>'Erosion - NAI - Env (m2)'!CX7*0.0001</f>
        <v>1.7371628341674803</v>
      </c>
      <c r="CY7" s="7">
        <f>'Erosion - NAI - Env (m2)'!CY7*0.0001</f>
        <v>1.2000382476806601</v>
      </c>
      <c r="CZ7" s="7">
        <f>'Erosion - NAI - Env (m2)'!CZ7*0.0001</f>
        <v>239.40477893981901</v>
      </c>
      <c r="DA7" s="7">
        <f>'Erosion - NAI - Env (m2)'!DA7*0.0001</f>
        <v>182.47910792694103</v>
      </c>
      <c r="DB7" s="7">
        <f>'Erosion - NAI - Env (m2)'!DB7*0.0001</f>
        <v>127.00762068328901</v>
      </c>
      <c r="DC7" s="1">
        <f>'Erosion - NAI - Env (m2)'!DC7*0.0001</f>
        <v>0</v>
      </c>
      <c r="DD7" s="1">
        <f>'Erosion - NAI - Env (m2)'!DD7*0.0001</f>
        <v>0</v>
      </c>
      <c r="DE7" s="1">
        <f>'Erosion - NAI - Env (m2)'!DE7*0.0001</f>
        <v>0</v>
      </c>
    </row>
    <row r="8" spans="1:109" x14ac:dyDescent="0.3">
      <c r="A8" s="4">
        <v>4</v>
      </c>
      <c r="B8" s="1">
        <f>'Erosion - NAI - Env (m2)'!B8*0.0001</f>
        <v>0</v>
      </c>
      <c r="C8" s="1">
        <f>'Erosion - NAI - Env (m2)'!C8*0.0001</f>
        <v>0</v>
      </c>
      <c r="D8" s="1">
        <f>'Erosion - NAI - Env (m2)'!D8*0.0001</f>
        <v>0</v>
      </c>
      <c r="E8" s="1">
        <f>'Erosion - NAI - Env (m2)'!E8*0.0001</f>
        <v>0</v>
      </c>
      <c r="F8" s="1">
        <f>'Erosion - NAI - Env (m2)'!F8*0.0001</f>
        <v>0</v>
      </c>
      <c r="G8" s="1">
        <f>'Erosion - NAI - Env (m2)'!G8*0.0001</f>
        <v>0</v>
      </c>
      <c r="H8" s="1">
        <f>'Erosion - NAI - Env (m2)'!H8*0.0001</f>
        <v>0</v>
      </c>
      <c r="I8" s="1">
        <f>'Erosion - NAI - Env (m2)'!I8*0.0001</f>
        <v>0</v>
      </c>
      <c r="J8" s="1">
        <f>'Erosion - NAI - Env (m2)'!J8*0.0001</f>
        <v>0</v>
      </c>
      <c r="K8" s="1">
        <f>'Erosion - NAI - Env (m2)'!K8*0.0001</f>
        <v>0</v>
      </c>
      <c r="L8" s="1">
        <f>'Erosion - NAI - Env (m2)'!L8*0.0001</f>
        <v>0</v>
      </c>
      <c r="M8" s="1">
        <f>'Erosion - NAI - Env (m2)'!M8*0.0001</f>
        <v>0</v>
      </c>
      <c r="N8" s="1">
        <f>'Erosion - NAI - Env (m2)'!N8*0.0001</f>
        <v>0</v>
      </c>
      <c r="O8" s="1">
        <f>'Erosion - NAI - Env (m2)'!O8*0.0001</f>
        <v>0</v>
      </c>
      <c r="P8" s="1">
        <f>'Erosion - NAI - Env (m2)'!P8*0.0001</f>
        <v>0</v>
      </c>
      <c r="Q8" s="1">
        <f>'Erosion - NAI - Env (m2)'!Q8*0.0001</f>
        <v>0</v>
      </c>
      <c r="R8" s="1">
        <f>'Erosion - NAI - Env (m2)'!R8*0.0001</f>
        <v>0</v>
      </c>
      <c r="S8" s="1">
        <f>'Erosion - NAI - Env (m2)'!S8*0.0001</f>
        <v>0</v>
      </c>
      <c r="T8" s="1">
        <f>'Erosion - NAI - Env (m2)'!T8*0.0001</f>
        <v>0</v>
      </c>
      <c r="U8" s="1">
        <f>'Erosion - NAI - Env (m2)'!U8*0.0001</f>
        <v>0</v>
      </c>
      <c r="V8" s="1">
        <f>'Erosion - NAI - Env (m2)'!V8*0.0001</f>
        <v>0</v>
      </c>
      <c r="W8" s="1">
        <f>'Erosion - NAI - Env (m2)'!W8*0.0001</f>
        <v>0</v>
      </c>
      <c r="X8" s="1">
        <f>'Erosion - NAI - Env (m2)'!X8*0.0001</f>
        <v>0</v>
      </c>
      <c r="Y8" s="1">
        <f>'Erosion - NAI - Env (m2)'!Y8*0.0001</f>
        <v>0</v>
      </c>
      <c r="Z8" s="1">
        <f>'Erosion - NAI - Env (m2)'!Z8*0.0001</f>
        <v>0</v>
      </c>
      <c r="AA8" s="1">
        <f>'Erosion - NAI - Env (m2)'!AA8*0.0001</f>
        <v>0</v>
      </c>
      <c r="AB8" s="1">
        <f>'Erosion - NAI - Env (m2)'!AB8*0.0001</f>
        <v>0</v>
      </c>
      <c r="AC8" s="1">
        <f>'Erosion - NAI - Env (m2)'!AC8*0.0001</f>
        <v>0</v>
      </c>
      <c r="AD8" s="1">
        <f>'Erosion - NAI - Env (m2)'!AD8*0.0001</f>
        <v>0</v>
      </c>
      <c r="AE8" s="1">
        <f>'Erosion - NAI - Env (m2)'!AE8*0.0001</f>
        <v>0</v>
      </c>
      <c r="AF8" s="7">
        <f>'Erosion - NAI - Env (m2)'!AF8*0.0001</f>
        <v>2.7754344177246102</v>
      </c>
      <c r="AG8" s="7">
        <f>'Erosion - NAI - Env (m2)'!AG8*0.0001</f>
        <v>2.12487518005371</v>
      </c>
      <c r="AH8" s="7">
        <f>'Erosion - NAI - Env (m2)'!AH8*0.0001</f>
        <v>1.4854125061035202</v>
      </c>
      <c r="AI8" s="1">
        <f>'Erosion - NAI - Env (m2)'!AI8*0.0001</f>
        <v>0</v>
      </c>
      <c r="AJ8" s="1">
        <f>'Erosion - NAI - Env (m2)'!AJ8*0.0001</f>
        <v>0</v>
      </c>
      <c r="AK8" s="1">
        <f>'Erosion - NAI - Env (m2)'!AK8*0.0001</f>
        <v>0</v>
      </c>
      <c r="AL8" s="1">
        <f>'Erosion - NAI - Env (m2)'!AL8*0.0001</f>
        <v>0</v>
      </c>
      <c r="AM8" s="1">
        <f>'Erosion - NAI - Env (m2)'!AM8*0.0001</f>
        <v>0</v>
      </c>
      <c r="AN8" s="1">
        <f>'Erosion - NAI - Env (m2)'!AN8*0.0001</f>
        <v>0</v>
      </c>
      <c r="AO8" s="1">
        <f>'Erosion - NAI - Env (m2)'!AO8*0.0001</f>
        <v>0</v>
      </c>
      <c r="AP8" s="1">
        <f>'Erosion - NAI - Env (m2)'!AP8*0.0001</f>
        <v>0</v>
      </c>
      <c r="AQ8" s="1">
        <f>'Erosion - NAI - Env (m2)'!AQ8*0.0001</f>
        <v>0</v>
      </c>
      <c r="AR8" s="1">
        <f>'Erosion - NAI - Env (m2)'!AR8*0.0001</f>
        <v>0</v>
      </c>
      <c r="AS8" s="1">
        <f>'Erosion - NAI - Env (m2)'!AS8*0.0001</f>
        <v>0</v>
      </c>
      <c r="AT8" s="1">
        <f>'Erosion - NAI - Env (m2)'!AT8*0.0001</f>
        <v>0</v>
      </c>
      <c r="AU8" s="1">
        <f>'Erosion - NAI - Env (m2)'!AU8*0.0001</f>
        <v>0</v>
      </c>
      <c r="AV8" s="1">
        <f>'Erosion - NAI - Env (m2)'!AV8*0.0001</f>
        <v>0</v>
      </c>
      <c r="AW8" s="1">
        <f>'Erosion - NAI - Env (m2)'!AW8*0.0001</f>
        <v>0</v>
      </c>
      <c r="AX8" s="1">
        <f>'Erosion - NAI - Env (m2)'!AX8*0.0001</f>
        <v>0</v>
      </c>
      <c r="AY8" s="1">
        <f>'Erosion - NAI - Env (m2)'!AY8*0.0001</f>
        <v>0</v>
      </c>
      <c r="AZ8" s="1">
        <f>'Erosion - NAI - Env (m2)'!AZ8*0.0001</f>
        <v>0</v>
      </c>
      <c r="BA8" s="7">
        <f>'Erosion - NAI - Env (m2)'!BA8</f>
        <v>0</v>
      </c>
      <c r="BB8" s="7">
        <f>'Erosion - NAI - Env (m2)'!BB8</f>
        <v>0</v>
      </c>
      <c r="BC8" s="7">
        <f>'Erosion - NAI - Env (m2)'!BC8</f>
        <v>0</v>
      </c>
      <c r="BD8" s="1">
        <f>'Erosion - NAI - Env (m2)'!BD8*0.0001</f>
        <v>0</v>
      </c>
      <c r="BE8" s="1">
        <f>'Erosion - NAI - Env (m2)'!BE8*0.0001</f>
        <v>0</v>
      </c>
      <c r="BF8" s="1">
        <f>'Erosion - NAI - Env (m2)'!BF8*0.0001</f>
        <v>0</v>
      </c>
      <c r="BG8" s="1">
        <f>'Erosion - NAI - Env (m2)'!BG8*0.0001</f>
        <v>0</v>
      </c>
      <c r="BH8" s="1">
        <f>'Erosion - NAI - Env (m2)'!BH8*0.0001</f>
        <v>0</v>
      </c>
      <c r="BI8" s="1">
        <f>'Erosion - NAI - Env (m2)'!BI8*0.0001</f>
        <v>0</v>
      </c>
      <c r="BJ8" s="1">
        <f>'Erosion - NAI - Env (m2)'!BJ8*0.0001</f>
        <v>0</v>
      </c>
      <c r="BK8" s="1">
        <f>'Erosion - NAI - Env (m2)'!BK8*0.0001</f>
        <v>0</v>
      </c>
      <c r="BL8" s="1">
        <f>'Erosion - NAI - Env (m2)'!BL8*0.0001</f>
        <v>0</v>
      </c>
      <c r="BM8" s="1">
        <f>'Erosion - NAI - Env (m2)'!BM8*0.0001</f>
        <v>0</v>
      </c>
      <c r="BN8" s="1">
        <f>'Erosion - NAI - Env (m2)'!BN8*0.0001</f>
        <v>0</v>
      </c>
      <c r="BO8" s="1">
        <f>'Erosion - NAI - Env (m2)'!BO8*0.0001</f>
        <v>0</v>
      </c>
      <c r="BP8" s="1">
        <f>'Erosion - NAI - Env (m2)'!BP8*0.0001</f>
        <v>0</v>
      </c>
      <c r="BQ8" s="1">
        <f>'Erosion - NAI - Env (m2)'!BQ8*0.0001</f>
        <v>0</v>
      </c>
      <c r="BR8" s="1">
        <f>'Erosion - NAI - Env (m2)'!BR8*0.0001</f>
        <v>0</v>
      </c>
      <c r="BS8" s="1">
        <f>'Erosion - NAI - Env (m2)'!BS8*0.0001</f>
        <v>0</v>
      </c>
      <c r="BT8" s="1">
        <f>'Erosion - NAI - Env (m2)'!BT8*0.0001</f>
        <v>0</v>
      </c>
      <c r="BU8" s="1">
        <f>'Erosion - NAI - Env (m2)'!BU8*0.0001</f>
        <v>0</v>
      </c>
      <c r="BV8" s="1">
        <f>'Erosion - NAI - Env (m2)'!BV8*0.0001</f>
        <v>0</v>
      </c>
      <c r="BW8" s="1">
        <f>'Erosion - NAI - Env (m2)'!BW8*0.0001</f>
        <v>0</v>
      </c>
      <c r="BX8" s="1">
        <f>'Erosion - NAI - Env (m2)'!BX8*0.0001</f>
        <v>0</v>
      </c>
      <c r="BY8" s="1">
        <f>'Erosion - NAI - Env (m2)'!BY8*0.0001</f>
        <v>0</v>
      </c>
      <c r="BZ8" s="1">
        <f>'Erosion - NAI - Env (m2)'!BZ8*0.0001</f>
        <v>0</v>
      </c>
      <c r="CA8" s="1">
        <f>'Erosion - NAI - Env (m2)'!CA8*0.0001</f>
        <v>0</v>
      </c>
      <c r="CB8" s="7">
        <f>'Erosion - NAI - Env (m2)'!CB8*0.0001</f>
        <v>0.98462708282470712</v>
      </c>
      <c r="CC8" s="7">
        <f>'Erosion - NAI - Env (m2)'!CC8*0.0001</f>
        <v>0.91577949066162101</v>
      </c>
      <c r="CD8" s="7">
        <f>'Erosion - NAI - Env (m2)'!CD8*0.0001</f>
        <v>0.81832902679443398</v>
      </c>
      <c r="CE8" s="1">
        <f>'Erosion - NAI - Env (m2)'!CE8*0.0001</f>
        <v>0</v>
      </c>
      <c r="CF8" s="1">
        <f>'Erosion - NAI - Env (m2)'!CF8*0.0001</f>
        <v>0</v>
      </c>
      <c r="CG8" s="1">
        <f>'Erosion - NAI - Env (m2)'!CG8*0.0001</f>
        <v>0</v>
      </c>
      <c r="CH8" s="1">
        <f>'Erosion - NAI - Env (m2)'!CH8*0.0001</f>
        <v>0</v>
      </c>
      <c r="CI8" s="1">
        <f>'Erosion - NAI - Env (m2)'!CI8*0.0001</f>
        <v>0</v>
      </c>
      <c r="CJ8" s="1">
        <f>'Erosion - NAI - Env (m2)'!CJ8*0.0001</f>
        <v>0</v>
      </c>
      <c r="CK8" s="1">
        <f>'Erosion - NAI - Env (m2)'!CK8*0.0001</f>
        <v>0</v>
      </c>
      <c r="CL8" s="1">
        <f>'Erosion - NAI - Env (m2)'!CL8*0.0001</f>
        <v>0</v>
      </c>
      <c r="CM8" s="1">
        <f>'Erosion - NAI - Env (m2)'!CM8*0.0001</f>
        <v>0</v>
      </c>
      <c r="CN8" s="1">
        <f>'Erosion - NAI - Env (m2)'!CN8*0.0001</f>
        <v>0</v>
      </c>
      <c r="CO8" s="1">
        <f>'Erosion - NAI - Env (m2)'!CO8*0.0001</f>
        <v>0</v>
      </c>
      <c r="CP8" s="1">
        <f>'Erosion - NAI - Env (m2)'!CP8*0.0001</f>
        <v>0</v>
      </c>
      <c r="CQ8" s="7">
        <f>'Erosion - NAI - Env (m2)'!CQ8*0.0001</f>
        <v>0.922551013183594</v>
      </c>
      <c r="CR8" s="7">
        <f>'Erosion - NAI - Env (m2)'!CR8*0.0001</f>
        <v>0.86500112457275413</v>
      </c>
      <c r="CS8" s="7">
        <f>'Erosion - NAI - Env (m2)'!CS8*0.0001</f>
        <v>0.78267817993164102</v>
      </c>
      <c r="CT8" s="1">
        <f>'Erosion - NAI - Env (m2)'!CT8*0.0001</f>
        <v>0</v>
      </c>
      <c r="CU8" s="1">
        <f>'Erosion - NAI - Env (m2)'!CU8*0.0001</f>
        <v>0</v>
      </c>
      <c r="CV8" s="1">
        <f>'Erosion - NAI - Env (m2)'!CV8*0.0001</f>
        <v>0</v>
      </c>
      <c r="CW8" s="1">
        <f>'Erosion - NAI - Env (m2)'!CW8*0.0001</f>
        <v>0</v>
      </c>
      <c r="CX8" s="1">
        <f>'Erosion - NAI - Env (m2)'!CX8*0.0001</f>
        <v>0</v>
      </c>
      <c r="CY8" s="1">
        <f>'Erosion - NAI - Env (m2)'!CY8*0.0001</f>
        <v>0</v>
      </c>
      <c r="CZ8" s="7">
        <f>'Erosion - NAI - Env (m2)'!CZ8*0.0001</f>
        <v>2.7754344421386703</v>
      </c>
      <c r="DA8" s="7">
        <f>'Erosion - NAI - Env (m2)'!DA8*0.0001</f>
        <v>2.1248763076782202</v>
      </c>
      <c r="DB8" s="7">
        <f>'Erosion - NAI - Env (m2)'!DB8*0.0001</f>
        <v>1.4854298522949201</v>
      </c>
      <c r="DC8" s="1">
        <f>'Erosion - NAI - Env (m2)'!DC8*0.0001</f>
        <v>0</v>
      </c>
      <c r="DD8" s="1">
        <f>'Erosion - NAI - Env (m2)'!DD8*0.0001</f>
        <v>0</v>
      </c>
      <c r="DE8" s="1">
        <f>'Erosion - NAI - Env (m2)'!DE8*0.0001</f>
        <v>0</v>
      </c>
    </row>
    <row r="9" spans="1:109" x14ac:dyDescent="0.3">
      <c r="A9" s="4">
        <v>5</v>
      </c>
      <c r="B9" s="1">
        <f>'Erosion - NAI - Env (m2)'!B9*0.0001</f>
        <v>0</v>
      </c>
      <c r="C9" s="1">
        <f>'Erosion - NAI - Env (m2)'!C9*0.0001</f>
        <v>0</v>
      </c>
      <c r="D9" s="1">
        <f>'Erosion - NAI - Env (m2)'!D9*0.0001</f>
        <v>0</v>
      </c>
      <c r="E9" s="1">
        <f>'Erosion - NAI - Env (m2)'!E9*0.0001</f>
        <v>0</v>
      </c>
      <c r="F9" s="1">
        <f>'Erosion - NAI - Env (m2)'!F9*0.0001</f>
        <v>0</v>
      </c>
      <c r="G9" s="1">
        <f>'Erosion - NAI - Env (m2)'!G9*0.0001</f>
        <v>0</v>
      </c>
      <c r="H9" s="7">
        <f>'Erosion - NAI - Env (m2)'!H9*0.0001</f>
        <v>3.1179174621582</v>
      </c>
      <c r="I9" s="7">
        <f>'Erosion - NAI - Env (m2)'!I9*0.0001</f>
        <v>2.33408169250488</v>
      </c>
      <c r="J9" s="7">
        <f>'Erosion - NAI - Env (m2)'!J9*0.0001</f>
        <v>1.55735964508057</v>
      </c>
      <c r="K9" s="1">
        <f>'Erosion - NAI - Env (m2)'!K9*0.0001</f>
        <v>0</v>
      </c>
      <c r="L9" s="1">
        <f>'Erosion - NAI - Env (m2)'!L9*0.0001</f>
        <v>0</v>
      </c>
      <c r="M9" s="1">
        <f>'Erosion - NAI - Env (m2)'!M9*0.0001</f>
        <v>0</v>
      </c>
      <c r="N9" s="1">
        <f>'Erosion - NAI - Env (m2)'!N9*0.0001</f>
        <v>0</v>
      </c>
      <c r="O9" s="1">
        <f>'Erosion - NAI - Env (m2)'!O9*0.0001</f>
        <v>0</v>
      </c>
      <c r="P9" s="1">
        <f>'Erosion - NAI - Env (m2)'!P9*0.0001</f>
        <v>0</v>
      </c>
      <c r="Q9" s="7">
        <f>'Erosion - NAI - Env (m2)'!Q9*0.0001</f>
        <v>2.1902370666503899</v>
      </c>
      <c r="R9" s="7">
        <f>'Erosion - NAI - Env (m2)'!R9*0.0001</f>
        <v>1.64264448699951</v>
      </c>
      <c r="S9" s="7">
        <f>'Erosion - NAI - Env (m2)'!S9*0.0001</f>
        <v>1.0950248840332</v>
      </c>
      <c r="T9" s="1">
        <f>'Erosion - NAI - Env (m2)'!T9*0.0001</f>
        <v>0</v>
      </c>
      <c r="U9" s="1">
        <f>'Erosion - NAI - Env (m2)'!U9*0.0001</f>
        <v>0</v>
      </c>
      <c r="V9" s="1">
        <f>'Erosion - NAI - Env (m2)'!V9*0.0001</f>
        <v>0</v>
      </c>
      <c r="W9" s="7">
        <f>'Erosion - NAI - Env (m2)'!W9*0.0001</f>
        <v>28.170035076904306</v>
      </c>
      <c r="X9" s="7">
        <f>'Erosion - NAI - Env (m2)'!X9*0.0001</f>
        <v>18.8136814117432</v>
      </c>
      <c r="Y9" s="7">
        <f>'Erosion - NAI - Env (m2)'!Y9*0.0001</f>
        <v>11.0157199829102</v>
      </c>
      <c r="Z9" s="1">
        <f>'Erosion - NAI - Env (m2)'!Z9*0.0001</f>
        <v>0</v>
      </c>
      <c r="AA9" s="1">
        <f>'Erosion - NAI - Env (m2)'!AA9*0.0001</f>
        <v>0</v>
      </c>
      <c r="AB9" s="1">
        <f>'Erosion - NAI - Env (m2)'!AB9*0.0001</f>
        <v>0</v>
      </c>
      <c r="AC9" s="1">
        <f>'Erosion - NAI - Env (m2)'!AC9*0.0001</f>
        <v>0</v>
      </c>
      <c r="AD9" s="1">
        <f>'Erosion - NAI - Env (m2)'!AD9*0.0001</f>
        <v>0</v>
      </c>
      <c r="AE9" s="1">
        <f>'Erosion - NAI - Env (m2)'!AE9*0.0001</f>
        <v>0</v>
      </c>
      <c r="AF9" s="7">
        <f>'Erosion - NAI - Env (m2)'!AF9*0.0001</f>
        <v>1.7961935317993201</v>
      </c>
      <c r="AG9" s="7">
        <f>'Erosion - NAI - Env (m2)'!AG9*0.0001</f>
        <v>1.285400390625</v>
      </c>
      <c r="AH9" s="7">
        <f>'Erosion - NAI - Env (m2)'!AH9*0.0001</f>
        <v>0.82466936035156313</v>
      </c>
      <c r="AI9" s="1">
        <f>'Erosion - NAI - Env (m2)'!AI9*0.0001</f>
        <v>0</v>
      </c>
      <c r="AJ9" s="1">
        <f>'Erosion - NAI - Env (m2)'!AJ9*0.0001</f>
        <v>0</v>
      </c>
      <c r="AK9" s="1">
        <f>'Erosion - NAI - Env (m2)'!AK9*0.0001</f>
        <v>0</v>
      </c>
      <c r="AL9" s="1">
        <f>'Erosion - NAI - Env (m2)'!AL9*0.0001</f>
        <v>0</v>
      </c>
      <c r="AM9" s="1">
        <f>'Erosion - NAI - Env (m2)'!AM9*0.0001</f>
        <v>0</v>
      </c>
      <c r="AN9" s="1">
        <f>'Erosion - NAI - Env (m2)'!AN9*0.0001</f>
        <v>0</v>
      </c>
      <c r="AO9" s="7">
        <f>'Erosion - NAI - Env (m2)'!AO9*0.0001</f>
        <v>34.953038531494101</v>
      </c>
      <c r="AP9" s="7">
        <f>'Erosion - NAI - Env (m2)'!AP9*0.0001</f>
        <v>23.982214976501503</v>
      </c>
      <c r="AQ9" s="7">
        <f>'Erosion - NAI - Env (m2)'!AQ9*0.0001</f>
        <v>14.515932759094202</v>
      </c>
      <c r="AR9" s="1">
        <f>'Erosion - NAI - Env (m2)'!AR9*0.0001</f>
        <v>0</v>
      </c>
      <c r="AS9" s="1">
        <f>'Erosion - NAI - Env (m2)'!AS9*0.0001</f>
        <v>0</v>
      </c>
      <c r="AT9" s="1">
        <f>'Erosion - NAI - Env (m2)'!AT9*0.0001</f>
        <v>0</v>
      </c>
      <c r="AU9" s="7">
        <f>'Erosion - NAI - Env (m2)'!AU9*0.0001</f>
        <v>31.750733392334002</v>
      </c>
      <c r="AV9" s="7">
        <f>'Erosion - NAI - Env (m2)'!AV9*0.0001</f>
        <v>21.5815304779053</v>
      </c>
      <c r="AW9" s="7">
        <f>'Erosion - NAI - Env (m2)'!AW9*0.0001</f>
        <v>12.8918646621704</v>
      </c>
      <c r="AX9" s="1">
        <f>'Erosion - NAI - Env (m2)'!AX9*0.0001</f>
        <v>0</v>
      </c>
      <c r="AY9" s="1">
        <f>'Erosion - NAI - Env (m2)'!AY9*0.0001</f>
        <v>0</v>
      </c>
      <c r="AZ9" s="1">
        <f>'Erosion - NAI - Env (m2)'!AZ9*0.0001</f>
        <v>0</v>
      </c>
      <c r="BA9" s="7">
        <f>'Erosion - NAI - Env (m2)'!BA9</f>
        <v>0</v>
      </c>
      <c r="BB9" s="7">
        <f>'Erosion - NAI - Env (m2)'!BB9</f>
        <v>0</v>
      </c>
      <c r="BC9" s="7">
        <f>'Erosion - NAI - Env (m2)'!BC9</f>
        <v>0</v>
      </c>
      <c r="BD9" s="1">
        <f>'Erosion - NAI - Env (m2)'!BD9*0.0001</f>
        <v>0</v>
      </c>
      <c r="BE9" s="1">
        <f>'Erosion - NAI - Env (m2)'!BE9*0.0001</f>
        <v>0</v>
      </c>
      <c r="BF9" s="1">
        <f>'Erosion - NAI - Env (m2)'!BF9*0.0001</f>
        <v>0</v>
      </c>
      <c r="BG9" s="1">
        <f>'Erosion - NAI - Env (m2)'!BG9*0.0001</f>
        <v>0</v>
      </c>
      <c r="BH9" s="1">
        <f>'Erosion - NAI - Env (m2)'!BH9*0.0001</f>
        <v>0</v>
      </c>
      <c r="BI9" s="1">
        <f>'Erosion - NAI - Env (m2)'!BI9*0.0001</f>
        <v>0</v>
      </c>
      <c r="BJ9" s="7">
        <f>'Erosion - NAI - Env (m2)'!BJ9*0.0001</f>
        <v>21.239457051086401</v>
      </c>
      <c r="BK9" s="7">
        <f>'Erosion - NAI - Env (m2)'!BK9*0.0001</f>
        <v>15.839085760498001</v>
      </c>
      <c r="BL9" s="7">
        <f>'Erosion - NAI - Env (m2)'!BL9*0.0001</f>
        <v>10.7511197219849</v>
      </c>
      <c r="BM9" s="1">
        <f>'Erosion - NAI - Env (m2)'!BM9*0.0001</f>
        <v>0</v>
      </c>
      <c r="BN9" s="1">
        <f>'Erosion - NAI - Env (m2)'!BN9*0.0001</f>
        <v>0</v>
      </c>
      <c r="BO9" s="1">
        <f>'Erosion - NAI - Env (m2)'!BO9*0.0001</f>
        <v>0</v>
      </c>
      <c r="BP9" s="1">
        <f>'Erosion - NAI - Env (m2)'!BP9*0.0001</f>
        <v>0</v>
      </c>
      <c r="BQ9" s="1">
        <f>'Erosion - NAI - Env (m2)'!BQ9*0.0001</f>
        <v>0</v>
      </c>
      <c r="BR9" s="1">
        <f>'Erosion - NAI - Env (m2)'!BR9*0.0001</f>
        <v>0</v>
      </c>
      <c r="BS9" s="1">
        <f>'Erosion - NAI - Env (m2)'!BS9*0.0001</f>
        <v>0</v>
      </c>
      <c r="BT9" s="1">
        <f>'Erosion - NAI - Env (m2)'!BT9*0.0001</f>
        <v>0</v>
      </c>
      <c r="BU9" s="1">
        <f>'Erosion - NAI - Env (m2)'!BU9*0.0001</f>
        <v>0</v>
      </c>
      <c r="BV9" s="7">
        <f>'Erosion - NAI - Env (m2)'!BV9*0.0001</f>
        <v>0.26130740051269502</v>
      </c>
      <c r="BW9" s="7">
        <f>'Erosion - NAI - Env (m2)'!BW9*0.0001</f>
        <v>0.228122856140137</v>
      </c>
      <c r="BX9" s="7">
        <f>'Erosion - NAI - Env (m2)'!BX9*0.0001</f>
        <v>0</v>
      </c>
      <c r="BY9" s="7">
        <f>'Erosion - NAI - Env (m2)'!BY9*0.0001</f>
        <v>0.26125825500488303</v>
      </c>
      <c r="BZ9" s="7">
        <f>'Erosion - NAI - Env (m2)'!BZ9*0.0001</f>
        <v>0.22811204071044899</v>
      </c>
      <c r="CA9" s="1">
        <f>'Erosion - NAI - Env (m2)'!CA9*0.0001</f>
        <v>0</v>
      </c>
      <c r="CB9" s="7">
        <f>'Erosion - NAI - Env (m2)'!CB9*0.0001</f>
        <v>32.044379914856002</v>
      </c>
      <c r="CC9" s="7">
        <f>'Erosion - NAI - Env (m2)'!CC9*0.0001</f>
        <v>21.729332638549799</v>
      </c>
      <c r="CD9" s="7">
        <f>'Erosion - NAI - Env (m2)'!CD9*0.0001</f>
        <v>12.9692686630249</v>
      </c>
      <c r="CE9" s="1">
        <f>'Erosion - NAI - Env (m2)'!CE9*0.0001</f>
        <v>0</v>
      </c>
      <c r="CF9" s="1">
        <f>'Erosion - NAI - Env (m2)'!CF9*0.0001</f>
        <v>0</v>
      </c>
      <c r="CG9" s="1">
        <f>'Erosion - NAI - Env (m2)'!CG9*0.0001</f>
        <v>0</v>
      </c>
      <c r="CH9" s="1">
        <f>'Erosion - NAI - Env (m2)'!CH9*0.0001</f>
        <v>0</v>
      </c>
      <c r="CI9" s="1">
        <f>'Erosion - NAI - Env (m2)'!CI9*0.0001</f>
        <v>0</v>
      </c>
      <c r="CJ9" s="1">
        <f>'Erosion - NAI - Env (m2)'!CJ9*0.0001</f>
        <v>0</v>
      </c>
      <c r="CK9" s="7">
        <f>'Erosion - NAI - Env (m2)'!CK9*0.0001</f>
        <v>27.620394335937501</v>
      </c>
      <c r="CL9" s="7">
        <f>'Erosion - NAI - Env (m2)'!CL9*0.0001</f>
        <v>18.723272787475601</v>
      </c>
      <c r="CM9" s="7">
        <f>'Erosion - NAI - Env (m2)'!CM9*0.0001</f>
        <v>11.107852896118201</v>
      </c>
      <c r="CN9" s="1">
        <f>'Erosion - NAI - Env (m2)'!CN9*0.0001</f>
        <v>0</v>
      </c>
      <c r="CO9" s="1">
        <f>'Erosion - NAI - Env (m2)'!CO9*0.0001</f>
        <v>0</v>
      </c>
      <c r="CP9" s="1">
        <f>'Erosion - NAI - Env (m2)'!CP9*0.0001</f>
        <v>0</v>
      </c>
      <c r="CQ9" s="7">
        <f>'Erosion - NAI - Env (m2)'!CQ9*0.0001</f>
        <v>27.648588850402799</v>
      </c>
      <c r="CR9" s="7">
        <f>'Erosion - NAI - Env (m2)'!CR9*0.0001</f>
        <v>18.744126141357398</v>
      </c>
      <c r="CS9" s="7">
        <f>'Erosion - NAI - Env (m2)'!CS9*0.0001</f>
        <v>11.1215720016479</v>
      </c>
      <c r="CT9" s="7">
        <f>'Erosion - NAI - Env (m2)'!CT9*0.0001</f>
        <v>27.620448699951201</v>
      </c>
      <c r="CU9" s="7">
        <f>'Erosion - NAI - Env (m2)'!CU9*0.0001</f>
        <v>18.723298490905801</v>
      </c>
      <c r="CV9" s="7">
        <f>'Erosion - NAI - Env (m2)'!CV9*0.0001</f>
        <v>11.107851049804701</v>
      </c>
      <c r="CW9" s="7">
        <f>'Erosion - NAI - Env (m2)'!CW9*0.0001</f>
        <v>27.620394335937501</v>
      </c>
      <c r="CX9" s="7">
        <f>'Erosion - NAI - Env (m2)'!CX9*0.0001</f>
        <v>18.723272787475601</v>
      </c>
      <c r="CY9" s="7">
        <f>'Erosion - NAI - Env (m2)'!CY9*0.0001</f>
        <v>11.107852896118201</v>
      </c>
      <c r="CZ9" s="7">
        <f>'Erosion - NAI - Env (m2)'!CZ9*0.0001</f>
        <v>36.4941470367432</v>
      </c>
      <c r="DA9" s="7">
        <f>'Erosion - NAI - Env (m2)'!DA9*0.0001</f>
        <v>25.079155149841302</v>
      </c>
      <c r="DB9" s="7">
        <f>'Erosion - NAI - Env (m2)'!DB9*0.0001</f>
        <v>15.215349926757801</v>
      </c>
      <c r="DC9" s="1">
        <f>'Erosion - NAI - Env (m2)'!DC9*0.0001</f>
        <v>0</v>
      </c>
      <c r="DD9" s="1">
        <f>'Erosion - NAI - Env (m2)'!DD9*0.0001</f>
        <v>0</v>
      </c>
      <c r="DE9" s="1">
        <f>'Erosion - NAI - Env (m2)'!DE9*0.0001</f>
        <v>0</v>
      </c>
    </row>
    <row r="10" spans="1:109" x14ac:dyDescent="0.3">
      <c r="A10" s="4">
        <v>6</v>
      </c>
      <c r="B10" s="7">
        <f>'Erosion - NAI - Env (m2)'!B10*0.0001</f>
        <v>28.949432431030303</v>
      </c>
      <c r="C10" s="7">
        <f>'Erosion - NAI - Env (m2)'!C10*0.0001</f>
        <v>24.868394770813001</v>
      </c>
      <c r="D10" s="7">
        <f>'Erosion - NAI - Env (m2)'!D10*0.0001</f>
        <v>20.933859449768104</v>
      </c>
      <c r="E10" s="7">
        <f>'Erosion - NAI - Env (m2)'!E10*0.0001</f>
        <v>10.405272492981002</v>
      </c>
      <c r="F10" s="7">
        <f>'Erosion - NAI - Env (m2)'!F10*0.0001</f>
        <v>7.2978364196777301</v>
      </c>
      <c r="G10" s="7">
        <f>'Erosion - NAI - Env (m2)'!G10*0.0001</f>
        <v>4.4465321609497099</v>
      </c>
      <c r="H10" s="7">
        <f>'Erosion - NAI - Env (m2)'!H10*0.0001</f>
        <v>58.216246867370607</v>
      </c>
      <c r="I10" s="7">
        <f>'Erosion - NAI - Env (m2)'!I10*0.0001</f>
        <v>42.711466349792502</v>
      </c>
      <c r="J10" s="7">
        <f>'Erosion - NAI - Env (m2)'!J10*0.0001</f>
        <v>29.434789602661098</v>
      </c>
      <c r="K10" s="1">
        <f>'Erosion - NAI - Env (m2)'!K10*0.0001</f>
        <v>0</v>
      </c>
      <c r="L10" s="1">
        <f>'Erosion - NAI - Env (m2)'!L10*0.0001</f>
        <v>0</v>
      </c>
      <c r="M10" s="1">
        <f>'Erosion - NAI - Env (m2)'!M10*0.0001</f>
        <v>0</v>
      </c>
      <c r="N10" s="1">
        <f>'Erosion - NAI - Env (m2)'!N10*0.0001</f>
        <v>0</v>
      </c>
      <c r="O10" s="1">
        <f>'Erosion - NAI - Env (m2)'!O10*0.0001</f>
        <v>0</v>
      </c>
      <c r="P10" s="1">
        <f>'Erosion - NAI - Env (m2)'!P10*0.0001</f>
        <v>0</v>
      </c>
      <c r="Q10" s="1">
        <f>'Erosion - NAI - Env (m2)'!Q10*0.0001</f>
        <v>0</v>
      </c>
      <c r="R10" s="1">
        <f>'Erosion - NAI - Env (m2)'!R10*0.0001</f>
        <v>0</v>
      </c>
      <c r="S10" s="1">
        <f>'Erosion - NAI - Env (m2)'!S10*0.0001</f>
        <v>0</v>
      </c>
      <c r="T10" s="1">
        <f>'Erosion - NAI - Env (m2)'!T10*0.0001</f>
        <v>0</v>
      </c>
      <c r="U10" s="1">
        <f>'Erosion - NAI - Env (m2)'!U10*0.0001</f>
        <v>0</v>
      </c>
      <c r="V10" s="1">
        <f>'Erosion - NAI - Env (m2)'!V10*0.0001</f>
        <v>0</v>
      </c>
      <c r="W10" s="7">
        <f>'Erosion - NAI - Env (m2)'!W10*0.0001</f>
        <v>5.4090196899414105</v>
      </c>
      <c r="X10" s="7">
        <f>'Erosion - NAI - Env (m2)'!X10*0.0001</f>
        <v>2.9523063842773403</v>
      </c>
      <c r="Y10" s="7">
        <f>'Erosion - NAI - Env (m2)'!Y10*0.0001</f>
        <v>0.94426841735839817</v>
      </c>
      <c r="Z10" s="1">
        <f>'Erosion - NAI - Env (m2)'!Z10*0.0001</f>
        <v>0</v>
      </c>
      <c r="AA10" s="1">
        <f>'Erosion - NAI - Env (m2)'!AA10*0.0001</f>
        <v>0</v>
      </c>
      <c r="AB10" s="1">
        <f>'Erosion - NAI - Env (m2)'!AB10*0.0001</f>
        <v>0</v>
      </c>
      <c r="AC10" s="1">
        <f>'Erosion - NAI - Env (m2)'!AC10*0.0001</f>
        <v>0</v>
      </c>
      <c r="AD10" s="1">
        <f>'Erosion - NAI - Env (m2)'!AD10*0.0001</f>
        <v>0</v>
      </c>
      <c r="AE10" s="1">
        <f>'Erosion - NAI - Env (m2)'!AE10*0.0001</f>
        <v>0</v>
      </c>
      <c r="AF10" s="7">
        <f>'Erosion - NAI - Env (m2)'!AF10*0.0001</f>
        <v>28.897551914977999</v>
      </c>
      <c r="AG10" s="7">
        <f>'Erosion - NAI - Env (m2)'!AG10*0.0001</f>
        <v>19.130042030334501</v>
      </c>
      <c r="AH10" s="7">
        <f>'Erosion - NAI - Env (m2)'!AH10*0.0001</f>
        <v>11.690910617065402</v>
      </c>
      <c r="AI10" s="1">
        <f>'Erosion - NAI - Env (m2)'!AI10*0.0001</f>
        <v>0</v>
      </c>
      <c r="AJ10" s="1">
        <f>'Erosion - NAI - Env (m2)'!AJ10*0.0001</f>
        <v>0</v>
      </c>
      <c r="AK10" s="1">
        <f>'Erosion - NAI - Env (m2)'!AK10*0.0001</f>
        <v>0</v>
      </c>
      <c r="AL10" s="1">
        <f>'Erosion - NAI - Env (m2)'!AL10*0.0001</f>
        <v>0</v>
      </c>
      <c r="AM10" s="1">
        <f>'Erosion - NAI - Env (m2)'!AM10*0.0001</f>
        <v>0</v>
      </c>
      <c r="AN10" s="1">
        <f>'Erosion - NAI - Env (m2)'!AN10*0.0001</f>
        <v>0</v>
      </c>
      <c r="AO10" s="7">
        <f>'Erosion - NAI - Env (m2)'!AO10*0.0001</f>
        <v>43.965967517089801</v>
      </c>
      <c r="AP10" s="7">
        <f>'Erosion - NAI - Env (m2)'!AP10*0.0001</f>
        <v>32.902207882690405</v>
      </c>
      <c r="AQ10" s="7">
        <f>'Erosion - NAI - Env (m2)'!AQ10*0.0001</f>
        <v>22.4355211181641</v>
      </c>
      <c r="AR10" s="1">
        <f>'Erosion - NAI - Env (m2)'!AR10*0.0001</f>
        <v>0</v>
      </c>
      <c r="AS10" s="1">
        <f>'Erosion - NAI - Env (m2)'!AS10*0.0001</f>
        <v>0</v>
      </c>
      <c r="AT10" s="1">
        <f>'Erosion - NAI - Env (m2)'!AT10*0.0001</f>
        <v>0</v>
      </c>
      <c r="AU10" s="1">
        <f>'Erosion - NAI - Env (m2)'!AU10*0.0001</f>
        <v>0</v>
      </c>
      <c r="AV10" s="1">
        <f>'Erosion - NAI - Env (m2)'!AV10*0.0001</f>
        <v>0</v>
      </c>
      <c r="AW10" s="1">
        <f>'Erosion - NAI - Env (m2)'!AW10*0.0001</f>
        <v>0</v>
      </c>
      <c r="AX10" s="7">
        <f>'Erosion - NAI - Env (m2)'!AX10*0.0001</f>
        <v>1.4188870513916001</v>
      </c>
      <c r="AY10" s="7">
        <f>'Erosion - NAI - Env (m2)'!AY10*0.0001</f>
        <v>0.49269391632080101</v>
      </c>
      <c r="AZ10" s="1">
        <f>'Erosion - NAI - Env (m2)'!AZ10*0.0001</f>
        <v>0</v>
      </c>
      <c r="BA10" s="7">
        <f>'Erosion - NAI - Env (m2)'!BA10</f>
        <v>0</v>
      </c>
      <c r="BB10" s="7">
        <f>'Erosion - NAI - Env (m2)'!BB10</f>
        <v>0</v>
      </c>
      <c r="BC10" s="7">
        <f>'Erosion - NAI - Env (m2)'!BC10</f>
        <v>0</v>
      </c>
      <c r="BD10" s="7">
        <f>'Erosion - NAI - Env (m2)'!BD10*0.0001</f>
        <v>3.5471031845092806</v>
      </c>
      <c r="BE10" s="7">
        <f>'Erosion - NAI - Env (m2)'!BE10*0.0001</f>
        <v>2.6864132934570302</v>
      </c>
      <c r="BF10" s="7">
        <f>'Erosion - NAI - Env (m2)'!BF10*0.0001</f>
        <v>1.8484205215454101</v>
      </c>
      <c r="BG10" s="1">
        <f>'Erosion - NAI - Env (m2)'!BG10*0.0001</f>
        <v>0</v>
      </c>
      <c r="BH10" s="1">
        <f>'Erosion - NAI - Env (m2)'!BH10*0.0001</f>
        <v>0</v>
      </c>
      <c r="BI10" s="1">
        <f>'Erosion - NAI - Env (m2)'!BI10*0.0001</f>
        <v>0</v>
      </c>
      <c r="BJ10" s="7">
        <f>'Erosion - NAI - Env (m2)'!BJ10*0.0001</f>
        <v>4.1727204559326205</v>
      </c>
      <c r="BK10" s="7">
        <f>'Erosion - NAI - Env (m2)'!BK10*0.0001</f>
        <v>2.0106121093750002</v>
      </c>
      <c r="BL10" s="7">
        <f>'Erosion - NAI - Env (m2)'!BL10*0.0001</f>
        <v>0.29393914947509803</v>
      </c>
      <c r="BM10" s="1">
        <f>'Erosion - NAI - Env (m2)'!BM10*0.0001</f>
        <v>0</v>
      </c>
      <c r="BN10" s="1">
        <f>'Erosion - NAI - Env (m2)'!BN10*0.0001</f>
        <v>0</v>
      </c>
      <c r="BO10" s="1">
        <f>'Erosion - NAI - Env (m2)'!BO10*0.0001</f>
        <v>0</v>
      </c>
      <c r="BP10" s="7">
        <f>'Erosion - NAI - Env (m2)'!BP10*0.0001</f>
        <v>1.2018847656250001E-2</v>
      </c>
      <c r="BQ10" s="1">
        <f>'Erosion - NAI - Env (m2)'!BQ10*0.0001</f>
        <v>0</v>
      </c>
      <c r="BR10" s="1">
        <f>'Erosion - NAI - Env (m2)'!BR10*0.0001</f>
        <v>0</v>
      </c>
      <c r="BS10" s="1">
        <f>'Erosion - NAI - Env (m2)'!BS10*0.0001</f>
        <v>0</v>
      </c>
      <c r="BT10" s="1">
        <f>'Erosion - NAI - Env (m2)'!BT10*0.0001</f>
        <v>0</v>
      </c>
      <c r="BU10" s="1">
        <f>'Erosion - NAI - Env (m2)'!BU10*0.0001</f>
        <v>0</v>
      </c>
      <c r="BV10" s="7">
        <f>'Erosion - NAI - Env (m2)'!BV10*0.0001</f>
        <v>1.3748536682128901E-2</v>
      </c>
      <c r="BW10" s="7">
        <f>'Erosion - NAI - Env (m2)'!BW10*0.0001</f>
        <v>1.3300651550293001E-2</v>
      </c>
      <c r="BX10" s="7">
        <f>'Erosion - NAI - Env (m2)'!BX10*0.0001</f>
        <v>1.2004524230957001E-2</v>
      </c>
      <c r="BY10" s="7">
        <f>'Erosion - NAI - Env (m2)'!BY10*0.0001</f>
        <v>1.3736161804199199E-2</v>
      </c>
      <c r="BZ10" s="7">
        <f>'Erosion - NAI - Env (m2)'!BZ10*0.0001</f>
        <v>1.3292677307128901E-2</v>
      </c>
      <c r="CA10" s="7">
        <f>'Erosion - NAI - Env (m2)'!CA10*0.0001</f>
        <v>1.2002215576171902E-2</v>
      </c>
      <c r="CB10" s="7">
        <f>'Erosion - NAI - Env (m2)'!CB10*0.0001</f>
        <v>42.521507875061005</v>
      </c>
      <c r="CC10" s="7">
        <f>'Erosion - NAI - Env (m2)'!CC10*0.0001</f>
        <v>31.454839344787601</v>
      </c>
      <c r="CD10" s="7">
        <f>'Erosion - NAI - Env (m2)'!CD10*0.0001</f>
        <v>22.209083158874503</v>
      </c>
      <c r="CE10" s="1">
        <f>'Erosion - NAI - Env (m2)'!CE10*0.0001</f>
        <v>0</v>
      </c>
      <c r="CF10" s="1">
        <f>'Erosion - NAI - Env (m2)'!CF10*0.0001</f>
        <v>0</v>
      </c>
      <c r="CG10" s="1">
        <f>'Erosion - NAI - Env (m2)'!CG10*0.0001</f>
        <v>0</v>
      </c>
      <c r="CH10" s="1">
        <f>'Erosion - NAI - Env (m2)'!CH10*0.0001</f>
        <v>0</v>
      </c>
      <c r="CI10" s="1">
        <f>'Erosion - NAI - Env (m2)'!CI10*0.0001</f>
        <v>0</v>
      </c>
      <c r="CJ10" s="1">
        <f>'Erosion - NAI - Env (m2)'!CJ10*0.0001</f>
        <v>0</v>
      </c>
      <c r="CK10" s="1">
        <f>'Erosion - NAI - Env (m2)'!CK10*0.0001</f>
        <v>0</v>
      </c>
      <c r="CL10" s="1">
        <f>'Erosion - NAI - Env (m2)'!CL10*0.0001</f>
        <v>0</v>
      </c>
      <c r="CM10" s="1">
        <f>'Erosion - NAI - Env (m2)'!CM10*0.0001</f>
        <v>0</v>
      </c>
      <c r="CN10" s="1">
        <f>'Erosion - NAI - Env (m2)'!CN10*0.0001</f>
        <v>0</v>
      </c>
      <c r="CO10" s="1">
        <f>'Erosion - NAI - Env (m2)'!CO10*0.0001</f>
        <v>0</v>
      </c>
      <c r="CP10" s="1">
        <f>'Erosion - NAI - Env (m2)'!CP10*0.0001</f>
        <v>0</v>
      </c>
      <c r="CQ10" s="7">
        <f>'Erosion - NAI - Env (m2)'!CQ10*0.0001</f>
        <v>26.129576385498002</v>
      </c>
      <c r="CR10" s="7">
        <f>'Erosion - NAI - Env (m2)'!CR10*0.0001</f>
        <v>19.977957792663602</v>
      </c>
      <c r="CS10" s="7">
        <f>'Erosion - NAI - Env (m2)'!CS10*0.0001</f>
        <v>14.1062059326172</v>
      </c>
      <c r="CT10" s="7">
        <f>'Erosion - NAI - Env (m2)'!CT10*0.0001</f>
        <v>18.3147321792603</v>
      </c>
      <c r="CU10" s="7">
        <f>'Erosion - NAI - Env (m2)'!CU10*0.0001</f>
        <v>13.489862390136702</v>
      </c>
      <c r="CV10" s="7">
        <f>'Erosion - NAI - Env (m2)'!CV10*0.0001</f>
        <v>8.6929341003417999</v>
      </c>
      <c r="CW10" s="7">
        <f>'Erosion - NAI - Env (m2)'!CW10*0.0001</f>
        <v>0.52865847015380896</v>
      </c>
      <c r="CX10" s="7">
        <f>'Erosion - NAI - Env (m2)'!CX10*0.0001</f>
        <v>0.52865847015380896</v>
      </c>
      <c r="CY10" s="7">
        <f>'Erosion - NAI - Env (m2)'!CY10*0.0001</f>
        <v>0.52865847015380896</v>
      </c>
      <c r="CZ10" s="7">
        <f>'Erosion - NAI - Env (m2)'!CZ10*0.0001</f>
        <v>131.88372483520502</v>
      </c>
      <c r="DA10" s="7">
        <f>'Erosion - NAI - Env (m2)'!DA10*0.0001</f>
        <v>96.965934477233901</v>
      </c>
      <c r="DB10" s="7">
        <f>'Erosion - NAI - Env (m2)'!DB10*0.0001</f>
        <v>67.456330468749996</v>
      </c>
      <c r="DC10" s="1">
        <f>'Erosion - NAI - Env (m2)'!DC10*0.0001</f>
        <v>0</v>
      </c>
      <c r="DD10" s="1">
        <f>'Erosion - NAI - Env (m2)'!DD10*0.0001</f>
        <v>0</v>
      </c>
      <c r="DE10" s="1">
        <f>'Erosion - NAI - Env (m2)'!DE10*0.0001</f>
        <v>0</v>
      </c>
    </row>
    <row r="11" spans="1:109" x14ac:dyDescent="0.3">
      <c r="A11" s="4">
        <v>7</v>
      </c>
      <c r="B11" s="1">
        <f>'Erosion - NAI - Env (m2)'!B11*0.0001</f>
        <v>0</v>
      </c>
      <c r="C11" s="1">
        <f>'Erosion - NAI - Env (m2)'!C11*0.0001</f>
        <v>0</v>
      </c>
      <c r="D11" s="1">
        <f>'Erosion - NAI - Env (m2)'!D11*0.0001</f>
        <v>0</v>
      </c>
      <c r="E11" s="7">
        <f>'Erosion - NAI - Env (m2)'!E11*0.0001</f>
        <v>4.3416654968261706E-2</v>
      </c>
      <c r="F11" s="1">
        <f>'Erosion - NAI - Env (m2)'!F11*0.0001</f>
        <v>0</v>
      </c>
      <c r="G11" s="1">
        <f>'Erosion - NAI - Env (m2)'!G11*0.0001</f>
        <v>0</v>
      </c>
      <c r="H11" s="7">
        <f>'Erosion - NAI - Env (m2)'!H11*0.0001</f>
        <v>23.032658380127</v>
      </c>
      <c r="I11" s="7">
        <f>'Erosion - NAI - Env (m2)'!I11*0.0001</f>
        <v>17.269982714843799</v>
      </c>
      <c r="J11" s="7">
        <f>'Erosion - NAI - Env (m2)'!J11*0.0001</f>
        <v>11.7192483474731</v>
      </c>
      <c r="K11" s="1">
        <f>'Erosion - NAI - Env (m2)'!K11*0.0001</f>
        <v>0</v>
      </c>
      <c r="L11" s="1">
        <f>'Erosion - NAI - Env (m2)'!L11*0.0001</f>
        <v>0</v>
      </c>
      <c r="M11" s="1">
        <f>'Erosion - NAI - Env (m2)'!M11*0.0001</f>
        <v>0</v>
      </c>
      <c r="N11" s="1">
        <f>'Erosion - NAI - Env (m2)'!N11*0.0001</f>
        <v>0</v>
      </c>
      <c r="O11" s="1">
        <f>'Erosion - NAI - Env (m2)'!O11*0.0001</f>
        <v>0</v>
      </c>
      <c r="P11" s="1">
        <f>'Erosion - NAI - Env (m2)'!P11*0.0001</f>
        <v>0</v>
      </c>
      <c r="Q11" s="7">
        <f>'Erosion - NAI - Env (m2)'!Q11*0.0001</f>
        <v>44.211774392700207</v>
      </c>
      <c r="R11" s="7">
        <f>'Erosion - NAI - Env (m2)'!R11*0.0001</f>
        <v>31.539534126281698</v>
      </c>
      <c r="S11" s="7">
        <f>'Erosion - NAI - Env (m2)'!S11*0.0001</f>
        <v>20.903708453369102</v>
      </c>
      <c r="T11" s="1">
        <f>'Erosion - NAI - Env (m2)'!T11*0.0001</f>
        <v>0</v>
      </c>
      <c r="U11" s="1">
        <f>'Erosion - NAI - Env (m2)'!U11*0.0001</f>
        <v>0</v>
      </c>
      <c r="V11" s="1">
        <f>'Erosion - NAI - Env (m2)'!V11*0.0001</f>
        <v>0</v>
      </c>
      <c r="W11" s="7">
        <f>'Erosion - NAI - Env (m2)'!W11*0.0001</f>
        <v>37.604538645935101</v>
      </c>
      <c r="X11" s="7">
        <f>'Erosion - NAI - Env (m2)'!X11*0.0001</f>
        <v>27.159639410400402</v>
      </c>
      <c r="Y11" s="7">
        <f>'Erosion - NAI - Env (m2)'!Y11*0.0001</f>
        <v>17.218846212768604</v>
      </c>
      <c r="Z11" s="1">
        <f>'Erosion - NAI - Env (m2)'!Z11*0.0001</f>
        <v>0</v>
      </c>
      <c r="AA11" s="1">
        <f>'Erosion - NAI - Env (m2)'!AA11*0.0001</f>
        <v>0</v>
      </c>
      <c r="AB11" s="1">
        <f>'Erosion - NAI - Env (m2)'!AB11*0.0001</f>
        <v>0</v>
      </c>
      <c r="AC11" s="1">
        <f>'Erosion - NAI - Env (m2)'!AC11*0.0001</f>
        <v>0</v>
      </c>
      <c r="AD11" s="1">
        <f>'Erosion - NAI - Env (m2)'!AD11*0.0001</f>
        <v>0</v>
      </c>
      <c r="AE11" s="1">
        <f>'Erosion - NAI - Env (m2)'!AE11*0.0001</f>
        <v>0</v>
      </c>
      <c r="AF11" s="7">
        <f>'Erosion - NAI - Env (m2)'!AF11*0.0001</f>
        <v>14.600687911987299</v>
      </c>
      <c r="AG11" s="7">
        <f>'Erosion - NAI - Env (m2)'!AG11*0.0001</f>
        <v>6.4504085830688505</v>
      </c>
      <c r="AH11" s="7">
        <f>'Erosion - NAI - Env (m2)'!AH11*0.0001</f>
        <v>0.90595280761718811</v>
      </c>
      <c r="AI11" s="1">
        <f>'Erosion - NAI - Env (m2)'!AI11*0.0001</f>
        <v>0</v>
      </c>
      <c r="AJ11" s="1">
        <f>'Erosion - NAI - Env (m2)'!AJ11*0.0001</f>
        <v>0</v>
      </c>
      <c r="AK11" s="1">
        <f>'Erosion - NAI - Env (m2)'!AK11*0.0001</f>
        <v>0</v>
      </c>
      <c r="AL11" s="7">
        <f>'Erosion - NAI - Env (m2)'!AL11*0.0001</f>
        <v>6.3197742141723596</v>
      </c>
      <c r="AM11" s="7">
        <f>'Erosion - NAI - Env (m2)'!AM11*0.0001</f>
        <v>5.0179563919067398</v>
      </c>
      <c r="AN11" s="7">
        <f>'Erosion - NAI - Env (m2)'!AN11*0.0001</f>
        <v>3.6095712478637703</v>
      </c>
      <c r="AO11" s="7">
        <f>'Erosion - NAI - Env (m2)'!AO11*0.0001</f>
        <v>101.96048801879901</v>
      </c>
      <c r="AP11" s="7">
        <f>'Erosion - NAI - Env (m2)'!AP11*0.0001</f>
        <v>73.074705952453598</v>
      </c>
      <c r="AQ11" s="7">
        <f>'Erosion - NAI - Env (m2)'!AQ11*0.0001</f>
        <v>47.847596165466307</v>
      </c>
      <c r="AR11" s="1">
        <f>'Erosion - NAI - Env (m2)'!AR11*0.0001</f>
        <v>0</v>
      </c>
      <c r="AS11" s="1">
        <f>'Erosion - NAI - Env (m2)'!AS11*0.0001</f>
        <v>0</v>
      </c>
      <c r="AT11" s="1">
        <f>'Erosion - NAI - Env (m2)'!AT11*0.0001</f>
        <v>0</v>
      </c>
      <c r="AU11" s="7">
        <f>'Erosion - NAI - Env (m2)'!AU11*0.0001</f>
        <v>100.46819679107701</v>
      </c>
      <c r="AV11" s="7">
        <f>'Erosion - NAI - Env (m2)'!AV11*0.0001</f>
        <v>72.629665512084998</v>
      </c>
      <c r="AW11" s="7">
        <f>'Erosion - NAI - Env (m2)'!AW11*0.0001</f>
        <v>47.789543009948702</v>
      </c>
      <c r="AX11" s="1">
        <f>'Erosion - NAI - Env (m2)'!AX11*0.0001</f>
        <v>0</v>
      </c>
      <c r="AY11" s="1">
        <f>'Erosion - NAI - Env (m2)'!AY11*0.0001</f>
        <v>0</v>
      </c>
      <c r="AZ11" s="1">
        <f>'Erosion - NAI - Env (m2)'!AZ11*0.0001</f>
        <v>0</v>
      </c>
      <c r="BA11" s="7">
        <f>'Erosion - NAI - Env (m2)'!BA11</f>
        <v>2</v>
      </c>
      <c r="BB11" s="7">
        <f>'Erosion - NAI - Env (m2)'!BB11</f>
        <v>0</v>
      </c>
      <c r="BC11" s="7">
        <f>'Erosion - NAI - Env (m2)'!BC11</f>
        <v>0</v>
      </c>
      <c r="BD11" s="7">
        <f>'Erosion - NAI - Env (m2)'!BD11*0.0001</f>
        <v>4.37934875488281E-4</v>
      </c>
      <c r="BE11" s="7">
        <f>'Erosion - NAI - Env (m2)'!BE11*0.0001</f>
        <v>3.3368682861328099E-4</v>
      </c>
      <c r="BF11" s="7">
        <f>'Erosion - NAI - Env (m2)'!BF11*0.0001</f>
        <v>2.2714691162109403E-4</v>
      </c>
      <c r="BG11" s="1">
        <f>'Erosion - NAI - Env (m2)'!BG11*0.0001</f>
        <v>0</v>
      </c>
      <c r="BH11" s="1">
        <f>'Erosion - NAI - Env (m2)'!BH11*0.0001</f>
        <v>0</v>
      </c>
      <c r="BI11" s="1">
        <f>'Erosion - NAI - Env (m2)'!BI11*0.0001</f>
        <v>0</v>
      </c>
      <c r="BJ11" s="7">
        <f>'Erosion - NAI - Env (m2)'!BJ11*0.0001</f>
        <v>31.340574482727099</v>
      </c>
      <c r="BK11" s="7">
        <f>'Erosion - NAI - Env (m2)'!BK11*0.0001</f>
        <v>24.267747647094701</v>
      </c>
      <c r="BL11" s="7">
        <f>'Erosion - NAI - Env (m2)'!BL11*0.0001</f>
        <v>16.541544294738799</v>
      </c>
      <c r="BM11" s="1">
        <f>'Erosion - NAI - Env (m2)'!BM11*0.0001</f>
        <v>0</v>
      </c>
      <c r="BN11" s="1">
        <f>'Erosion - NAI - Env (m2)'!BN11*0.0001</f>
        <v>0</v>
      </c>
      <c r="BO11" s="1">
        <f>'Erosion - NAI - Env (m2)'!BO11*0.0001</f>
        <v>0</v>
      </c>
      <c r="BP11" s="7">
        <f>'Erosion - NAI - Env (m2)'!BP11*0.0001</f>
        <v>3.7769502563476602</v>
      </c>
      <c r="BQ11" s="7">
        <f>'Erosion - NAI - Env (m2)'!BQ11*0.0001</f>
        <v>1.84242968597412</v>
      </c>
      <c r="BR11" s="7">
        <f>'Erosion - NAI - Env (m2)'!BR11*0.0001</f>
        <v>0.39027073364257803</v>
      </c>
      <c r="BS11" s="1">
        <f>'Erosion - NAI - Env (m2)'!BS11*0.0001</f>
        <v>0</v>
      </c>
      <c r="BT11" s="1">
        <f>'Erosion - NAI - Env (m2)'!BT11*0.0001</f>
        <v>0</v>
      </c>
      <c r="BU11" s="1">
        <f>'Erosion - NAI - Env (m2)'!BU11*0.0001</f>
        <v>0</v>
      </c>
      <c r="BV11" s="1">
        <f>'Erosion - NAI - Env (m2)'!BV11*0.0001</f>
        <v>0</v>
      </c>
      <c r="BW11" s="1">
        <f>'Erosion - NAI - Env (m2)'!BW11*0.0001</f>
        <v>0</v>
      </c>
      <c r="BX11" s="1">
        <f>'Erosion - NAI - Env (m2)'!BX11*0.0001</f>
        <v>0</v>
      </c>
      <c r="BY11" s="1">
        <f>'Erosion - NAI - Env (m2)'!BY11*0.0001</f>
        <v>0</v>
      </c>
      <c r="BZ11" s="1">
        <f>'Erosion - NAI - Env (m2)'!BZ11*0.0001</f>
        <v>0</v>
      </c>
      <c r="CA11" s="1">
        <f>'Erosion - NAI - Env (m2)'!CA11*0.0001</f>
        <v>0</v>
      </c>
      <c r="CB11" s="7">
        <f>'Erosion - NAI - Env (m2)'!CB11*0.0001</f>
        <v>73.370493955993709</v>
      </c>
      <c r="CC11" s="7">
        <f>'Erosion - NAI - Env (m2)'!CC11*0.0001</f>
        <v>53.88294199829101</v>
      </c>
      <c r="CD11" s="7">
        <f>'Erosion - NAI - Env (m2)'!CD11*0.0001</f>
        <v>35.594442601013206</v>
      </c>
      <c r="CE11" s="1">
        <f>'Erosion - NAI - Env (m2)'!CE11*0.0001</f>
        <v>0</v>
      </c>
      <c r="CF11" s="1">
        <f>'Erosion - NAI - Env (m2)'!CF11*0.0001</f>
        <v>0</v>
      </c>
      <c r="CG11" s="1">
        <f>'Erosion - NAI - Env (m2)'!CG11*0.0001</f>
        <v>0</v>
      </c>
      <c r="CH11" s="1">
        <f>'Erosion - NAI - Env (m2)'!CH11*0.0001</f>
        <v>0</v>
      </c>
      <c r="CI11" s="1">
        <f>'Erosion - NAI - Env (m2)'!CI11*0.0001</f>
        <v>0</v>
      </c>
      <c r="CJ11" s="1">
        <f>'Erosion - NAI - Env (m2)'!CJ11*0.0001</f>
        <v>0</v>
      </c>
      <c r="CK11" s="7">
        <f>'Erosion - NAI - Env (m2)'!CK11*0.0001</f>
        <v>7.2201287414550803</v>
      </c>
      <c r="CL11" s="7">
        <f>'Erosion - NAI - Env (m2)'!CL11*0.0001</f>
        <v>5.4272328292846703</v>
      </c>
      <c r="CM11" s="7">
        <f>'Erosion - NAI - Env (m2)'!CM11*0.0001</f>
        <v>3.7601384368896502</v>
      </c>
      <c r="CN11" s="1">
        <f>'Erosion - NAI - Env (m2)'!CN11*0.0001</f>
        <v>0</v>
      </c>
      <c r="CO11" s="1">
        <f>'Erosion - NAI - Env (m2)'!CO11*0.0001</f>
        <v>0</v>
      </c>
      <c r="CP11" s="1">
        <f>'Erosion - NAI - Env (m2)'!CP11*0.0001</f>
        <v>0</v>
      </c>
      <c r="CQ11" s="7">
        <f>'Erosion - NAI - Env (m2)'!CQ11*0.0001</f>
        <v>89.616670104980514</v>
      </c>
      <c r="CR11" s="7">
        <f>'Erosion - NAI - Env (m2)'!CR11*0.0001</f>
        <v>66.091353974914597</v>
      </c>
      <c r="CS11" s="7">
        <f>'Erosion - NAI - Env (m2)'!CS11*0.0001</f>
        <v>44.349694580078101</v>
      </c>
      <c r="CT11" s="7">
        <f>'Erosion - NAI - Env (m2)'!CT11*0.0001</f>
        <v>27.5036870544434</v>
      </c>
      <c r="CU11" s="7">
        <f>'Erosion - NAI - Env (m2)'!CU11*0.0001</f>
        <v>20.488321014404299</v>
      </c>
      <c r="CV11" s="7">
        <f>'Erosion - NAI - Env (m2)'!CV11*0.0001</f>
        <v>13.965211573791501</v>
      </c>
      <c r="CW11" s="7">
        <f>'Erosion - NAI - Env (m2)'!CW11*0.0001</f>
        <v>33.916691386413596</v>
      </c>
      <c r="CX11" s="7">
        <f>'Erosion - NAI - Env (m2)'!CX11*0.0001</f>
        <v>25.4726610977173</v>
      </c>
      <c r="CY11" s="7">
        <f>'Erosion - NAI - Env (m2)'!CY11*0.0001</f>
        <v>17.499829292297402</v>
      </c>
      <c r="CZ11" s="7">
        <f>'Erosion - NAI - Env (m2)'!CZ11*0.0001</f>
        <v>119.646554620361</v>
      </c>
      <c r="DA11" s="7">
        <f>'Erosion - NAI - Env (m2)'!DA11*0.0001</f>
        <v>82.488032254028298</v>
      </c>
      <c r="DB11" s="7">
        <f>'Erosion - NAI - Env (m2)'!DB11*0.0001</f>
        <v>50.794441520690903</v>
      </c>
      <c r="DC11" s="1">
        <f>'Erosion - NAI - Env (m2)'!DC11*0.0001</f>
        <v>0</v>
      </c>
      <c r="DD11" s="1">
        <f>'Erosion - NAI - Env (m2)'!DD11*0.0001</f>
        <v>0</v>
      </c>
      <c r="DE11" s="1">
        <f>'Erosion - NAI - Env (m2)'!DE11*0.0001</f>
        <v>0</v>
      </c>
    </row>
    <row r="12" spans="1:109" x14ac:dyDescent="0.3">
      <c r="A12" s="4">
        <v>8</v>
      </c>
      <c r="B12" s="7">
        <f>'Erosion - NAI - Env (m2)'!B12*0.0001</f>
        <v>1.4182848144531299</v>
      </c>
      <c r="C12" s="7">
        <f>'Erosion - NAI - Env (m2)'!C12*0.0001</f>
        <v>1.0259170516967802</v>
      </c>
      <c r="D12" s="7">
        <f>'Erosion - NAI - Env (m2)'!D12*0.0001</f>
        <v>0.64359163360595706</v>
      </c>
      <c r="E12" s="7">
        <f>'Erosion - NAI - Env (m2)'!E12*0.0001</f>
        <v>6.6110619125366199</v>
      </c>
      <c r="F12" s="7">
        <f>'Erosion - NAI - Env (m2)'!F12*0.0001</f>
        <v>4.7512551040649402</v>
      </c>
      <c r="G12" s="7">
        <f>'Erosion - NAI - Env (m2)'!G12*0.0001</f>
        <v>3.0361277435302703</v>
      </c>
      <c r="H12" s="7">
        <f>'Erosion - NAI - Env (m2)'!H12*0.0001</f>
        <v>7.4889478675842307</v>
      </c>
      <c r="I12" s="7">
        <f>'Erosion - NAI - Env (m2)'!I12*0.0001</f>
        <v>5.5149843437194805</v>
      </c>
      <c r="J12" s="7">
        <f>'Erosion - NAI - Env (m2)'!J12*0.0001</f>
        <v>3.6040805580139197</v>
      </c>
      <c r="K12" s="1">
        <f>'Erosion - NAI - Env (m2)'!K12*0.0001</f>
        <v>0</v>
      </c>
      <c r="L12" s="1">
        <f>'Erosion - NAI - Env (m2)'!L12*0.0001</f>
        <v>0</v>
      </c>
      <c r="M12" s="1">
        <f>'Erosion - NAI - Env (m2)'!M12*0.0001</f>
        <v>0</v>
      </c>
      <c r="N12" s="1">
        <f>'Erosion - NAI - Env (m2)'!N12*0.0001</f>
        <v>0</v>
      </c>
      <c r="O12" s="1">
        <f>'Erosion - NAI - Env (m2)'!O12*0.0001</f>
        <v>0</v>
      </c>
      <c r="P12" s="1">
        <f>'Erosion - NAI - Env (m2)'!P12*0.0001</f>
        <v>0</v>
      </c>
      <c r="Q12" s="7">
        <f>'Erosion - NAI - Env (m2)'!Q12*0.0001</f>
        <v>2.7234767127990702</v>
      </c>
      <c r="R12" s="7">
        <f>'Erosion - NAI - Env (m2)'!R12*0.0001</f>
        <v>1.54444428710938</v>
      </c>
      <c r="S12" s="7">
        <f>'Erosion - NAI - Env (m2)'!S12*0.0001</f>
        <v>0.56741459045410203</v>
      </c>
      <c r="T12" s="7">
        <f>'Erosion - NAI - Env (m2)'!T12*0.0001</f>
        <v>2.4148103332519502E-2</v>
      </c>
      <c r="U12" s="7">
        <f>'Erosion - NAI - Env (m2)'!U12*0.0001</f>
        <v>1.8259831237793001E-2</v>
      </c>
      <c r="V12" s="7">
        <f>'Erosion - NAI - Env (m2)'!V12*0.0001</f>
        <v>1.2393708038330099E-2</v>
      </c>
      <c r="W12" s="7">
        <f>'Erosion - NAI - Env (m2)'!W12*0.0001</f>
        <v>1.3383118423461899</v>
      </c>
      <c r="X12" s="7">
        <f>'Erosion - NAI - Env (m2)'!X12*0.0001</f>
        <v>0.54552853469848595</v>
      </c>
      <c r="Y12" s="7">
        <f>'Erosion - NAI - Env (m2)'!Y12*0.0001</f>
        <v>0.28670430908203104</v>
      </c>
      <c r="Z12" s="1">
        <f>'Erosion - NAI - Env (m2)'!Z12*0.0001</f>
        <v>0</v>
      </c>
      <c r="AA12" s="1">
        <f>'Erosion - NAI - Env (m2)'!AA12*0.0001</f>
        <v>0</v>
      </c>
      <c r="AB12" s="1">
        <f>'Erosion - NAI - Env (m2)'!AB12*0.0001</f>
        <v>0</v>
      </c>
      <c r="AC12" s="1">
        <f>'Erosion - NAI - Env (m2)'!AC12*0.0001</f>
        <v>0</v>
      </c>
      <c r="AD12" s="1">
        <f>'Erosion - NAI - Env (m2)'!AD12*0.0001</f>
        <v>0</v>
      </c>
      <c r="AE12" s="1">
        <f>'Erosion - NAI - Env (m2)'!AE12*0.0001</f>
        <v>0</v>
      </c>
      <c r="AF12" s="7">
        <f>'Erosion - NAI - Env (m2)'!AF12*0.0001</f>
        <v>17.801384261322003</v>
      </c>
      <c r="AG12" s="7">
        <f>'Erosion - NAI - Env (m2)'!AG12*0.0001</f>
        <v>8.0940787521362303</v>
      </c>
      <c r="AH12" s="7">
        <f>'Erosion - NAI - Env (m2)'!AH12*0.0001</f>
        <v>2.7224415115356404</v>
      </c>
      <c r="AI12" s="1">
        <f>'Erosion - NAI - Env (m2)'!AI12*0.0001</f>
        <v>0</v>
      </c>
      <c r="AJ12" s="1">
        <f>'Erosion - NAI - Env (m2)'!AJ12*0.0001</f>
        <v>0</v>
      </c>
      <c r="AK12" s="1">
        <f>'Erosion - NAI - Env (m2)'!AK12*0.0001</f>
        <v>0</v>
      </c>
      <c r="AL12" s="7">
        <f>'Erosion - NAI - Env (m2)'!AL12*0.0001</f>
        <v>0.49775084838867201</v>
      </c>
      <c r="AM12" s="7">
        <f>'Erosion - NAI - Env (m2)'!AM12*0.0001</f>
        <v>0.331203387451172</v>
      </c>
      <c r="AN12" s="7">
        <f>'Erosion - NAI - Env (m2)'!AN12*0.0001</f>
        <v>0.17021723327636701</v>
      </c>
      <c r="AO12" s="7">
        <f>'Erosion - NAI - Env (m2)'!AO12*0.0001</f>
        <v>9.9563256256103507</v>
      </c>
      <c r="AP12" s="7">
        <f>'Erosion - NAI - Env (m2)'!AP12*0.0001</f>
        <v>7.420071415710451</v>
      </c>
      <c r="AQ12" s="7">
        <f>'Erosion - NAI - Env (m2)'!AQ12*0.0001</f>
        <v>4.87972991790771</v>
      </c>
      <c r="AR12" s="1">
        <f>'Erosion - NAI - Env (m2)'!AR12*0.0001</f>
        <v>0</v>
      </c>
      <c r="AS12" s="1">
        <f>'Erosion - NAI - Env (m2)'!AS12*0.0001</f>
        <v>0</v>
      </c>
      <c r="AT12" s="1">
        <f>'Erosion - NAI - Env (m2)'!AT12*0.0001</f>
        <v>0</v>
      </c>
      <c r="AU12" s="1">
        <f>'Erosion - NAI - Env (m2)'!AU12*0.0001</f>
        <v>0</v>
      </c>
      <c r="AV12" s="1">
        <f>'Erosion - NAI - Env (m2)'!AV12*0.0001</f>
        <v>0</v>
      </c>
      <c r="AW12" s="1">
        <f>'Erosion - NAI - Env (m2)'!AW12*0.0001</f>
        <v>0</v>
      </c>
      <c r="AX12" s="7">
        <f>'Erosion - NAI - Env (m2)'!AX12*0.0001</f>
        <v>1.23322002105713</v>
      </c>
      <c r="AY12" s="7">
        <f>'Erosion - NAI - Env (m2)'!AY12*0.0001</f>
        <v>0.84255577545166005</v>
      </c>
      <c r="AZ12" s="7">
        <f>'Erosion - NAI - Env (m2)'!AZ12*0.0001</f>
        <v>0.42063844604492201</v>
      </c>
      <c r="BA12" s="7">
        <f>'Erosion - NAI - Env (m2)'!BA12</f>
        <v>3</v>
      </c>
      <c r="BB12" s="7">
        <f>'Erosion - NAI - Env (m2)'!BB12</f>
        <v>2</v>
      </c>
      <c r="BC12" s="7">
        <f>'Erosion - NAI - Env (m2)'!BC12</f>
        <v>0</v>
      </c>
      <c r="BD12" s="7">
        <f>'Erosion - NAI - Env (m2)'!BD12*0.0001</f>
        <v>0.43359903717040998</v>
      </c>
      <c r="BE12" s="7">
        <f>'Erosion - NAI - Env (m2)'!BE12*0.0001</f>
        <v>0.24368493347168002</v>
      </c>
      <c r="BF12" s="7">
        <f>'Erosion - NAI - Env (m2)'!BF12*0.0001</f>
        <v>0.15919204025268602</v>
      </c>
      <c r="BG12" s="7">
        <f>'Erosion - NAI - Env (m2)'!BG12*0.0001</f>
        <v>0.112064306640625</v>
      </c>
      <c r="BH12" s="7">
        <f>'Erosion - NAI - Env (m2)'!BH12*0.0001</f>
        <v>1.1418955230712902E-2</v>
      </c>
      <c r="BI12" s="7">
        <f>'Erosion - NAI - Env (m2)'!BI12*0.0001</f>
        <v>8.2789482116699207E-3</v>
      </c>
      <c r="BJ12" s="7">
        <f>'Erosion - NAI - Env (m2)'!BJ12*0.0001</f>
        <v>2.30241219711304</v>
      </c>
      <c r="BK12" s="7">
        <f>'Erosion - NAI - Env (m2)'!BK12*0.0001</f>
        <v>1.23714512023926</v>
      </c>
      <c r="BL12" s="7">
        <f>'Erosion - NAI - Env (m2)'!BL12*0.0001</f>
        <v>0.83304484100341802</v>
      </c>
      <c r="BM12" s="1">
        <f>'Erosion - NAI - Env (m2)'!BM12*0.0001</f>
        <v>0</v>
      </c>
      <c r="BN12" s="1">
        <f>'Erosion - NAI - Env (m2)'!BN12*0.0001</f>
        <v>0</v>
      </c>
      <c r="BO12" s="1">
        <f>'Erosion - NAI - Env (m2)'!BO12*0.0001</f>
        <v>0</v>
      </c>
      <c r="BP12" s="1">
        <f>'Erosion - NAI - Env (m2)'!BP12*0.0001</f>
        <v>0</v>
      </c>
      <c r="BQ12" s="1">
        <f>'Erosion - NAI - Env (m2)'!BQ12*0.0001</f>
        <v>0</v>
      </c>
      <c r="BR12" s="1">
        <f>'Erosion - NAI - Env (m2)'!BR12*0.0001</f>
        <v>0</v>
      </c>
      <c r="BS12" s="1">
        <f>'Erosion - NAI - Env (m2)'!BS12*0.0001</f>
        <v>0</v>
      </c>
      <c r="BT12" s="1">
        <f>'Erosion - NAI - Env (m2)'!BT12*0.0001</f>
        <v>0</v>
      </c>
      <c r="BU12" s="1">
        <f>'Erosion - NAI - Env (m2)'!BU12*0.0001</f>
        <v>0</v>
      </c>
      <c r="BV12" s="7">
        <f>'Erosion - NAI - Env (m2)'!BV12*0.0001</f>
        <v>7.8835479736328092E-3</v>
      </c>
      <c r="BW12" s="7">
        <f>'Erosion - NAI - Env (m2)'!BW12*0.0001</f>
        <v>3.8673606872558601E-3</v>
      </c>
      <c r="BX12" s="7">
        <f>'Erosion - NAI - Env (m2)'!BX12*0.0001</f>
        <v>2.9286544799804705E-3</v>
      </c>
      <c r="BY12" s="7">
        <f>'Erosion - NAI - Env (m2)'!BY12*0.0001</f>
        <v>2.3209747314453102E-2</v>
      </c>
      <c r="BZ12" s="7">
        <f>'Erosion - NAI - Env (m2)'!BZ12*0.0001</f>
        <v>1.59758750915527E-2</v>
      </c>
      <c r="CA12" s="7">
        <f>'Erosion - NAI - Env (m2)'!CA12*0.0001</f>
        <v>1.1523087310791E-2</v>
      </c>
      <c r="CB12" s="7">
        <f>'Erosion - NAI - Env (m2)'!CB12*0.0001</f>
        <v>10.9941489242554</v>
      </c>
      <c r="CC12" s="7">
        <f>'Erosion - NAI - Env (m2)'!CC12*0.0001</f>
        <v>7.6289639099121098</v>
      </c>
      <c r="CD12" s="7">
        <f>'Erosion - NAI - Env (m2)'!CD12*0.0001</f>
        <v>5.0214407150268601</v>
      </c>
      <c r="CE12" s="7">
        <f>'Erosion - NAI - Env (m2)'!CE12*0.0001</f>
        <v>1.5825958251953102E-2</v>
      </c>
      <c r="CF12" s="7">
        <f>'Erosion - NAI - Env (m2)'!CF12*0.0001</f>
        <v>1.25344596862793E-2</v>
      </c>
      <c r="CG12" s="7">
        <f>'Erosion - NAI - Env (m2)'!CG12*0.0001</f>
        <v>9.0130897521972699E-3</v>
      </c>
      <c r="CH12" s="1">
        <f>'Erosion - NAI - Env (m2)'!CH12*0.0001</f>
        <v>0</v>
      </c>
      <c r="CI12" s="1">
        <f>'Erosion - NAI - Env (m2)'!CI12*0.0001</f>
        <v>0</v>
      </c>
      <c r="CJ12" s="1">
        <f>'Erosion - NAI - Env (m2)'!CJ12*0.0001</f>
        <v>0</v>
      </c>
      <c r="CK12" s="7">
        <f>'Erosion - NAI - Env (m2)'!CK12*0.0001</f>
        <v>9.3811197982788102</v>
      </c>
      <c r="CL12" s="7">
        <f>'Erosion - NAI - Env (m2)'!CL12*0.0001</f>
        <v>6.9597240486145004</v>
      </c>
      <c r="CM12" s="7">
        <f>'Erosion - NAI - Env (m2)'!CM12*0.0001</f>
        <v>5.0546021263122602</v>
      </c>
      <c r="CN12" s="7">
        <f>'Erosion - NAI - Env (m2)'!CN12*0.0001</f>
        <v>5.2008261108398408E-2</v>
      </c>
      <c r="CO12" s="7">
        <f>'Erosion - NAI - Env (m2)'!CO12*0.0001</f>
        <v>1.1674871826171902E-2</v>
      </c>
      <c r="CP12" s="7">
        <f>'Erosion - NAI - Env (m2)'!CP12*0.0001</f>
        <v>6.9635055541992204E-3</v>
      </c>
      <c r="CQ12" s="7">
        <f>'Erosion - NAI - Env (m2)'!CQ12*0.0001</f>
        <v>11.4551164085388</v>
      </c>
      <c r="CR12" s="7">
        <f>'Erosion - NAI - Env (m2)'!CR12*0.0001</f>
        <v>7.7748214630127004</v>
      </c>
      <c r="CS12" s="7">
        <f>'Erosion - NAI - Env (m2)'!CS12*0.0001</f>
        <v>5.2506322418212896</v>
      </c>
      <c r="CT12" s="7">
        <f>'Erosion - NAI - Env (m2)'!CT12*0.0001</f>
        <v>0.55171357269287102</v>
      </c>
      <c r="CU12" s="7">
        <f>'Erosion - NAI - Env (m2)'!CU12*0.0001</f>
        <v>0.37747342147827101</v>
      </c>
      <c r="CV12" s="7">
        <f>'Erosion - NAI - Env (m2)'!CV12*0.0001</f>
        <v>0.27156436233520498</v>
      </c>
      <c r="CW12" s="7">
        <f>'Erosion - NAI - Env (m2)'!CW12*0.0001</f>
        <v>7.0886721725463904</v>
      </c>
      <c r="CX12" s="7">
        <f>'Erosion - NAI - Env (m2)'!CX12*0.0001</f>
        <v>5.7345113288879404</v>
      </c>
      <c r="CY12" s="7">
        <f>'Erosion - NAI - Env (m2)'!CY12*0.0001</f>
        <v>4.2117781372070304</v>
      </c>
      <c r="CZ12" s="7">
        <f>'Erosion - NAI - Env (m2)'!CZ12*0.0001</f>
        <v>45.626864820098902</v>
      </c>
      <c r="DA12" s="7">
        <f>'Erosion - NAI - Env (m2)'!DA12*0.0001</f>
        <v>27.364486199951202</v>
      </c>
      <c r="DB12" s="7">
        <f>'Erosion - NAI - Env (m2)'!DB12*0.0001</f>
        <v>14.736896845245401</v>
      </c>
      <c r="DC12" s="1">
        <f>'Erosion - NAI - Env (m2)'!DC12*0.0001</f>
        <v>0</v>
      </c>
      <c r="DD12" s="1">
        <f>'Erosion - NAI - Env (m2)'!DD12*0.0001</f>
        <v>0</v>
      </c>
      <c r="DE12" s="1">
        <f>'Erosion - NAI - Env (m2)'!DE12*0.0001</f>
        <v>0</v>
      </c>
    </row>
    <row r="13" spans="1:109" x14ac:dyDescent="0.3">
      <c r="A13" s="4">
        <v>9</v>
      </c>
      <c r="B13" s="1">
        <f>'Erosion - NAI - Env (m2)'!B13*0.0001</f>
        <v>0</v>
      </c>
      <c r="C13" s="1">
        <f>'Erosion - NAI - Env (m2)'!C13*0.0001</f>
        <v>0</v>
      </c>
      <c r="D13" s="1">
        <f>'Erosion - NAI - Env (m2)'!D13*0.0001</f>
        <v>0</v>
      </c>
      <c r="E13" s="7">
        <f>'Erosion - NAI - Env (m2)'!E13*0.0001</f>
        <v>1.9235059066772502</v>
      </c>
      <c r="F13" s="7">
        <f>'Erosion - NAI - Env (m2)'!F13*0.0001</f>
        <v>1.3750970245361303</v>
      </c>
      <c r="G13" s="7">
        <f>'Erosion - NAI - Env (m2)'!G13*0.0001</f>
        <v>0.91143433761596704</v>
      </c>
      <c r="H13" s="7">
        <f>'Erosion - NAI - Env (m2)'!H13*0.0001</f>
        <v>1.6596924354553202</v>
      </c>
      <c r="I13" s="7">
        <f>'Erosion - NAI - Env (m2)'!I13*0.0001</f>
        <v>0.9218332000732421</v>
      </c>
      <c r="J13" s="7">
        <f>'Erosion - NAI - Env (m2)'!J13*0.0001</f>
        <v>0.60115780715942402</v>
      </c>
      <c r="K13" s="1">
        <f>'Erosion - NAI - Env (m2)'!K13*0.0001</f>
        <v>0</v>
      </c>
      <c r="L13" s="1">
        <f>'Erosion - NAI - Env (m2)'!L13*0.0001</f>
        <v>0</v>
      </c>
      <c r="M13" s="1">
        <f>'Erosion - NAI - Env (m2)'!M13*0.0001</f>
        <v>0</v>
      </c>
      <c r="N13" s="1">
        <f>'Erosion - NAI - Env (m2)'!N13*0.0001</f>
        <v>0</v>
      </c>
      <c r="O13" s="1">
        <f>'Erosion - NAI - Env (m2)'!O13*0.0001</f>
        <v>0</v>
      </c>
      <c r="P13" s="1">
        <f>'Erosion - NAI - Env (m2)'!P13*0.0001</f>
        <v>0</v>
      </c>
      <c r="Q13" s="7">
        <f>'Erosion - NAI - Env (m2)'!Q13*0.0001</f>
        <v>1.0093375038147001</v>
      </c>
      <c r="R13" s="7">
        <f>'Erosion - NAI - Env (m2)'!R13*0.0001</f>
        <v>0.74520115051269509</v>
      </c>
      <c r="S13" s="7">
        <f>'Erosion - NAI - Env (m2)'!S13*0.0001</f>
        <v>0.5064154563903811</v>
      </c>
      <c r="T13" s="7">
        <f>'Erosion - NAI - Env (m2)'!T13*0.0001</f>
        <v>0.31882528152465806</v>
      </c>
      <c r="U13" s="1">
        <f>'Erosion - NAI - Env (m2)'!U13*0.0001</f>
        <v>0</v>
      </c>
      <c r="V13" s="1">
        <f>'Erosion - NAI - Env (m2)'!V13*0.0001</f>
        <v>0</v>
      </c>
      <c r="W13" s="1">
        <f>'Erosion - NAI - Env (m2)'!W13*0.0001</f>
        <v>0</v>
      </c>
      <c r="X13" s="1">
        <f>'Erosion - NAI - Env (m2)'!X13*0.0001</f>
        <v>0</v>
      </c>
      <c r="Y13" s="1">
        <f>'Erosion - NAI - Env (m2)'!Y13*0.0001</f>
        <v>0</v>
      </c>
      <c r="Z13" s="1">
        <f>'Erosion - NAI - Env (m2)'!Z13*0.0001</f>
        <v>0</v>
      </c>
      <c r="AA13" s="1">
        <f>'Erosion - NAI - Env (m2)'!AA13*0.0001</f>
        <v>0</v>
      </c>
      <c r="AB13" s="1">
        <f>'Erosion - NAI - Env (m2)'!AB13*0.0001</f>
        <v>0</v>
      </c>
      <c r="AC13" s="1">
        <f>'Erosion - NAI - Env (m2)'!AC13*0.0001</f>
        <v>0</v>
      </c>
      <c r="AD13" s="1">
        <f>'Erosion - NAI - Env (m2)'!AD13*0.0001</f>
        <v>0</v>
      </c>
      <c r="AE13" s="1">
        <f>'Erosion - NAI - Env (m2)'!AE13*0.0001</f>
        <v>0</v>
      </c>
      <c r="AF13" s="7">
        <f>'Erosion - NAI - Env (m2)'!AF13*0.0001</f>
        <v>0.34293843612670899</v>
      </c>
      <c r="AG13" s="7">
        <f>'Erosion - NAI - Env (m2)'!AG13*0.0001</f>
        <v>0.25970673065185501</v>
      </c>
      <c r="AH13" s="7">
        <f>'Erosion - NAI - Env (m2)'!AH13*0.0001</f>
        <v>0.17653175048828101</v>
      </c>
      <c r="AI13" s="1">
        <f>'Erosion - NAI - Env (m2)'!AI13*0.0001</f>
        <v>0</v>
      </c>
      <c r="AJ13" s="1">
        <f>'Erosion - NAI - Env (m2)'!AJ13*0.0001</f>
        <v>0</v>
      </c>
      <c r="AK13" s="1">
        <f>'Erosion - NAI - Env (m2)'!AK13*0.0001</f>
        <v>0</v>
      </c>
      <c r="AL13" s="7">
        <f>'Erosion - NAI - Env (m2)'!AL13*0.0001</f>
        <v>0.14690661315918002</v>
      </c>
      <c r="AM13" s="7">
        <f>'Erosion - NAI - Env (m2)'!AM13*0.0001</f>
        <v>8.2125926208496111E-2</v>
      </c>
      <c r="AN13" s="7">
        <f>'Erosion - NAI - Env (m2)'!AN13*0.0001</f>
        <v>4.0412043762207008E-2</v>
      </c>
      <c r="AO13" s="1">
        <f>'Erosion - NAI - Env (m2)'!AO13*0.0001</f>
        <v>0</v>
      </c>
      <c r="AP13" s="1">
        <f>'Erosion - NAI - Env (m2)'!AP13*0.0001</f>
        <v>0</v>
      </c>
      <c r="AQ13" s="1">
        <f>'Erosion - NAI - Env (m2)'!AQ13*0.0001</f>
        <v>0</v>
      </c>
      <c r="AR13" s="1">
        <f>'Erosion - NAI - Env (m2)'!AR13*0.0001</f>
        <v>0</v>
      </c>
      <c r="AS13" s="1">
        <f>'Erosion - NAI - Env (m2)'!AS13*0.0001</f>
        <v>0</v>
      </c>
      <c r="AT13" s="1">
        <f>'Erosion - NAI - Env (m2)'!AT13*0.0001</f>
        <v>0</v>
      </c>
      <c r="AU13" s="1">
        <f>'Erosion - NAI - Env (m2)'!AU13*0.0001</f>
        <v>0</v>
      </c>
      <c r="AV13" s="1">
        <f>'Erosion - NAI - Env (m2)'!AV13*0.0001</f>
        <v>0</v>
      </c>
      <c r="AW13" s="1">
        <f>'Erosion - NAI - Env (m2)'!AW13*0.0001</f>
        <v>0</v>
      </c>
      <c r="AX13" s="7">
        <f>'Erosion - NAI - Env (m2)'!AX13*0.0001</f>
        <v>0.74130367507934603</v>
      </c>
      <c r="AY13" s="7">
        <f>'Erosion - NAI - Env (m2)'!AY13*0.0001</f>
        <v>0.541823002624512</v>
      </c>
      <c r="AZ13" s="7">
        <f>'Erosion - NAI - Env (m2)'!AZ13*0.0001</f>
        <v>0.34553543777465806</v>
      </c>
      <c r="BA13" s="7">
        <f>'Erosion - NAI - Env (m2)'!BA13</f>
        <v>2</v>
      </c>
      <c r="BB13" s="7">
        <f>'Erosion - NAI - Env (m2)'!BB13</f>
        <v>2</v>
      </c>
      <c r="BC13" s="7">
        <f>'Erosion - NAI - Env (m2)'!BC13</f>
        <v>2</v>
      </c>
      <c r="BD13" s="7">
        <f>'Erosion - NAI - Env (m2)'!BD13*0.0001</f>
        <v>2.60268020629883E-3</v>
      </c>
      <c r="BE13" s="7">
        <f>'Erosion - NAI - Env (m2)'!BE13*0.0001</f>
        <v>1.9410163879394499E-3</v>
      </c>
      <c r="BF13" s="7">
        <f>'Erosion - NAI - Env (m2)'!BF13*0.0001</f>
        <v>1.2990211486816399E-3</v>
      </c>
      <c r="BG13" s="7">
        <f>'Erosion - NAI - Env (m2)'!BG13*0.0001</f>
        <v>0.80283199386596704</v>
      </c>
      <c r="BH13" s="7">
        <f>'Erosion - NAI - Env (m2)'!BH13*0.0001</f>
        <v>0.68669008636474604</v>
      </c>
      <c r="BI13" s="7">
        <f>'Erosion - NAI - Env (m2)'!BI13*0.0001</f>
        <v>0.55430127716064503</v>
      </c>
      <c r="BJ13" s="7">
        <f>'Erosion - NAI - Env (m2)'!BJ13*0.0001</f>
        <v>0.25436415939331103</v>
      </c>
      <c r="BK13" s="1">
        <f>'Erosion - NAI - Env (m2)'!BK13*0.0001</f>
        <v>0</v>
      </c>
      <c r="BL13" s="1">
        <f>'Erosion - NAI - Env (m2)'!BL13*0.0001</f>
        <v>0</v>
      </c>
      <c r="BM13" s="1">
        <f>'Erosion - NAI - Env (m2)'!BM13*0.0001</f>
        <v>0</v>
      </c>
      <c r="BN13" s="1">
        <f>'Erosion - NAI - Env (m2)'!BN13*0.0001</f>
        <v>0</v>
      </c>
      <c r="BO13" s="1">
        <f>'Erosion - NAI - Env (m2)'!BO13*0.0001</f>
        <v>0</v>
      </c>
      <c r="BP13" s="1">
        <f>'Erosion - NAI - Env (m2)'!BP13*0.0001</f>
        <v>0</v>
      </c>
      <c r="BQ13" s="1">
        <f>'Erosion - NAI - Env (m2)'!BQ13*0.0001</f>
        <v>0</v>
      </c>
      <c r="BR13" s="1">
        <f>'Erosion - NAI - Env (m2)'!BR13*0.0001</f>
        <v>0</v>
      </c>
      <c r="BS13" s="1">
        <f>'Erosion - NAI - Env (m2)'!BS13*0.0001</f>
        <v>0</v>
      </c>
      <c r="BT13" s="1">
        <f>'Erosion - NAI - Env (m2)'!BT13*0.0001</f>
        <v>0</v>
      </c>
      <c r="BU13" s="1">
        <f>'Erosion - NAI - Env (m2)'!BU13*0.0001</f>
        <v>0</v>
      </c>
      <c r="BV13" s="1">
        <f>'Erosion - NAI - Env (m2)'!BV13*0.0001</f>
        <v>0</v>
      </c>
      <c r="BW13" s="1">
        <f>'Erosion - NAI - Env (m2)'!BW13*0.0001</f>
        <v>0</v>
      </c>
      <c r="BX13" s="1">
        <f>'Erosion - NAI - Env (m2)'!BX13*0.0001</f>
        <v>0</v>
      </c>
      <c r="BY13" s="1">
        <f>'Erosion - NAI - Env (m2)'!BY13*0.0001</f>
        <v>0</v>
      </c>
      <c r="BZ13" s="1">
        <f>'Erosion - NAI - Env (m2)'!BZ13*0.0001</f>
        <v>0</v>
      </c>
      <c r="CA13" s="1">
        <f>'Erosion - NAI - Env (m2)'!CA13*0.0001</f>
        <v>0</v>
      </c>
      <c r="CB13" s="7">
        <f>'Erosion - NAI - Env (m2)'!CB13*0.0001</f>
        <v>5.1528993019104004</v>
      </c>
      <c r="CC13" s="7">
        <f>'Erosion - NAI - Env (m2)'!CC13*0.0001</f>
        <v>3.6587056915283207</v>
      </c>
      <c r="CD13" s="7">
        <f>'Erosion - NAI - Env (m2)'!CD13*0.0001</f>
        <v>2.5814851867675799</v>
      </c>
      <c r="CE13" s="1">
        <f>'Erosion - NAI - Env (m2)'!CE13*0.0001</f>
        <v>0</v>
      </c>
      <c r="CF13" s="1">
        <f>'Erosion - NAI - Env (m2)'!CF13*0.0001</f>
        <v>0</v>
      </c>
      <c r="CG13" s="1">
        <f>'Erosion - NAI - Env (m2)'!CG13*0.0001</f>
        <v>0</v>
      </c>
      <c r="CH13" s="1">
        <f>'Erosion - NAI - Env (m2)'!CH13*0.0001</f>
        <v>0</v>
      </c>
      <c r="CI13" s="1">
        <f>'Erosion - NAI - Env (m2)'!CI13*0.0001</f>
        <v>0</v>
      </c>
      <c r="CJ13" s="1">
        <f>'Erosion - NAI - Env (m2)'!CJ13*0.0001</f>
        <v>0</v>
      </c>
      <c r="CK13" s="7">
        <f>'Erosion - NAI - Env (m2)'!CK13*0.0001</f>
        <v>2.0154832435607899</v>
      </c>
      <c r="CL13" s="7">
        <f>'Erosion - NAI - Env (m2)'!CL13*0.0001</f>
        <v>1.1442011894226101</v>
      </c>
      <c r="CM13" s="7">
        <f>'Erosion - NAI - Env (m2)'!CM13*0.0001</f>
        <v>0.7820934890747071</v>
      </c>
      <c r="CN13" s="7">
        <f>'Erosion - NAI - Env (m2)'!CN13*0.0001</f>
        <v>0.13220807113647501</v>
      </c>
      <c r="CO13" s="7">
        <f>'Erosion - NAI - Env (m2)'!CO13*0.0001</f>
        <v>9.8125650787353511E-2</v>
      </c>
      <c r="CP13" s="7">
        <f>'Erosion - NAI - Env (m2)'!CP13*0.0001</f>
        <v>6.4315199279785198E-2</v>
      </c>
      <c r="CQ13" s="7">
        <f>'Erosion - NAI - Env (m2)'!CQ13*0.0001</f>
        <v>2.6506468986511202</v>
      </c>
      <c r="CR13" s="7">
        <f>'Erosion - NAI - Env (m2)'!CR13*0.0001</f>
        <v>1.6273269340515102</v>
      </c>
      <c r="CS13" s="7">
        <f>'Erosion - NAI - Env (m2)'!CS13*0.0001</f>
        <v>1.1139491683959999</v>
      </c>
      <c r="CT13" s="1">
        <f>'Erosion - NAI - Env (m2)'!CT13*0.0001</f>
        <v>0</v>
      </c>
      <c r="CU13" s="1">
        <f>'Erosion - NAI - Env (m2)'!CU13*0.0001</f>
        <v>0</v>
      </c>
      <c r="CV13" s="1">
        <f>'Erosion - NAI - Env (m2)'!CV13*0.0001</f>
        <v>0</v>
      </c>
      <c r="CW13" s="7">
        <f>'Erosion - NAI - Env (m2)'!CW13*0.0001</f>
        <v>2.0154832435607899</v>
      </c>
      <c r="CX13" s="7">
        <f>'Erosion - NAI - Env (m2)'!CX13*0.0001</f>
        <v>1.1442011894226101</v>
      </c>
      <c r="CY13" s="7">
        <f>'Erosion - NAI - Env (m2)'!CY13*0.0001</f>
        <v>0.7820934890747071</v>
      </c>
      <c r="CZ13" s="7">
        <f>'Erosion - NAI - Env (m2)'!CZ13*0.0001</f>
        <v>10.966166822814902</v>
      </c>
      <c r="DA13" s="7">
        <f>'Erosion - NAI - Env (m2)'!DA13*0.0001</f>
        <v>7.470072470092771</v>
      </c>
      <c r="DB13" s="7">
        <f>'Erosion - NAI - Env (m2)'!DB13*0.0001</f>
        <v>4.9653706520080609</v>
      </c>
      <c r="DC13" s="1">
        <f>'Erosion - NAI - Env (m2)'!DC13*0.0001</f>
        <v>0</v>
      </c>
      <c r="DD13" s="1">
        <f>'Erosion - NAI - Env (m2)'!DD13*0.0001</f>
        <v>0</v>
      </c>
      <c r="DE13" s="1">
        <f>'Erosion - NAI - Env (m2)'!DE13*0.0001</f>
        <v>0</v>
      </c>
    </row>
    <row r="14" spans="1:109" x14ac:dyDescent="0.3">
      <c r="A14" s="4">
        <v>10</v>
      </c>
      <c r="B14" s="7">
        <f>'Erosion - NAI - Env (m2)'!B14*0.0001</f>
        <v>0.67943862304687508</v>
      </c>
      <c r="C14" s="7">
        <f>'Erosion - NAI - Env (m2)'!C14*0.0001</f>
        <v>0.48153460006713905</v>
      </c>
      <c r="D14" s="7">
        <f>'Erosion - NAI - Env (m2)'!D14*0.0001</f>
        <v>0.32092169647216801</v>
      </c>
      <c r="E14" s="7">
        <f>'Erosion - NAI - Env (m2)'!E14*0.0001</f>
        <v>4.1494001815795905</v>
      </c>
      <c r="F14" s="7">
        <f>'Erosion - NAI - Env (m2)'!F14*0.0001</f>
        <v>3.0598768363952602</v>
      </c>
      <c r="G14" s="7">
        <f>'Erosion - NAI - Env (m2)'!G14*0.0001</f>
        <v>1.9919977287292501</v>
      </c>
      <c r="H14" s="7">
        <f>'Erosion - NAI - Env (m2)'!H14*0.0001</f>
        <v>8.1838993598938004</v>
      </c>
      <c r="I14" s="7">
        <f>'Erosion - NAI - Env (m2)'!I14*0.0001</f>
        <v>6.27553872451782</v>
      </c>
      <c r="J14" s="7">
        <f>'Erosion - NAI - Env (m2)'!J14*0.0001</f>
        <v>4.4261408493042005</v>
      </c>
      <c r="K14" s="1">
        <f>'Erosion - NAI - Env (m2)'!K14*0.0001</f>
        <v>0</v>
      </c>
      <c r="L14" s="1">
        <f>'Erosion - NAI - Env (m2)'!L14*0.0001</f>
        <v>0</v>
      </c>
      <c r="M14" s="1">
        <f>'Erosion - NAI - Env (m2)'!M14*0.0001</f>
        <v>0</v>
      </c>
      <c r="N14" s="1">
        <f>'Erosion - NAI - Env (m2)'!N14*0.0001</f>
        <v>0</v>
      </c>
      <c r="O14" s="1">
        <f>'Erosion - NAI - Env (m2)'!O14*0.0001</f>
        <v>0</v>
      </c>
      <c r="P14" s="1">
        <f>'Erosion - NAI - Env (m2)'!P14*0.0001</f>
        <v>0</v>
      </c>
      <c r="Q14" s="1">
        <f>'Erosion - NAI - Env (m2)'!Q14*0.0001</f>
        <v>0</v>
      </c>
      <c r="R14" s="1">
        <f>'Erosion - NAI - Env (m2)'!R14*0.0001</f>
        <v>0</v>
      </c>
      <c r="S14" s="1">
        <f>'Erosion - NAI - Env (m2)'!S14*0.0001</f>
        <v>0</v>
      </c>
      <c r="T14" s="7">
        <f>'Erosion - NAI - Env (m2)'!T14*0.0001</f>
        <v>4.8153202491760299</v>
      </c>
      <c r="U14" s="7">
        <f>'Erosion - NAI - Env (m2)'!U14*0.0001</f>
        <v>3.8269773841857906</v>
      </c>
      <c r="V14" s="7">
        <f>'Erosion - NAI - Env (m2)'!V14*0.0001</f>
        <v>2.7536764686584503</v>
      </c>
      <c r="W14" s="1">
        <f>'Erosion - NAI - Env (m2)'!W14*0.0001</f>
        <v>0</v>
      </c>
      <c r="X14" s="1">
        <f>'Erosion - NAI - Env (m2)'!X14*0.0001</f>
        <v>0</v>
      </c>
      <c r="Y14" s="1">
        <f>'Erosion - NAI - Env (m2)'!Y14*0.0001</f>
        <v>0</v>
      </c>
      <c r="Z14" s="1">
        <f>'Erosion - NAI - Env (m2)'!Z14*0.0001</f>
        <v>0</v>
      </c>
      <c r="AA14" s="1">
        <f>'Erosion - NAI - Env (m2)'!AA14*0.0001</f>
        <v>0</v>
      </c>
      <c r="AB14" s="1">
        <f>'Erosion - NAI - Env (m2)'!AB14*0.0001</f>
        <v>0</v>
      </c>
      <c r="AC14" s="1">
        <f>'Erosion - NAI - Env (m2)'!AC14*0.0001</f>
        <v>0</v>
      </c>
      <c r="AD14" s="1">
        <f>'Erosion - NAI - Env (m2)'!AD14*0.0001</f>
        <v>0</v>
      </c>
      <c r="AE14" s="1">
        <f>'Erosion - NAI - Env (m2)'!AE14*0.0001</f>
        <v>0</v>
      </c>
      <c r="AF14" s="7">
        <f>'Erosion - NAI - Env (m2)'!AF14*0.0001</f>
        <v>8.8435586090087916</v>
      </c>
      <c r="AG14" s="7">
        <f>'Erosion - NAI - Env (m2)'!AG14*0.0001</f>
        <v>4.0403680046081503</v>
      </c>
      <c r="AH14" s="7">
        <f>'Erosion - NAI - Env (m2)'!AH14*0.0001</f>
        <v>0.79314799575805706</v>
      </c>
      <c r="AI14" s="1">
        <f>'Erosion - NAI - Env (m2)'!AI14*0.0001</f>
        <v>0</v>
      </c>
      <c r="AJ14" s="1">
        <f>'Erosion - NAI - Env (m2)'!AJ14*0.0001</f>
        <v>0</v>
      </c>
      <c r="AK14" s="1">
        <f>'Erosion - NAI - Env (m2)'!AK14*0.0001</f>
        <v>0</v>
      </c>
      <c r="AL14" s="1">
        <f>'Erosion - NAI - Env (m2)'!AL14*0.0001</f>
        <v>0</v>
      </c>
      <c r="AM14" s="1">
        <f>'Erosion - NAI - Env (m2)'!AM14*0.0001</f>
        <v>0</v>
      </c>
      <c r="AN14" s="1">
        <f>'Erosion - NAI - Env (m2)'!AN14*0.0001</f>
        <v>0</v>
      </c>
      <c r="AO14" s="7">
        <f>'Erosion - NAI - Env (m2)'!AO14*0.0001</f>
        <v>2.9562274551391603</v>
      </c>
      <c r="AP14" s="7">
        <f>'Erosion - NAI - Env (m2)'!AP14*0.0001</f>
        <v>2.1965574295043901</v>
      </c>
      <c r="AQ14" s="7">
        <f>'Erosion - NAI - Env (m2)'!AQ14*0.0001</f>
        <v>1.4313883094787601</v>
      </c>
      <c r="AR14" s="1">
        <f>'Erosion - NAI - Env (m2)'!AR14*0.0001</f>
        <v>0</v>
      </c>
      <c r="AS14" s="1">
        <f>'Erosion - NAI - Env (m2)'!AS14*0.0001</f>
        <v>0</v>
      </c>
      <c r="AT14" s="1">
        <f>'Erosion - NAI - Env (m2)'!AT14*0.0001</f>
        <v>0</v>
      </c>
      <c r="AU14" s="7">
        <f>'Erosion - NAI - Env (m2)'!AU14*0.0001</f>
        <v>3.5555018218994099</v>
      </c>
      <c r="AV14" s="7">
        <f>'Erosion - NAI - Env (m2)'!AV14*0.0001</f>
        <v>2.5599799667358401</v>
      </c>
      <c r="AW14" s="7">
        <f>'Erosion - NAI - Env (m2)'!AW14*0.0001</f>
        <v>1.5626350234985402</v>
      </c>
      <c r="AX14" s="1">
        <f>'Erosion - NAI - Env (m2)'!AX14*0.0001</f>
        <v>0</v>
      </c>
      <c r="AY14" s="1">
        <f>'Erosion - NAI - Env (m2)'!AY14*0.0001</f>
        <v>0</v>
      </c>
      <c r="AZ14" s="1">
        <f>'Erosion - NAI - Env (m2)'!AZ14*0.0001</f>
        <v>0</v>
      </c>
      <c r="BA14" s="7">
        <f>'Erosion - NAI - Env (m2)'!BA14</f>
        <v>1</v>
      </c>
      <c r="BB14" s="7">
        <f>'Erosion - NAI - Env (m2)'!BB14</f>
        <v>0</v>
      </c>
      <c r="BC14" s="7">
        <f>'Erosion - NAI - Env (m2)'!BC14</f>
        <v>0</v>
      </c>
      <c r="BD14" s="7">
        <f>'Erosion - NAI - Env (m2)'!BD14*0.0001</f>
        <v>4.1567748168945302</v>
      </c>
      <c r="BE14" s="7">
        <f>'Erosion - NAI - Env (m2)'!BE14*0.0001</f>
        <v>2.8011983505249005</v>
      </c>
      <c r="BF14" s="7">
        <f>'Erosion - NAI - Env (m2)'!BF14*0.0001</f>
        <v>1.4982198707580601</v>
      </c>
      <c r="BG14" s="7">
        <f>'Erosion - NAI - Env (m2)'!BG14*0.0001</f>
        <v>0.185724668121338</v>
      </c>
      <c r="BH14" s="7">
        <f>'Erosion - NAI - Env (m2)'!BH14*0.0001</f>
        <v>7.8703861236572303E-2</v>
      </c>
      <c r="BI14" s="7">
        <f>'Erosion - NAI - Env (m2)'!BI14*0.0001</f>
        <v>3.1035047149658199E-2</v>
      </c>
      <c r="BJ14" s="7">
        <f>'Erosion - NAI - Env (m2)'!BJ14*0.0001</f>
        <v>0.61402457656860399</v>
      </c>
      <c r="BK14" s="7">
        <f>'Erosion - NAI - Env (m2)'!BK14*0.0001</f>
        <v>0.361793727874756</v>
      </c>
      <c r="BL14" s="7">
        <f>'Erosion - NAI - Env (m2)'!BL14*0.0001</f>
        <v>0.11784736938476599</v>
      </c>
      <c r="BM14" s="1">
        <f>'Erosion - NAI - Env (m2)'!BM14*0.0001</f>
        <v>0</v>
      </c>
      <c r="BN14" s="1">
        <f>'Erosion - NAI - Env (m2)'!BN14*0.0001</f>
        <v>0</v>
      </c>
      <c r="BO14" s="1">
        <f>'Erosion - NAI - Env (m2)'!BO14*0.0001</f>
        <v>0</v>
      </c>
      <c r="BP14" s="1">
        <f>'Erosion - NAI - Env (m2)'!BP14*0.0001</f>
        <v>0</v>
      </c>
      <c r="BQ14" s="1">
        <f>'Erosion - NAI - Env (m2)'!BQ14*0.0001</f>
        <v>0</v>
      </c>
      <c r="BR14" s="1">
        <f>'Erosion - NAI - Env (m2)'!BR14*0.0001</f>
        <v>0</v>
      </c>
      <c r="BS14" s="1">
        <f>'Erosion - NAI - Env (m2)'!BS14*0.0001</f>
        <v>0</v>
      </c>
      <c r="BT14" s="1">
        <f>'Erosion - NAI - Env (m2)'!BT14*0.0001</f>
        <v>0</v>
      </c>
      <c r="BU14" s="1">
        <f>'Erosion - NAI - Env (m2)'!BU14*0.0001</f>
        <v>0</v>
      </c>
      <c r="BV14" s="1">
        <f>'Erosion - NAI - Env (m2)'!BV14*0.0001</f>
        <v>0</v>
      </c>
      <c r="BW14" s="1">
        <f>'Erosion - NAI - Env (m2)'!BW14*0.0001</f>
        <v>0</v>
      </c>
      <c r="BX14" s="1">
        <f>'Erosion - NAI - Env (m2)'!BX14*0.0001</f>
        <v>0</v>
      </c>
      <c r="BY14" s="1">
        <f>'Erosion - NAI - Env (m2)'!BY14*0.0001</f>
        <v>0</v>
      </c>
      <c r="BZ14" s="1">
        <f>'Erosion - NAI - Env (m2)'!BZ14*0.0001</f>
        <v>0</v>
      </c>
      <c r="CA14" s="1">
        <f>'Erosion - NAI - Env (m2)'!CA14*0.0001</f>
        <v>0</v>
      </c>
      <c r="CB14" s="7">
        <f>'Erosion - NAI - Env (m2)'!CB14*0.0001</f>
        <v>22.1402385566711</v>
      </c>
      <c r="CC14" s="7">
        <f>'Erosion - NAI - Env (m2)'!CC14*0.0001</f>
        <v>16.797691697692901</v>
      </c>
      <c r="CD14" s="7">
        <f>'Erosion - NAI - Env (m2)'!CD14*0.0001</f>
        <v>11.752804219818101</v>
      </c>
      <c r="CE14" s="1">
        <f>'Erosion - NAI - Env (m2)'!CE14*0.0001</f>
        <v>0</v>
      </c>
      <c r="CF14" s="1">
        <f>'Erosion - NAI - Env (m2)'!CF14*0.0001</f>
        <v>0</v>
      </c>
      <c r="CG14" s="1">
        <f>'Erosion - NAI - Env (m2)'!CG14*0.0001</f>
        <v>0</v>
      </c>
      <c r="CH14" s="1">
        <f>'Erosion - NAI - Env (m2)'!CH14*0.0001</f>
        <v>0</v>
      </c>
      <c r="CI14" s="1">
        <f>'Erosion - NAI - Env (m2)'!CI14*0.0001</f>
        <v>0</v>
      </c>
      <c r="CJ14" s="1">
        <f>'Erosion - NAI - Env (m2)'!CJ14*0.0001</f>
        <v>0</v>
      </c>
      <c r="CK14" s="7">
        <f>'Erosion - NAI - Env (m2)'!CK14*0.0001</f>
        <v>7.4642081123352098</v>
      </c>
      <c r="CL14" s="7">
        <f>'Erosion - NAI - Env (m2)'!CL14*0.0001</f>
        <v>4.9450973167419399</v>
      </c>
      <c r="CM14" s="7">
        <f>'Erosion - NAI - Env (m2)'!CM14*0.0001</f>
        <v>2.8797207717895503</v>
      </c>
      <c r="CN14" s="1">
        <f>'Erosion - NAI - Env (m2)'!CN14*0.0001</f>
        <v>0</v>
      </c>
      <c r="CO14" s="1">
        <f>'Erosion - NAI - Env (m2)'!CO14*0.0001</f>
        <v>0</v>
      </c>
      <c r="CP14" s="1">
        <f>'Erosion - NAI - Env (m2)'!CP14*0.0001</f>
        <v>0</v>
      </c>
      <c r="CQ14" s="7">
        <f>'Erosion - NAI - Env (m2)'!CQ14*0.0001</f>
        <v>21.9592739280701</v>
      </c>
      <c r="CR14" s="7">
        <f>'Erosion - NAI - Env (m2)'!CR14*0.0001</f>
        <v>16.4030705757141</v>
      </c>
      <c r="CS14" s="7">
        <f>'Erosion - NAI - Env (m2)'!CS14*0.0001</f>
        <v>11.0397355392456</v>
      </c>
      <c r="CT14" s="7">
        <f>'Erosion - NAI - Env (m2)'!CT14*0.0001</f>
        <v>6.83095653533936</v>
      </c>
      <c r="CU14" s="7">
        <f>'Erosion - NAI - Env (m2)'!CU14*0.0001</f>
        <v>4.5722795120239308</v>
      </c>
      <c r="CV14" s="7">
        <f>'Erosion - NAI - Env (m2)'!CV14*0.0001</f>
        <v>2.7860599891662603</v>
      </c>
      <c r="CW14" s="7">
        <f>'Erosion - NAI - Env (m2)'!CW14*0.0001</f>
        <v>7.4642081123352098</v>
      </c>
      <c r="CX14" s="7">
        <f>'Erosion - NAI - Env (m2)'!CX14*0.0001</f>
        <v>4.9450973167419399</v>
      </c>
      <c r="CY14" s="7">
        <f>'Erosion - NAI - Env (m2)'!CY14*0.0001</f>
        <v>2.8797207717895503</v>
      </c>
      <c r="CZ14" s="7">
        <f>'Erosion - NAI - Env (m2)'!CZ14*0.0001</f>
        <v>39.900963754272503</v>
      </c>
      <c r="DA14" s="7">
        <f>'Erosion - NAI - Env (m2)'!DA14*0.0001</f>
        <v>26.857945994567903</v>
      </c>
      <c r="DB14" s="7">
        <f>'Erosion - NAI - Env (m2)'!DB14*0.0001</f>
        <v>15.507608261108402</v>
      </c>
      <c r="DC14" s="1">
        <f>'Erosion - NAI - Env (m2)'!DC14*0.0001</f>
        <v>0</v>
      </c>
      <c r="DD14" s="1">
        <f>'Erosion - NAI - Env (m2)'!DD14*0.0001</f>
        <v>0</v>
      </c>
      <c r="DE14" s="1">
        <f>'Erosion - NAI - Env (m2)'!DE14*0.0001</f>
        <v>0</v>
      </c>
    </row>
    <row r="15" spans="1:109" x14ac:dyDescent="0.3">
      <c r="A15" s="4">
        <v>11</v>
      </c>
      <c r="B15" s="1">
        <f>'Erosion - NAI - Env (m2)'!B15*0.0001</f>
        <v>0</v>
      </c>
      <c r="C15" s="1">
        <f>'Erosion - NAI - Env (m2)'!C15*0.0001</f>
        <v>0</v>
      </c>
      <c r="D15" s="1">
        <f>'Erosion - NAI - Env (m2)'!D15*0.0001</f>
        <v>0</v>
      </c>
      <c r="E15" s="7">
        <f>'Erosion - NAI - Env (m2)'!E15*0.0001</f>
        <v>0</v>
      </c>
      <c r="F15" s="1">
        <f>'Erosion - NAI - Env (m2)'!F15*0.0001</f>
        <v>0</v>
      </c>
      <c r="G15" s="1">
        <f>'Erosion - NAI - Env (m2)'!G15*0.0001</f>
        <v>0</v>
      </c>
      <c r="H15" s="7">
        <f>'Erosion - NAI - Env (m2)'!H15*0.0001</f>
        <v>24.125525296020502</v>
      </c>
      <c r="I15" s="7">
        <f>'Erosion - NAI - Env (m2)'!I15*0.0001</f>
        <v>16.471142153167701</v>
      </c>
      <c r="J15" s="7">
        <f>'Erosion - NAI - Env (m2)'!J15*0.0001</f>
        <v>9.7439066650390593</v>
      </c>
      <c r="K15" s="1">
        <f>'Erosion - NAI - Env (m2)'!K15*0.0001</f>
        <v>0</v>
      </c>
      <c r="L15" s="1">
        <f>'Erosion - NAI - Env (m2)'!L15*0.0001</f>
        <v>0</v>
      </c>
      <c r="M15" s="1">
        <f>'Erosion - NAI - Env (m2)'!M15*0.0001</f>
        <v>0</v>
      </c>
      <c r="N15" s="7">
        <f>'Erosion - NAI - Env (m2)'!N15*0.0001</f>
        <v>3.6904676818847702E-2</v>
      </c>
      <c r="O15" s="1">
        <f>'Erosion - NAI - Env (m2)'!O15*0.0001</f>
        <v>0</v>
      </c>
      <c r="P15" s="1">
        <f>'Erosion - NAI - Env (m2)'!P15*0.0001</f>
        <v>0</v>
      </c>
      <c r="Q15" s="7">
        <f>'Erosion - NAI - Env (m2)'!Q15*0.0001</f>
        <v>8.0857009258270303</v>
      </c>
      <c r="R15" s="7">
        <f>'Erosion - NAI - Env (m2)'!R15*0.0001</f>
        <v>5.5286350734710705</v>
      </c>
      <c r="S15" s="7">
        <f>'Erosion - NAI - Env (m2)'!S15*0.0001</f>
        <v>3.1393876621246304</v>
      </c>
      <c r="T15" s="1">
        <f>'Erosion - NAI - Env (m2)'!T15*0.0001</f>
        <v>0</v>
      </c>
      <c r="U15" s="1">
        <f>'Erosion - NAI - Env (m2)'!U15*0.0001</f>
        <v>0</v>
      </c>
      <c r="V15" s="1">
        <f>'Erosion - NAI - Env (m2)'!V15*0.0001</f>
        <v>0</v>
      </c>
      <c r="W15" s="7">
        <f>'Erosion - NAI - Env (m2)'!W15*0.0001</f>
        <v>45.131824097442603</v>
      </c>
      <c r="X15" s="7">
        <f>'Erosion - NAI - Env (m2)'!X15*0.0001</f>
        <v>28.185436867904698</v>
      </c>
      <c r="Y15" s="7">
        <f>'Erosion - NAI - Env (m2)'!Y15*0.0001</f>
        <v>15.511945668792702</v>
      </c>
      <c r="Z15" s="1">
        <f>'Erosion - NAI - Env (m2)'!Z15*0.0001</f>
        <v>0</v>
      </c>
      <c r="AA15" s="1">
        <f>'Erosion - NAI - Env (m2)'!AA15*0.0001</f>
        <v>0</v>
      </c>
      <c r="AB15" s="1">
        <f>'Erosion - NAI - Env (m2)'!AB15*0.0001</f>
        <v>0</v>
      </c>
      <c r="AC15" s="1">
        <f>'Erosion - NAI - Env (m2)'!AC15*0.0001</f>
        <v>0</v>
      </c>
      <c r="AD15" s="1">
        <f>'Erosion - NAI - Env (m2)'!AD15*0.0001</f>
        <v>0</v>
      </c>
      <c r="AE15" s="1">
        <f>'Erosion - NAI - Env (m2)'!AE15*0.0001</f>
        <v>0</v>
      </c>
      <c r="AF15" s="7">
        <f>'Erosion - NAI - Env (m2)'!AF15*0.0001</f>
        <v>4.4622766544342003</v>
      </c>
      <c r="AG15" s="7">
        <f>'Erosion - NAI - Env (m2)'!AG15*0.0001</f>
        <v>2.6718079723358201</v>
      </c>
      <c r="AH15" s="7">
        <f>'Erosion - NAI - Env (m2)'!AH15*0.0001</f>
        <v>1.2820083984375001</v>
      </c>
      <c r="AI15" s="1">
        <f>'Erosion - NAI - Env (m2)'!AI15*0.0001</f>
        <v>0</v>
      </c>
      <c r="AJ15" s="1">
        <f>'Erosion - NAI - Env (m2)'!AJ15*0.0001</f>
        <v>0</v>
      </c>
      <c r="AK15" s="1">
        <f>'Erosion - NAI - Env (m2)'!AK15*0.0001</f>
        <v>0</v>
      </c>
      <c r="AL15" s="7">
        <f>'Erosion - NAI - Env (m2)'!AL15*0.0001</f>
        <v>3.6310502243041998E-2</v>
      </c>
      <c r="AM15" s="7">
        <f>'Erosion - NAI - Env (m2)'!AM15*0.0001</f>
        <v>2.11290843963623E-2</v>
      </c>
      <c r="AN15" s="7">
        <f>'Erosion - NAI - Env (m2)'!AN15*0.0001</f>
        <v>6.0458908081054705E-3</v>
      </c>
      <c r="AO15" s="7">
        <f>'Erosion - NAI - Env (m2)'!AO15*0.0001</f>
        <v>36.026480595397906</v>
      </c>
      <c r="AP15" s="7">
        <f>'Erosion - NAI - Env (m2)'!AP15*0.0001</f>
        <v>24.429758946228002</v>
      </c>
      <c r="AQ15" s="7">
        <f>'Erosion - NAI - Env (m2)'!AQ15*0.0001</f>
        <v>13.754716787338301</v>
      </c>
      <c r="AR15" s="1">
        <f>'Erosion - NAI - Env (m2)'!AR15*0.0001</f>
        <v>0</v>
      </c>
      <c r="AS15" s="1">
        <f>'Erosion - NAI - Env (m2)'!AS15*0.0001</f>
        <v>0</v>
      </c>
      <c r="AT15" s="1">
        <f>'Erosion - NAI - Env (m2)'!AT15*0.0001</f>
        <v>0</v>
      </c>
      <c r="AU15" s="7">
        <f>'Erosion - NAI - Env (m2)'!AU15*0.0001</f>
        <v>13.090363819885301</v>
      </c>
      <c r="AV15" s="7">
        <f>'Erosion - NAI - Env (m2)'!AV15*0.0001</f>
        <v>10.0029932876587</v>
      </c>
      <c r="AW15" s="7">
        <f>'Erosion - NAI - Env (m2)'!AW15*0.0001</f>
        <v>6.9426472953796408</v>
      </c>
      <c r="AX15" s="7">
        <f>'Erosion - NAI - Env (m2)'!AX15*0.0001</f>
        <v>2.2978653522491501</v>
      </c>
      <c r="AY15" s="7">
        <f>'Erosion - NAI - Env (m2)'!AY15*0.0001</f>
        <v>1.6800239242553701</v>
      </c>
      <c r="AZ15" s="7">
        <f>'Erosion - NAI - Env (m2)'!AZ15*0.0001</f>
        <v>1.11224693450928</v>
      </c>
      <c r="BA15" s="7">
        <f>'Erosion - NAI - Env (m2)'!BA15</f>
        <v>2</v>
      </c>
      <c r="BB15" s="7">
        <f>'Erosion - NAI - Env (m2)'!BB15</f>
        <v>1</v>
      </c>
      <c r="BC15" s="7">
        <f>'Erosion - NAI - Env (m2)'!BC15</f>
        <v>0</v>
      </c>
      <c r="BD15" s="7">
        <f>'Erosion - NAI - Env (m2)'!BD15*0.0001</f>
        <v>13.543165385437002</v>
      </c>
      <c r="BE15" s="7">
        <f>'Erosion - NAI - Env (m2)'!BE15*0.0001</f>
        <v>10.438670988845802</v>
      </c>
      <c r="BF15" s="7">
        <f>'Erosion - NAI - Env (m2)'!BF15*0.0001</f>
        <v>7.1315867778778106</v>
      </c>
      <c r="BG15" s="7">
        <f>'Erosion - NAI - Env (m2)'!BG15*0.0001</f>
        <v>0.20207771835327101</v>
      </c>
      <c r="BH15" s="7">
        <f>'Erosion - NAI - Env (m2)'!BH15*0.0001</f>
        <v>0.19352134094238299</v>
      </c>
      <c r="BI15" s="7">
        <f>'Erosion - NAI - Env (m2)'!BI15*0.0001</f>
        <v>0.17650207595825201</v>
      </c>
      <c r="BJ15" s="7">
        <f>'Erosion - NAI - Env (m2)'!BJ15*0.0001</f>
        <v>3.0757749160766603</v>
      </c>
      <c r="BK15" s="7">
        <f>'Erosion - NAI - Env (m2)'!BK15*0.0001</f>
        <v>1.8575168899536101</v>
      </c>
      <c r="BL15" s="7">
        <f>'Erosion - NAI - Env (m2)'!BL15*0.0001</f>
        <v>0.824934850311279</v>
      </c>
      <c r="BM15" s="7">
        <f>'Erosion - NAI - Env (m2)'!BM15*0.0001</f>
        <v>4.1338997623443605</v>
      </c>
      <c r="BN15" s="7">
        <f>'Erosion - NAI - Env (m2)'!BN15*0.0001</f>
        <v>3.0964429389953598</v>
      </c>
      <c r="BO15" s="7">
        <f>'Erosion - NAI - Env (m2)'!BO15*0.0001</f>
        <v>2.11415905761719</v>
      </c>
      <c r="BP15" s="1">
        <f>'Erosion - NAI - Env (m2)'!BP15*0.0001</f>
        <v>0</v>
      </c>
      <c r="BQ15" s="1">
        <f>'Erosion - NAI - Env (m2)'!BQ15*0.0001</f>
        <v>0</v>
      </c>
      <c r="BR15" s="1">
        <f>'Erosion - NAI - Env (m2)'!BR15*0.0001</f>
        <v>0</v>
      </c>
      <c r="BS15" s="1">
        <f>'Erosion - NAI - Env (m2)'!BS15*0.0001</f>
        <v>0</v>
      </c>
      <c r="BT15" s="1">
        <f>'Erosion - NAI - Env (m2)'!BT15*0.0001</f>
        <v>0</v>
      </c>
      <c r="BU15" s="1">
        <f>'Erosion - NAI - Env (m2)'!BU15*0.0001</f>
        <v>0</v>
      </c>
      <c r="BV15" s="7">
        <f>'Erosion - NAI - Env (m2)'!BV15*0.0001</f>
        <v>9.5141220092773409E-4</v>
      </c>
      <c r="BW15" s="7">
        <f>'Erosion - NAI - Env (m2)'!BW15*0.0001</f>
        <v>9.5141220092773409E-4</v>
      </c>
      <c r="BX15" s="7">
        <f>'Erosion - NAI - Env (m2)'!BX15*0.0001</f>
        <v>9.5141220092773409E-4</v>
      </c>
      <c r="BY15" s="7">
        <f>'Erosion - NAI - Env (m2)'!BY15*0.0001</f>
        <v>39.565157760620103</v>
      </c>
      <c r="BZ15" s="7">
        <f>'Erosion - NAI - Env (m2)'!BZ15*0.0001</f>
        <v>24.8498316177368</v>
      </c>
      <c r="CA15" s="7">
        <f>'Erosion - NAI - Env (m2)'!CA15*0.0001</f>
        <v>13.478479790496801</v>
      </c>
      <c r="CB15" s="7">
        <f>'Erosion - NAI - Env (m2)'!CB15*0.0001</f>
        <v>94.0580208297729</v>
      </c>
      <c r="CC15" s="7">
        <f>'Erosion - NAI - Env (m2)'!CC15*0.0001</f>
        <v>62.185258914184608</v>
      </c>
      <c r="CD15" s="7">
        <f>'Erosion - NAI - Env (m2)'!CD15*0.0001</f>
        <v>38.017865129470806</v>
      </c>
      <c r="CE15" s="1">
        <f>'Erosion - NAI - Env (m2)'!CE15*0.0001</f>
        <v>0</v>
      </c>
      <c r="CF15" s="1">
        <f>'Erosion - NAI - Env (m2)'!CF15*0.0001</f>
        <v>0</v>
      </c>
      <c r="CG15" s="1">
        <f>'Erosion - NAI - Env (m2)'!CG15*0.0001</f>
        <v>0</v>
      </c>
      <c r="CH15" s="1">
        <f>'Erosion - NAI - Env (m2)'!CH15*0.0001</f>
        <v>0</v>
      </c>
      <c r="CI15" s="1">
        <f>'Erosion - NAI - Env (m2)'!CI15*0.0001</f>
        <v>0</v>
      </c>
      <c r="CJ15" s="1">
        <f>'Erosion - NAI - Env (m2)'!CJ15*0.0001</f>
        <v>0</v>
      </c>
      <c r="CK15" s="7">
        <f>'Erosion - NAI - Env (m2)'!CK15*0.0001</f>
        <v>51.390093394470199</v>
      </c>
      <c r="CL15" s="7">
        <f>'Erosion - NAI - Env (m2)'!CL15*0.0001</f>
        <v>32.404647949981701</v>
      </c>
      <c r="CM15" s="7">
        <f>'Erosion - NAI - Env (m2)'!CM15*0.0001</f>
        <v>17.639076194381701</v>
      </c>
      <c r="CN15" s="7">
        <f>'Erosion - NAI - Env (m2)'!CN15*0.0001</f>
        <v>2.6190112316131602</v>
      </c>
      <c r="CO15" s="7">
        <f>'Erosion - NAI - Env (m2)'!CO15*0.0001</f>
        <v>1.9605778469085702</v>
      </c>
      <c r="CP15" s="7">
        <f>'Erosion - NAI - Env (m2)'!CP15*0.0001</f>
        <v>1.32387723045349</v>
      </c>
      <c r="CQ15" s="7">
        <f>'Erosion - NAI - Env (m2)'!CQ15*0.0001</f>
        <v>95.225487517166101</v>
      </c>
      <c r="CR15" s="7">
        <f>'Erosion - NAI - Env (m2)'!CR15*0.0001</f>
        <v>63.756794371414202</v>
      </c>
      <c r="CS15" s="7">
        <f>'Erosion - NAI - Env (m2)'!CS15*0.0001</f>
        <v>37.749332074737502</v>
      </c>
      <c r="CT15" s="7">
        <f>'Erosion - NAI - Env (m2)'!CT15*0.0001</f>
        <v>45.959126892089799</v>
      </c>
      <c r="CU15" s="7">
        <f>'Erosion - NAI - Env (m2)'!CU15*0.0001</f>
        <v>31.025149203109702</v>
      </c>
      <c r="CV15" s="7">
        <f>'Erosion - NAI - Env (m2)'!CV15*0.0001</f>
        <v>18.497879031753499</v>
      </c>
      <c r="CW15" s="7">
        <f>'Erosion - NAI - Env (m2)'!CW15*0.0001</f>
        <v>39.564288111496005</v>
      </c>
      <c r="CX15" s="7">
        <f>'Erosion - NAI - Env (m2)'!CX15*0.0001</f>
        <v>24.848987609100302</v>
      </c>
      <c r="CY15" s="7">
        <f>'Erosion - NAI - Env (m2)'!CY15*0.0001</f>
        <v>13.477512650299103</v>
      </c>
      <c r="CZ15" s="7">
        <f>'Erosion - NAI - Env (m2)'!CZ15*0.0001</f>
        <v>176.87619058075001</v>
      </c>
      <c r="DA15" s="7">
        <f>'Erosion - NAI - Env (m2)'!DA15*0.0001</f>
        <v>123.98398705864</v>
      </c>
      <c r="DB15" s="7">
        <f>'Erosion - NAI - Env (m2)'!DB15*0.0001</f>
        <v>75.040500173568702</v>
      </c>
      <c r="DC15" s="1">
        <f>'Erosion - NAI - Env (m2)'!DC15*0.0001</f>
        <v>0</v>
      </c>
      <c r="DD15" s="1">
        <f>'Erosion - NAI - Env (m2)'!DD15*0.0001</f>
        <v>0</v>
      </c>
      <c r="DE15" s="1">
        <f>'Erosion - NAI - Env (m2)'!DE15*0.0001</f>
        <v>0</v>
      </c>
    </row>
    <row r="16" spans="1:109" x14ac:dyDescent="0.3">
      <c r="A16" s="4">
        <v>12</v>
      </c>
      <c r="B16" s="1">
        <f>'Erosion - NAI - Env (m2)'!B16*0.0001</f>
        <v>0</v>
      </c>
      <c r="C16" s="1">
        <f>'Erosion - NAI - Env (m2)'!C16*0.0001</f>
        <v>0</v>
      </c>
      <c r="D16" s="1">
        <f>'Erosion - NAI - Env (m2)'!D16*0.0001</f>
        <v>0</v>
      </c>
      <c r="E16" s="7">
        <f>'Erosion - NAI - Env (m2)'!E16*0.0001</f>
        <v>5.1015513229370105E-2</v>
      </c>
      <c r="F16" s="1">
        <f>'Erosion - NAI - Env (m2)'!F16*0.0001</f>
        <v>0</v>
      </c>
      <c r="G16" s="1">
        <f>'Erosion - NAI - Env (m2)'!G16*0.0001</f>
        <v>0</v>
      </c>
      <c r="H16" s="7">
        <f>'Erosion - NAI - Env (m2)'!H16*0.0001</f>
        <v>11.277682447814902</v>
      </c>
      <c r="I16" s="7">
        <f>'Erosion - NAI - Env (m2)'!I16*0.0001</f>
        <v>8.4594472267150902</v>
      </c>
      <c r="J16" s="7">
        <f>'Erosion - NAI - Env (m2)'!J16*0.0001</f>
        <v>5.6846390132904103</v>
      </c>
      <c r="K16" s="1">
        <f>'Erosion - NAI - Env (m2)'!K16*0.0001</f>
        <v>0</v>
      </c>
      <c r="L16" s="1">
        <f>'Erosion - NAI - Env (m2)'!L16*0.0001</f>
        <v>0</v>
      </c>
      <c r="M16" s="1">
        <f>'Erosion - NAI - Env (m2)'!M16*0.0001</f>
        <v>0</v>
      </c>
      <c r="N16" s="1">
        <f>'Erosion - NAI - Env (m2)'!N16*0.0001</f>
        <v>0</v>
      </c>
      <c r="O16" s="1">
        <f>'Erosion - NAI - Env (m2)'!O16*0.0001</f>
        <v>0</v>
      </c>
      <c r="P16" s="1">
        <f>'Erosion - NAI - Env (m2)'!P16*0.0001</f>
        <v>0</v>
      </c>
      <c r="Q16" s="7">
        <f>'Erosion - NAI - Env (m2)'!Q16*0.0001</f>
        <v>0.138056101226807</v>
      </c>
      <c r="R16" s="7">
        <f>'Erosion - NAI - Env (m2)'!R16*0.0001</f>
        <v>0.10373639945983901</v>
      </c>
      <c r="S16" s="7">
        <f>'Erosion - NAI - Env (m2)'!S16*0.0001</f>
        <v>6.9280657196044898E-2</v>
      </c>
      <c r="T16" s="1">
        <f>'Erosion - NAI - Env (m2)'!T16*0.0001</f>
        <v>0</v>
      </c>
      <c r="U16" s="1">
        <f>'Erosion - NAI - Env (m2)'!U16*0.0001</f>
        <v>0</v>
      </c>
      <c r="V16" s="1">
        <f>'Erosion - NAI - Env (m2)'!V16*0.0001</f>
        <v>0</v>
      </c>
      <c r="W16" s="7">
        <f>'Erosion - NAI - Env (m2)'!W16*0.0001</f>
        <v>7.5291538948059102</v>
      </c>
      <c r="X16" s="7">
        <f>'Erosion - NAI - Env (m2)'!X16*0.0001</f>
        <v>5.6614156883239701</v>
      </c>
      <c r="Y16" s="7">
        <f>'Erosion - NAI - Env (m2)'!Y16*0.0001</f>
        <v>3.8693949295043906</v>
      </c>
      <c r="Z16" s="1">
        <f>'Erosion - NAI - Env (m2)'!Z16*0.0001</f>
        <v>0</v>
      </c>
      <c r="AA16" s="1">
        <f>'Erosion - NAI - Env (m2)'!AA16*0.0001</f>
        <v>0</v>
      </c>
      <c r="AB16" s="1">
        <f>'Erosion - NAI - Env (m2)'!AB16*0.0001</f>
        <v>0</v>
      </c>
      <c r="AC16" s="1">
        <f>'Erosion - NAI - Env (m2)'!AC16*0.0001</f>
        <v>0</v>
      </c>
      <c r="AD16" s="1">
        <f>'Erosion - NAI - Env (m2)'!AD16*0.0001</f>
        <v>0</v>
      </c>
      <c r="AE16" s="1">
        <f>'Erosion - NAI - Env (m2)'!AE16*0.0001</f>
        <v>0</v>
      </c>
      <c r="AF16" s="7">
        <f>'Erosion - NAI - Env (m2)'!AF16*0.0001</f>
        <v>96.043239954376205</v>
      </c>
      <c r="AG16" s="7">
        <f>'Erosion - NAI - Env (m2)'!AG16*0.0001</f>
        <v>69.166179484939605</v>
      </c>
      <c r="AH16" s="7">
        <f>'Erosion - NAI - Env (m2)'!AH16*0.0001</f>
        <v>44.8086003448486</v>
      </c>
      <c r="AI16" s="1">
        <f>'Erosion - NAI - Env (m2)'!AI16*0.0001</f>
        <v>0</v>
      </c>
      <c r="AJ16" s="1">
        <f>'Erosion - NAI - Env (m2)'!AJ16*0.0001</f>
        <v>0</v>
      </c>
      <c r="AK16" s="1">
        <f>'Erosion - NAI - Env (m2)'!AK16*0.0001</f>
        <v>0</v>
      </c>
      <c r="AL16" s="1">
        <f>'Erosion - NAI - Env (m2)'!AL16*0.0001</f>
        <v>0</v>
      </c>
      <c r="AM16" s="1">
        <f>'Erosion - NAI - Env (m2)'!AM16*0.0001</f>
        <v>0</v>
      </c>
      <c r="AN16" s="1">
        <f>'Erosion - NAI - Env (m2)'!AN16*0.0001</f>
        <v>0</v>
      </c>
      <c r="AO16" s="1">
        <f>'Erosion - NAI - Env (m2)'!AO16*0.0001</f>
        <v>0</v>
      </c>
      <c r="AP16" s="1">
        <f>'Erosion - NAI - Env (m2)'!AP16*0.0001</f>
        <v>0</v>
      </c>
      <c r="AQ16" s="1">
        <f>'Erosion - NAI - Env (m2)'!AQ16*0.0001</f>
        <v>0</v>
      </c>
      <c r="AR16" s="1">
        <f>'Erosion - NAI - Env (m2)'!AR16*0.0001</f>
        <v>0</v>
      </c>
      <c r="AS16" s="1">
        <f>'Erosion - NAI - Env (m2)'!AS16*0.0001</f>
        <v>0</v>
      </c>
      <c r="AT16" s="1">
        <f>'Erosion - NAI - Env (m2)'!AT16*0.0001</f>
        <v>0</v>
      </c>
      <c r="AU16" s="7">
        <f>'Erosion - NAI - Env (m2)'!AU16*0.0001</f>
        <v>8.9480016704559304</v>
      </c>
      <c r="AV16" s="7">
        <f>'Erosion - NAI - Env (m2)'!AV16*0.0001</f>
        <v>6.7289525978088394</v>
      </c>
      <c r="AW16" s="7">
        <f>'Erosion - NAI - Env (m2)'!AW16*0.0001</f>
        <v>4.4929937068939205</v>
      </c>
      <c r="AX16" s="7">
        <f>'Erosion - NAI - Env (m2)'!AX16*0.0001</f>
        <v>1.4241498016357401</v>
      </c>
      <c r="AY16" s="7">
        <f>'Erosion - NAI - Env (m2)'!AY16*0.0001</f>
        <v>0.90273873939514204</v>
      </c>
      <c r="AZ16" s="7">
        <f>'Erosion - NAI - Env (m2)'!AZ16*0.0001</f>
        <v>0.33099866752624502</v>
      </c>
      <c r="BA16" s="7">
        <f>'Erosion - NAI - Env (m2)'!BA16</f>
        <v>11</v>
      </c>
      <c r="BB16" s="7">
        <f>'Erosion - NAI - Env (m2)'!BB16</f>
        <v>8</v>
      </c>
      <c r="BC16" s="7">
        <f>'Erosion - NAI - Env (m2)'!BC16</f>
        <v>0</v>
      </c>
      <c r="BD16" s="7">
        <f>'Erosion - NAI - Env (m2)'!BD16*0.0001</f>
        <v>4.7253325981140106</v>
      </c>
      <c r="BE16" s="7">
        <f>'Erosion - NAI - Env (m2)'!BE16*0.0001</f>
        <v>3.3544954563140901</v>
      </c>
      <c r="BF16" s="7">
        <f>'Erosion - NAI - Env (m2)'!BF16*0.0001</f>
        <v>2.3219743907928501</v>
      </c>
      <c r="BG16" s="1">
        <f>'Erosion - NAI - Env (m2)'!BG16*0.0001</f>
        <v>0</v>
      </c>
      <c r="BH16" s="1">
        <f>'Erosion - NAI - Env (m2)'!BH16*0.0001</f>
        <v>0</v>
      </c>
      <c r="BI16" s="1">
        <f>'Erosion - NAI - Env (m2)'!BI16*0.0001</f>
        <v>0</v>
      </c>
      <c r="BJ16" s="1">
        <f>'Erosion - NAI - Env (m2)'!BJ16*0.0001</f>
        <v>0</v>
      </c>
      <c r="BK16" s="1">
        <f>'Erosion - NAI - Env (m2)'!BK16*0.0001</f>
        <v>0</v>
      </c>
      <c r="BL16" s="1">
        <f>'Erosion - NAI - Env (m2)'!BL16*0.0001</f>
        <v>0</v>
      </c>
      <c r="BM16" s="7">
        <f>'Erosion - NAI - Env (m2)'!BM16*0.0001</f>
        <v>9.3565743778228807</v>
      </c>
      <c r="BN16" s="7">
        <f>'Erosion - NAI - Env (m2)'!BN16*0.0001</f>
        <v>7.0257363494873006</v>
      </c>
      <c r="BO16" s="7">
        <f>'Erosion - NAI - Env (m2)'!BO16*0.0001</f>
        <v>4.6885682365417507</v>
      </c>
      <c r="BP16" s="7">
        <f>'Erosion - NAI - Env (m2)'!BP16*0.0001</f>
        <v>0.27112190361022903</v>
      </c>
      <c r="BQ16" s="7">
        <f>'Erosion - NAI - Env (m2)'!BQ16*0.0001</f>
        <v>0.20186879501342803</v>
      </c>
      <c r="BR16" s="7">
        <f>'Erosion - NAI - Env (m2)'!BR16*0.0001</f>
        <v>0.133571715927124</v>
      </c>
      <c r="BS16" s="1">
        <f>'Erosion - NAI - Env (m2)'!BS16*0.0001</f>
        <v>0</v>
      </c>
      <c r="BT16" s="1">
        <f>'Erosion - NAI - Env (m2)'!BT16*0.0001</f>
        <v>0</v>
      </c>
      <c r="BU16" s="1">
        <f>'Erosion - NAI - Env (m2)'!BU16*0.0001</f>
        <v>0</v>
      </c>
      <c r="BV16" s="7">
        <f>'Erosion - NAI - Env (m2)'!BV16*0.0001</f>
        <v>5.5820465087890601E-6</v>
      </c>
      <c r="BW16" s="7">
        <f>'Erosion - NAI - Env (m2)'!BW16*0.0001</f>
        <v>5.5820465087890601E-6</v>
      </c>
      <c r="BX16" s="7">
        <f>'Erosion - NAI - Env (m2)'!BX16*0.0001</f>
        <v>5.5820465087890601E-6</v>
      </c>
      <c r="BY16" s="7">
        <f>'Erosion - NAI - Env (m2)'!BY16*0.0001</f>
        <v>6.1912536621093801E-6</v>
      </c>
      <c r="BZ16" s="7">
        <f>'Erosion - NAI - Env (m2)'!BZ16*0.0001</f>
        <v>6.1912536621093801E-6</v>
      </c>
      <c r="CA16" s="7">
        <f>'Erosion - NAI - Env (m2)'!CA16*0.0001</f>
        <v>6.1912536621093801E-6</v>
      </c>
      <c r="CB16" s="7">
        <f>'Erosion - NAI - Env (m2)'!CB16*0.0001</f>
        <v>20.8082363834381</v>
      </c>
      <c r="CC16" s="7">
        <f>'Erosion - NAI - Env (m2)'!CC16*0.0001</f>
        <v>15.756329927063002</v>
      </c>
      <c r="CD16" s="7">
        <f>'Erosion - NAI - Env (m2)'!CD16*0.0001</f>
        <v>11.185962756347701</v>
      </c>
      <c r="CE16" s="1">
        <f>'Erosion - NAI - Env (m2)'!CE16*0.0001</f>
        <v>0</v>
      </c>
      <c r="CF16" s="1">
        <f>'Erosion - NAI - Env (m2)'!CF16*0.0001</f>
        <v>0</v>
      </c>
      <c r="CG16" s="1">
        <f>'Erosion - NAI - Env (m2)'!CG16*0.0001</f>
        <v>0</v>
      </c>
      <c r="CH16" s="1">
        <f>'Erosion - NAI - Env (m2)'!CH16*0.0001</f>
        <v>0</v>
      </c>
      <c r="CI16" s="1">
        <f>'Erosion - NAI - Env (m2)'!CI16*0.0001</f>
        <v>0</v>
      </c>
      <c r="CJ16" s="1">
        <f>'Erosion - NAI - Env (m2)'!CJ16*0.0001</f>
        <v>0</v>
      </c>
      <c r="CK16" s="7">
        <f>'Erosion - NAI - Env (m2)'!CK16*0.0001</f>
        <v>0.20064880371093802</v>
      </c>
      <c r="CL16" s="7">
        <f>'Erosion - NAI - Env (m2)'!CL16*0.0001</f>
        <v>0.14729341354370099</v>
      </c>
      <c r="CM16" s="7">
        <f>'Erosion - NAI - Env (m2)'!CM16*0.0001</f>
        <v>0.10633659973144501</v>
      </c>
      <c r="CN16" s="7">
        <f>'Erosion - NAI - Env (m2)'!CN16*0.0001</f>
        <v>1.53169936485291</v>
      </c>
      <c r="CO16" s="7">
        <f>'Erosion - NAI - Env (m2)'!CO16*0.0001</f>
        <v>1.1113805206298801</v>
      </c>
      <c r="CP16" s="7">
        <f>'Erosion - NAI - Env (m2)'!CP16*0.0001</f>
        <v>0.70784748535156294</v>
      </c>
      <c r="CQ16" s="7">
        <f>'Erosion - NAI - Env (m2)'!CQ16*0.0001</f>
        <v>11.506003920364401</v>
      </c>
      <c r="CR16" s="7">
        <f>'Erosion - NAI - Env (m2)'!CR16*0.0001</f>
        <v>8.523644157791141</v>
      </c>
      <c r="CS16" s="7">
        <f>'Erosion - NAI - Env (m2)'!CS16*0.0001</f>
        <v>5.76577953910828</v>
      </c>
      <c r="CT16" s="1">
        <f>'Erosion - NAI - Env (m2)'!CT16*0.0001</f>
        <v>0</v>
      </c>
      <c r="CU16" s="1">
        <f>'Erosion - NAI - Env (m2)'!CU16*0.0001</f>
        <v>0</v>
      </c>
      <c r="CV16" s="1">
        <f>'Erosion - NAI - Env (m2)'!CV16*0.0001</f>
        <v>0</v>
      </c>
      <c r="CW16" s="7">
        <f>'Erosion - NAI - Env (m2)'!CW16*0.0001</f>
        <v>0.20064880371093802</v>
      </c>
      <c r="CX16" s="7">
        <f>'Erosion - NAI - Env (m2)'!CX16*0.0001</f>
        <v>0.14729341354370099</v>
      </c>
      <c r="CY16" s="7">
        <f>'Erosion - NAI - Env (m2)'!CY16*0.0001</f>
        <v>0.10633659973144501</v>
      </c>
      <c r="CZ16" s="7">
        <f>'Erosion - NAI - Env (m2)'!CZ16*0.0001</f>
        <v>121.89389346351601</v>
      </c>
      <c r="DA16" s="7">
        <f>'Erosion - NAI - Env (m2)'!DA16*0.0001</f>
        <v>89.335144700241102</v>
      </c>
      <c r="DB16" s="7">
        <f>'Erosion - NAI - Env (m2)'!DB16*0.0001</f>
        <v>59.374920631027202</v>
      </c>
      <c r="DC16" s="1">
        <f>'Erosion - NAI - Env (m2)'!DC16*0.0001</f>
        <v>0</v>
      </c>
      <c r="DD16" s="1">
        <f>'Erosion - NAI - Env (m2)'!DD16*0.0001</f>
        <v>0</v>
      </c>
      <c r="DE16" s="1">
        <f>'Erosion - NAI - Env (m2)'!DE16*0.0001</f>
        <v>0</v>
      </c>
    </row>
    <row r="17" spans="1:109" x14ac:dyDescent="0.3">
      <c r="A17" s="4">
        <v>13</v>
      </c>
      <c r="B17" s="7">
        <f>'Erosion - NAI - Env (m2)'!B17*0.0001</f>
        <v>6.1375779865264901</v>
      </c>
      <c r="C17" s="7">
        <f>'Erosion - NAI - Env (m2)'!C17*0.0001</f>
        <v>3.7681648803710903</v>
      </c>
      <c r="D17" s="7">
        <f>'Erosion - NAI - Env (m2)'!D17*0.0001</f>
        <v>2.39546109619141</v>
      </c>
      <c r="E17" s="7">
        <f>'Erosion - NAI - Env (m2)'!E17*0.0001</f>
        <v>15.411796898269701</v>
      </c>
      <c r="F17" s="7">
        <f>'Erosion - NAI - Env (m2)'!F17*0.0001</f>
        <v>10.802442472839401</v>
      </c>
      <c r="G17" s="7">
        <f>'Erosion - NAI - Env (m2)'!G17*0.0001</f>
        <v>6.6420978305816698</v>
      </c>
      <c r="H17" s="7">
        <f>'Erosion - NAI - Env (m2)'!H17*0.0001</f>
        <v>19.8665382282257</v>
      </c>
      <c r="I17" s="7">
        <f>'Erosion - NAI - Env (m2)'!I17*0.0001</f>
        <v>13.115904023361201</v>
      </c>
      <c r="J17" s="7">
        <f>'Erosion - NAI - Env (m2)'!J17*0.0001</f>
        <v>7.5754721813201904</v>
      </c>
      <c r="K17" s="7">
        <f>'Erosion - NAI - Env (m2)'!K17*0.0001</f>
        <v>1.0844931968689</v>
      </c>
      <c r="L17" s="7">
        <f>'Erosion - NAI - Env (m2)'!L17*0.0001</f>
        <v>0.76497042350768996</v>
      </c>
      <c r="M17" s="7">
        <f>'Erosion - NAI - Env (m2)'!M17*0.0001</f>
        <v>0.41044567680358895</v>
      </c>
      <c r="N17" s="7">
        <f>'Erosion - NAI - Env (m2)'!N17*0.0001</f>
        <v>3.6091922760009801E-3</v>
      </c>
      <c r="O17" s="7">
        <f>'Erosion - NAI - Env (m2)'!O17*0.0001</f>
        <v>3.8141593933105502E-4</v>
      </c>
      <c r="P17" s="1">
        <f>'Erosion - NAI - Env (m2)'!P17*0.0001</f>
        <v>0</v>
      </c>
      <c r="Q17" s="7">
        <f>'Erosion - NAI - Env (m2)'!Q17*0.0001</f>
        <v>5.8228508941650396</v>
      </c>
      <c r="R17" s="7">
        <f>'Erosion - NAI - Env (m2)'!R17*0.0001</f>
        <v>3.6238376415252702</v>
      </c>
      <c r="S17" s="7">
        <f>'Erosion - NAI - Env (m2)'!S17*0.0001</f>
        <v>2.2130249225616501</v>
      </c>
      <c r="T17" s="7">
        <f>'Erosion - NAI - Env (m2)'!T17*0.0001</f>
        <v>1.89113177146912</v>
      </c>
      <c r="U17" s="7">
        <f>'Erosion - NAI - Env (m2)'!U17*0.0001</f>
        <v>1.3240611545562702</v>
      </c>
      <c r="V17" s="7">
        <f>'Erosion - NAI - Env (m2)'!V17*0.0001</f>
        <v>0.80854081916809106</v>
      </c>
      <c r="W17" s="7">
        <f>'Erosion - NAI - Env (m2)'!W17*0.0001</f>
        <v>8.4133337825775101</v>
      </c>
      <c r="X17" s="7">
        <f>'Erosion - NAI - Env (m2)'!X17*0.0001</f>
        <v>5.6770017230987504</v>
      </c>
      <c r="Y17" s="7">
        <f>'Erosion - NAI - Env (m2)'!Y17*0.0001</f>
        <v>3.4978883598327601</v>
      </c>
      <c r="Z17" s="7">
        <f>'Erosion - NAI - Env (m2)'!Z17*0.0001</f>
        <v>0.54614872283935501</v>
      </c>
      <c r="AA17" s="7">
        <f>'Erosion - NAI - Env (m2)'!AA17*0.0001</f>
        <v>0.42964788398742704</v>
      </c>
      <c r="AB17" s="7">
        <f>'Erosion - NAI - Env (m2)'!AB17*0.0001</f>
        <v>0.300281991195679</v>
      </c>
      <c r="AC17" s="7">
        <f>'Erosion - NAI - Env (m2)'!AC17*0.0001</f>
        <v>0.41167333641052201</v>
      </c>
      <c r="AD17" s="7">
        <f>'Erosion - NAI - Env (m2)'!AD17*0.0001</f>
        <v>0.29267607231140103</v>
      </c>
      <c r="AE17" s="7">
        <f>'Erosion - NAI - Env (m2)'!AE17*0.0001</f>
        <v>0.18325129470825199</v>
      </c>
      <c r="AF17" s="7">
        <f>'Erosion - NAI - Env (m2)'!AF17*0.0001</f>
        <v>23.462079086303699</v>
      </c>
      <c r="AG17" s="7">
        <f>'Erosion - NAI - Env (m2)'!AG17*0.0001</f>
        <v>11.938033654022201</v>
      </c>
      <c r="AH17" s="7">
        <f>'Erosion - NAI - Env (m2)'!AH17*0.0001</f>
        <v>7.2808770801544211</v>
      </c>
      <c r="AI17" s="1">
        <f>'Erosion - NAI - Env (m2)'!AI17*0.0001</f>
        <v>0</v>
      </c>
      <c r="AJ17" s="1">
        <f>'Erosion - NAI - Env (m2)'!AJ17*0.0001</f>
        <v>0</v>
      </c>
      <c r="AK17" s="1">
        <f>'Erosion - NAI - Env (m2)'!AK17*0.0001</f>
        <v>0</v>
      </c>
      <c r="AL17" s="7">
        <f>'Erosion - NAI - Env (m2)'!AL17*0.0001</f>
        <v>4.9242651725769004</v>
      </c>
      <c r="AM17" s="7">
        <f>'Erosion - NAI - Env (m2)'!AM17*0.0001</f>
        <v>3.3185474960327097</v>
      </c>
      <c r="AN17" s="7">
        <f>'Erosion - NAI - Env (m2)'!AN17*0.0001</f>
        <v>1.99086130867004</v>
      </c>
      <c r="AO17" s="7">
        <f>'Erosion - NAI - Env (m2)'!AO17*0.0001</f>
        <v>20.245798368454</v>
      </c>
      <c r="AP17" s="7">
        <f>'Erosion - NAI - Env (m2)'!AP17*0.0001</f>
        <v>12.7223831047058</v>
      </c>
      <c r="AQ17" s="7">
        <f>'Erosion - NAI - Env (m2)'!AQ17*0.0001</f>
        <v>6.82281610946655</v>
      </c>
      <c r="AR17" s="1">
        <f>'Erosion - NAI - Env (m2)'!AR17*0.0001</f>
        <v>0</v>
      </c>
      <c r="AS17" s="1">
        <f>'Erosion - NAI - Env (m2)'!AS17*0.0001</f>
        <v>0</v>
      </c>
      <c r="AT17" s="1">
        <f>'Erosion - NAI - Env (m2)'!AT17*0.0001</f>
        <v>0</v>
      </c>
      <c r="AU17" s="1">
        <f>'Erosion - NAI - Env (m2)'!AU17*0.0001</f>
        <v>0</v>
      </c>
      <c r="AV17" s="1">
        <f>'Erosion - NAI - Env (m2)'!AV17*0.0001</f>
        <v>0</v>
      </c>
      <c r="AW17" s="1">
        <f>'Erosion - NAI - Env (m2)'!AW17*0.0001</f>
        <v>0</v>
      </c>
      <c r="AX17" s="7">
        <f>'Erosion - NAI - Env (m2)'!AX17*0.0001</f>
        <v>3.7186327339172403</v>
      </c>
      <c r="AY17" s="7">
        <f>'Erosion - NAI - Env (m2)'!AY17*0.0001</f>
        <v>2.0417641384124798</v>
      </c>
      <c r="AZ17" s="7">
        <f>'Erosion - NAI - Env (m2)'!AZ17*0.0001</f>
        <v>1.2602627429962201</v>
      </c>
      <c r="BA17" s="7">
        <f>'Erosion - NAI - Env (m2)'!BA17</f>
        <v>5</v>
      </c>
      <c r="BB17" s="7">
        <f>'Erosion - NAI - Env (m2)'!BB17</f>
        <v>1</v>
      </c>
      <c r="BC17" s="7">
        <f>'Erosion - NAI - Env (m2)'!BC17</f>
        <v>1</v>
      </c>
      <c r="BD17" s="7">
        <f>'Erosion - NAI - Env (m2)'!BD17*0.0001</f>
        <v>4.2777102832794203</v>
      </c>
      <c r="BE17" s="7">
        <f>'Erosion - NAI - Env (m2)'!BE17*0.0001</f>
        <v>2.7746983474731404</v>
      </c>
      <c r="BF17" s="7">
        <f>'Erosion - NAI - Env (m2)'!BF17*0.0001</f>
        <v>1.8014312099456802</v>
      </c>
      <c r="BG17" s="7">
        <f>'Erosion - NAI - Env (m2)'!BG17*0.0001</f>
        <v>0.49218219718933098</v>
      </c>
      <c r="BH17" s="7">
        <f>'Erosion - NAI - Env (m2)'!BH17*0.0001</f>
        <v>0.37992731742858904</v>
      </c>
      <c r="BI17" s="7">
        <f>'Erosion - NAI - Env (m2)'!BI17*0.0001</f>
        <v>0.29064240875244102</v>
      </c>
      <c r="BJ17" s="7">
        <f>'Erosion - NAI - Env (m2)'!BJ17*0.0001</f>
        <v>3.4569994972228999</v>
      </c>
      <c r="BK17" s="7">
        <f>'Erosion - NAI - Env (m2)'!BK17*0.0001</f>
        <v>2.38819267272949</v>
      </c>
      <c r="BL17" s="7">
        <f>'Erosion - NAI - Env (m2)'!BL17*0.0001</f>
        <v>1.61316703834534</v>
      </c>
      <c r="BM17" s="7">
        <f>'Erosion - NAI - Env (m2)'!BM17*0.0001</f>
        <v>14.739301500701902</v>
      </c>
      <c r="BN17" s="7">
        <f>'Erosion - NAI - Env (m2)'!BN17*0.0001</f>
        <v>10.4368614849091</v>
      </c>
      <c r="BO17" s="7">
        <f>'Erosion - NAI - Env (m2)'!BO17*0.0001</f>
        <v>6.7469631969451909</v>
      </c>
      <c r="BP17" s="7">
        <f>'Erosion - NAI - Env (m2)'!BP17*0.0001</f>
        <v>2.2862480819702102</v>
      </c>
      <c r="BQ17" s="7">
        <f>'Erosion - NAI - Env (m2)'!BQ17*0.0001</f>
        <v>1.54047243309021</v>
      </c>
      <c r="BR17" s="7">
        <f>'Erosion - NAI - Env (m2)'!BR17*0.0001</f>
        <v>0.93982907180786102</v>
      </c>
      <c r="BS17" s="1">
        <f>'Erosion - NAI - Env (m2)'!BS17*0.0001</f>
        <v>0</v>
      </c>
      <c r="BT17" s="1">
        <f>'Erosion - NAI - Env (m2)'!BT17*0.0001</f>
        <v>0</v>
      </c>
      <c r="BU17" s="1">
        <f>'Erosion - NAI - Env (m2)'!BU17*0.0001</f>
        <v>0</v>
      </c>
      <c r="BV17" s="7">
        <f>'Erosion - NAI - Env (m2)'!BV17*0.0001</f>
        <v>4.9005576274871796</v>
      </c>
      <c r="BW17" s="7">
        <f>'Erosion - NAI - Env (m2)'!BW17*0.0001</f>
        <v>3.09840413322449</v>
      </c>
      <c r="BX17" s="7">
        <f>'Erosion - NAI - Env (m2)'!BX17*0.0001</f>
        <v>2.01044056549072</v>
      </c>
      <c r="BY17" s="7">
        <f>'Erosion - NAI - Env (m2)'!BY17*0.0001</f>
        <v>4.8987113876342807</v>
      </c>
      <c r="BZ17" s="7">
        <f>'Erosion - NAI - Env (m2)'!BZ17*0.0001</f>
        <v>3.0978623443603501</v>
      </c>
      <c r="CA17" s="7">
        <f>'Erosion - NAI - Env (m2)'!CA17*0.0001</f>
        <v>2.0098396583557099</v>
      </c>
      <c r="CB17" s="7">
        <f>'Erosion - NAI - Env (m2)'!CB17*0.0001</f>
        <v>48.175669772720305</v>
      </c>
      <c r="CC17" s="7">
        <f>'Erosion - NAI - Env (m2)'!CC17*0.0001</f>
        <v>34.715297890853904</v>
      </c>
      <c r="CD17" s="7">
        <f>'Erosion - NAI - Env (m2)'!CD17*0.0001</f>
        <v>23.198856263351402</v>
      </c>
      <c r="CE17" s="1">
        <f>'Erosion - NAI - Env (m2)'!CE17*0.0001</f>
        <v>0</v>
      </c>
      <c r="CF17" s="1">
        <f>'Erosion - NAI - Env (m2)'!CF17*0.0001</f>
        <v>0</v>
      </c>
      <c r="CG17" s="1">
        <f>'Erosion - NAI - Env (m2)'!CG17*0.0001</f>
        <v>0</v>
      </c>
      <c r="CH17" s="7">
        <f>'Erosion - NAI - Env (m2)'!CH17*0.0001</f>
        <v>4.0579601287841797E-3</v>
      </c>
      <c r="CI17" s="7">
        <f>'Erosion - NAI - Env (m2)'!CI17*0.0001</f>
        <v>4.0579601287841797E-3</v>
      </c>
      <c r="CJ17" s="7">
        <f>'Erosion - NAI - Env (m2)'!CJ17*0.0001</f>
        <v>4.0579601287841797E-3</v>
      </c>
      <c r="CK17" s="7">
        <f>'Erosion - NAI - Env (m2)'!CK17*0.0001</f>
        <v>26.744319282913203</v>
      </c>
      <c r="CL17" s="7">
        <f>'Erosion - NAI - Env (m2)'!CL17*0.0001</f>
        <v>19.169417152023303</v>
      </c>
      <c r="CM17" s="7">
        <f>'Erosion - NAI - Env (m2)'!CM17*0.0001</f>
        <v>13.013397006225601</v>
      </c>
      <c r="CN17" s="7">
        <f>'Erosion - NAI - Env (m2)'!CN17*0.0001</f>
        <v>1.29664008903503</v>
      </c>
      <c r="CO17" s="7">
        <f>'Erosion - NAI - Env (m2)'!CO17*0.0001</f>
        <v>0.76878413734436002</v>
      </c>
      <c r="CP17" s="7">
        <f>'Erosion - NAI - Env (m2)'!CP17*0.0001</f>
        <v>0.42127472610473599</v>
      </c>
      <c r="CQ17" s="7">
        <f>'Erosion - NAI - Env (m2)'!CQ17*0.0001</f>
        <v>31.2339881572723</v>
      </c>
      <c r="CR17" s="7">
        <f>'Erosion - NAI - Env (m2)'!CR17*0.0001</f>
        <v>22.074352779388398</v>
      </c>
      <c r="CS17" s="7">
        <f>'Erosion - NAI - Env (m2)'!CS17*0.0001</f>
        <v>14.916305696487401</v>
      </c>
      <c r="CT17" s="7">
        <f>'Erosion - NAI - Env (m2)'!CT17*0.0001</f>
        <v>20.457803076171903</v>
      </c>
      <c r="CU17" s="7">
        <f>'Erosion - NAI - Env (m2)'!CU17*0.0001</f>
        <v>14.753377787780801</v>
      </c>
      <c r="CV17" s="7">
        <f>'Erosion - NAI - Env (m2)'!CV17*0.0001</f>
        <v>9.9550819385528602</v>
      </c>
      <c r="CW17" s="7">
        <f>'Erosion - NAI - Env (m2)'!CW17*0.0001</f>
        <v>25.041525489425702</v>
      </c>
      <c r="CX17" s="7">
        <f>'Erosion - NAI - Env (m2)'!CX17*0.0001</f>
        <v>17.944310642242399</v>
      </c>
      <c r="CY17" s="7">
        <f>'Erosion - NAI - Env (m2)'!CY17*0.0001</f>
        <v>12.202216804504401</v>
      </c>
      <c r="CZ17" s="7">
        <f>'Erosion - NAI - Env (m2)'!CZ17*0.0001</f>
        <v>131.870708107376</v>
      </c>
      <c r="DA17" s="7">
        <f>'Erosion - NAI - Env (m2)'!DA17*0.0001</f>
        <v>83.233114916610702</v>
      </c>
      <c r="DB17" s="7">
        <f>'Erosion - NAI - Env (m2)'!DB17*0.0001</f>
        <v>49.754346209335303</v>
      </c>
      <c r="DC17" s="1">
        <f>'Erosion - NAI - Env (m2)'!DC17*0.0001</f>
        <v>0</v>
      </c>
      <c r="DD17" s="1">
        <f>'Erosion - NAI - Env (m2)'!DD17*0.0001</f>
        <v>0</v>
      </c>
      <c r="DE17" s="1">
        <f>'Erosion - NAI - Env (m2)'!DE17*0.0001</f>
        <v>0</v>
      </c>
    </row>
    <row r="18" spans="1:109" x14ac:dyDescent="0.3">
      <c r="A18" s="4">
        <v>14</v>
      </c>
      <c r="B18" s="1">
        <f>'Erosion - NAI - Env (m2)'!B18*0.0001</f>
        <v>0</v>
      </c>
      <c r="C18" s="1">
        <f>'Erosion - NAI - Env (m2)'!C18*0.0001</f>
        <v>0</v>
      </c>
      <c r="D18" s="1">
        <f>'Erosion - NAI - Env (m2)'!D18*0.0001</f>
        <v>0</v>
      </c>
      <c r="E18" s="1">
        <f>'Erosion - NAI - Env (m2)'!E18*0.0001</f>
        <v>0</v>
      </c>
      <c r="F18" s="1">
        <f>'Erosion - NAI - Env (m2)'!F18*0.0001</f>
        <v>0</v>
      </c>
      <c r="G18" s="1">
        <f>'Erosion - NAI - Env (m2)'!G18*0.0001</f>
        <v>0</v>
      </c>
      <c r="H18" s="7">
        <f>'Erosion - NAI - Env (m2)'!H18*0.0001</f>
        <v>94.709993717575102</v>
      </c>
      <c r="I18" s="7">
        <f>'Erosion - NAI - Env (m2)'!I18*0.0001</f>
        <v>70.779068062972996</v>
      </c>
      <c r="J18" s="7">
        <f>'Erosion - NAI - Env (m2)'!J18*0.0001</f>
        <v>47.744218857574502</v>
      </c>
      <c r="K18" s="1">
        <f>'Erosion - NAI - Env (m2)'!K18*0.0001</f>
        <v>0</v>
      </c>
      <c r="L18" s="1">
        <f>'Erosion - NAI - Env (m2)'!L18*0.0001</f>
        <v>0</v>
      </c>
      <c r="M18" s="1">
        <f>'Erosion - NAI - Env (m2)'!M18*0.0001</f>
        <v>0</v>
      </c>
      <c r="N18" s="7">
        <f>'Erosion - NAI - Env (m2)'!N18*0.0001</f>
        <v>1.6978422218322802</v>
      </c>
      <c r="O18" s="7">
        <f>'Erosion - NAI - Env (m2)'!O18*0.0001</f>
        <v>1.3047572063446</v>
      </c>
      <c r="P18" s="7">
        <f>'Erosion - NAI - Env (m2)'!P18*0.0001</f>
        <v>0.90768249969482406</v>
      </c>
      <c r="Q18" s="7">
        <f>'Erosion - NAI - Env (m2)'!Q18*0.0001</f>
        <v>17.1012199039459</v>
      </c>
      <c r="R18" s="7">
        <f>'Erosion - NAI - Env (m2)'!R18*0.0001</f>
        <v>12.709063496398899</v>
      </c>
      <c r="S18" s="7">
        <f>'Erosion - NAI - Env (m2)'!S18*0.0001</f>
        <v>8.6312315837860094</v>
      </c>
      <c r="T18" s="7">
        <f>'Erosion - NAI - Env (m2)'!T18*0.0001</f>
        <v>4.6444682521820102</v>
      </c>
      <c r="U18" s="7">
        <f>'Erosion - NAI - Env (m2)'!U18*0.0001</f>
        <v>3.5949134616851799</v>
      </c>
      <c r="V18" s="7">
        <f>'Erosion - NAI - Env (m2)'!V18*0.0001</f>
        <v>2.5424039829254204</v>
      </c>
      <c r="W18" s="7">
        <f>'Erosion - NAI - Env (m2)'!W18*0.0001</f>
        <v>7.0043129627227803</v>
      </c>
      <c r="X18" s="7">
        <f>'Erosion - NAI - Env (m2)'!X18*0.0001</f>
        <v>5.2371051631927497</v>
      </c>
      <c r="Y18" s="7">
        <f>'Erosion - NAI - Env (m2)'!Y18*0.0001</f>
        <v>3.4834163173675501</v>
      </c>
      <c r="Z18" s="1">
        <f>'Erosion - NAI - Env (m2)'!Z18*0.0001</f>
        <v>0</v>
      </c>
      <c r="AA18" s="1">
        <f>'Erosion - NAI - Env (m2)'!AA18*0.0001</f>
        <v>0</v>
      </c>
      <c r="AB18" s="1">
        <f>'Erosion - NAI - Env (m2)'!AB18*0.0001</f>
        <v>0</v>
      </c>
      <c r="AC18" s="7">
        <f>'Erosion - NAI - Env (m2)'!AC18*0.0001</f>
        <v>2.4796293258667002E-2</v>
      </c>
      <c r="AD18" s="7">
        <f>'Erosion - NAI - Env (m2)'!AD18*0.0001</f>
        <v>1.21852504730225E-2</v>
      </c>
      <c r="AE18" s="7">
        <f>'Erosion - NAI - Env (m2)'!AE18*0.0001</f>
        <v>3.6580120086669903E-3</v>
      </c>
      <c r="AF18" s="7">
        <f>'Erosion - NAI - Env (m2)'!AF18*0.0001</f>
        <v>9.0416511890411417</v>
      </c>
      <c r="AG18" s="7">
        <f>'Erosion - NAI - Env (m2)'!AG18*0.0001</f>
        <v>5.5359493350982705</v>
      </c>
      <c r="AH18" s="7">
        <f>'Erosion - NAI - Env (m2)'!AH18*0.0001</f>
        <v>2.6381360485076901</v>
      </c>
      <c r="AI18" s="1">
        <f>'Erosion - NAI - Env (m2)'!AI18*0.0001</f>
        <v>0</v>
      </c>
      <c r="AJ18" s="1">
        <f>'Erosion - NAI - Env (m2)'!AJ18*0.0001</f>
        <v>0</v>
      </c>
      <c r="AK18" s="1">
        <f>'Erosion - NAI - Env (m2)'!AK18*0.0001</f>
        <v>0</v>
      </c>
      <c r="AL18" s="7">
        <f>'Erosion - NAI - Env (m2)'!AL18*0.0001</f>
        <v>15.9959501861572</v>
      </c>
      <c r="AM18" s="7">
        <f>'Erosion - NAI - Env (m2)'!AM18*0.0001</f>
        <v>11.9379464176178</v>
      </c>
      <c r="AN18" s="7">
        <f>'Erosion - NAI - Env (m2)'!AN18*0.0001</f>
        <v>7.7656145740509004</v>
      </c>
      <c r="AO18" s="7">
        <f>'Erosion - NAI - Env (m2)'!AO18*0.0001</f>
        <v>119.85093333244301</v>
      </c>
      <c r="AP18" s="7">
        <f>'Erosion - NAI - Env (m2)'!AP18*0.0001</f>
        <v>90.615682004928601</v>
      </c>
      <c r="AQ18" s="7">
        <f>'Erosion - NAI - Env (m2)'!AQ18*0.0001</f>
        <v>62.002090581893903</v>
      </c>
      <c r="AR18" s="1">
        <f>'Erosion - NAI - Env (m2)'!AR18*0.0001</f>
        <v>0</v>
      </c>
      <c r="AS18" s="1">
        <f>'Erosion - NAI - Env (m2)'!AS18*0.0001</f>
        <v>0</v>
      </c>
      <c r="AT18" s="1">
        <f>'Erosion - NAI - Env (m2)'!AT18*0.0001</f>
        <v>0</v>
      </c>
      <c r="AU18" s="7">
        <f>'Erosion - NAI - Env (m2)'!AU18*0.0001</f>
        <v>84.828614987564109</v>
      </c>
      <c r="AV18" s="7">
        <f>'Erosion - NAI - Env (m2)'!AV18*0.0001</f>
        <v>65.149006018066402</v>
      </c>
      <c r="AW18" s="7">
        <f>'Erosion - NAI - Env (m2)'!AW18*0.0001</f>
        <v>45.304564912033101</v>
      </c>
      <c r="AX18" s="7">
        <f>'Erosion - NAI - Env (m2)'!AX18*0.0001</f>
        <v>0.30939115562439001</v>
      </c>
      <c r="AY18" s="7">
        <f>'Erosion - NAI - Env (m2)'!AY18*0.0001</f>
        <v>0.22753097724914603</v>
      </c>
      <c r="AZ18" s="7">
        <f>'Erosion - NAI - Env (m2)'!AZ18*0.0001</f>
        <v>0.15022751655578601</v>
      </c>
      <c r="BA18" s="7">
        <f>'Erosion - NAI - Env (m2)'!BA18</f>
        <v>3</v>
      </c>
      <c r="BB18" s="7">
        <f>'Erosion - NAI - Env (m2)'!BB18</f>
        <v>1</v>
      </c>
      <c r="BC18" s="7">
        <f>'Erosion - NAI - Env (m2)'!BC18</f>
        <v>1</v>
      </c>
      <c r="BD18" s="7">
        <f>'Erosion - NAI - Env (m2)'!BD18*0.0001</f>
        <v>0.21338553771972701</v>
      </c>
      <c r="BE18" s="7">
        <f>'Erosion - NAI - Env (m2)'!BE18*0.0001</f>
        <v>0.16027582664489701</v>
      </c>
      <c r="BF18" s="7">
        <f>'Erosion - NAI - Env (m2)'!BF18*0.0001</f>
        <v>0.10971460952758801</v>
      </c>
      <c r="BG18" s="7">
        <f>'Erosion - NAI - Env (m2)'!BG18*0.0001</f>
        <v>0.56360152091979998</v>
      </c>
      <c r="BH18" s="7">
        <f>'Erosion - NAI - Env (m2)'!BH18*0.0001</f>
        <v>0.49888743553161607</v>
      </c>
      <c r="BI18" s="7">
        <f>'Erosion - NAI - Env (m2)'!BI18*0.0001</f>
        <v>0.41585008125305206</v>
      </c>
      <c r="BJ18" s="7">
        <f>'Erosion - NAI - Env (m2)'!BJ18*0.0001</f>
        <v>0.16366813240051301</v>
      </c>
      <c r="BK18" s="7">
        <f>'Erosion - NAI - Env (m2)'!BK18*0.0001</f>
        <v>0.12639736633300799</v>
      </c>
      <c r="BL18" s="7">
        <f>'Erosion - NAI - Env (m2)'!BL18*0.0001</f>
        <v>8.7681849670410206E-2</v>
      </c>
      <c r="BM18" s="1">
        <f>'Erosion - NAI - Env (m2)'!BM18*0.0001</f>
        <v>0</v>
      </c>
      <c r="BN18" s="1">
        <f>'Erosion - NAI - Env (m2)'!BN18*0.0001</f>
        <v>0</v>
      </c>
      <c r="BO18" s="1">
        <f>'Erosion - NAI - Env (m2)'!BO18*0.0001</f>
        <v>0</v>
      </c>
      <c r="BP18" s="7">
        <f>'Erosion - NAI - Env (m2)'!BP18*0.0001</f>
        <v>5.4666311386108397</v>
      </c>
      <c r="BQ18" s="7">
        <f>'Erosion - NAI - Env (m2)'!BQ18*0.0001</f>
        <v>4.0714670879363997</v>
      </c>
      <c r="BR18" s="7">
        <f>'Erosion - NAI - Env (m2)'!BR18*0.0001</f>
        <v>2.6978329776763901</v>
      </c>
      <c r="BS18" s="1">
        <f>'Erosion - NAI - Env (m2)'!BS18*0.0001</f>
        <v>0</v>
      </c>
      <c r="BT18" s="1">
        <f>'Erosion - NAI - Env (m2)'!BT18*0.0001</f>
        <v>0</v>
      </c>
      <c r="BU18" s="1">
        <f>'Erosion - NAI - Env (m2)'!BU18*0.0001</f>
        <v>0</v>
      </c>
      <c r="BV18" s="7">
        <f>'Erosion - NAI - Env (m2)'!BV18*0.0001</f>
        <v>0.25615107917785601</v>
      </c>
      <c r="BW18" s="7">
        <f>'Erosion - NAI - Env (m2)'!BW18*0.0001</f>
        <v>0.20449353904724102</v>
      </c>
      <c r="BX18" s="7">
        <f>'Erosion - NAI - Env (m2)'!BX18*0.0001</f>
        <v>0.183562754821777</v>
      </c>
      <c r="BY18" s="7">
        <f>'Erosion - NAI - Env (m2)'!BY18*0.0001</f>
        <v>0.23674244728088403</v>
      </c>
      <c r="BZ18" s="7">
        <f>'Erosion - NAI - Env (m2)'!BZ18*0.0001</f>
        <v>0.20444897193908701</v>
      </c>
      <c r="CA18" s="7">
        <f>'Erosion - NAI - Env (m2)'!CA18*0.0001</f>
        <v>0.18350663490295402</v>
      </c>
      <c r="CB18" s="7">
        <f>'Erosion - NAI - Env (m2)'!CB18*0.0001</f>
        <v>98.229390108108504</v>
      </c>
      <c r="CC18" s="7">
        <f>'Erosion - NAI - Env (m2)'!CC18*0.0001</f>
        <v>74.840689981079109</v>
      </c>
      <c r="CD18" s="7">
        <f>'Erosion - NAI - Env (m2)'!CD18*0.0001</f>
        <v>51.460931522750904</v>
      </c>
      <c r="CE18" s="1">
        <f>'Erosion - NAI - Env (m2)'!CE18*0.0001</f>
        <v>0</v>
      </c>
      <c r="CF18" s="1">
        <f>'Erosion - NAI - Env (m2)'!CF18*0.0001</f>
        <v>0</v>
      </c>
      <c r="CG18" s="1">
        <f>'Erosion - NAI - Env (m2)'!CG18*0.0001</f>
        <v>0</v>
      </c>
      <c r="CH18" s="1">
        <f>'Erosion - NAI - Env (m2)'!CH18*0.0001</f>
        <v>0</v>
      </c>
      <c r="CI18" s="1">
        <f>'Erosion - NAI - Env (m2)'!CI18*0.0001</f>
        <v>0</v>
      </c>
      <c r="CJ18" s="1">
        <f>'Erosion - NAI - Env (m2)'!CJ18*0.0001</f>
        <v>0</v>
      </c>
      <c r="CK18" s="7">
        <f>'Erosion - NAI - Env (m2)'!CK18*0.0001</f>
        <v>3.0786289722442604</v>
      </c>
      <c r="CL18" s="7">
        <f>'Erosion - NAI - Env (m2)'!CL18*0.0001</f>
        <v>2.4970269706726103</v>
      </c>
      <c r="CM18" s="7">
        <f>'Erosion - NAI - Env (m2)'!CM18*0.0001</f>
        <v>1.8766782119751</v>
      </c>
      <c r="CN18" s="7">
        <f>'Erosion - NAI - Env (m2)'!CN18*0.0001</f>
        <v>0.42607135391235401</v>
      </c>
      <c r="CO18" s="7">
        <f>'Erosion - NAI - Env (m2)'!CO18*0.0001</f>
        <v>0.28443291053772002</v>
      </c>
      <c r="CP18" s="7">
        <f>'Erosion - NAI - Env (m2)'!CP18*0.0001</f>
        <v>0.17536916007995601</v>
      </c>
      <c r="CQ18" s="7">
        <f>'Erosion - NAI - Env (m2)'!CQ18*0.0001</f>
        <v>93.006378749465895</v>
      </c>
      <c r="CR18" s="7">
        <f>'Erosion - NAI - Env (m2)'!CR18*0.0001</f>
        <v>72.041007697296095</v>
      </c>
      <c r="CS18" s="7">
        <f>'Erosion - NAI - Env (m2)'!CS18*0.0001</f>
        <v>50.533763105010998</v>
      </c>
      <c r="CT18" s="7">
        <f>'Erosion - NAI - Env (m2)'!CT18*0.0001</f>
        <v>12.9223993335724</v>
      </c>
      <c r="CU18" s="7">
        <f>'Erosion - NAI - Env (m2)'!CU18*0.0001</f>
        <v>10.672835764312701</v>
      </c>
      <c r="CV18" s="7">
        <f>'Erosion - NAI - Env (m2)'!CV18*0.0001</f>
        <v>8.119296518325811</v>
      </c>
      <c r="CW18" s="7">
        <f>'Erosion - NAI - Env (m2)'!CW18*0.0001</f>
        <v>4.2700518920898407</v>
      </c>
      <c r="CX18" s="7">
        <f>'Erosion - NAI - Env (m2)'!CX18*0.0001</f>
        <v>3.4162305339813206</v>
      </c>
      <c r="CY18" s="7">
        <f>'Erosion - NAI - Env (m2)'!CY18*0.0001</f>
        <v>2.52376860275269</v>
      </c>
      <c r="CZ18" s="7">
        <f>'Erosion - NAI - Env (m2)'!CZ18*0.0001</f>
        <v>143.17294741058302</v>
      </c>
      <c r="DA18" s="7">
        <f>'Erosion - NAI - Env (m2)'!DA18*0.0001</f>
        <v>106.25736732063301</v>
      </c>
      <c r="DB18" s="7">
        <f>'Erosion - NAI - Env (m2)'!DB18*0.0001</f>
        <v>70.920325579452509</v>
      </c>
      <c r="DC18" s="1">
        <f>'Erosion - NAI - Env (m2)'!DC18*0.0001</f>
        <v>0</v>
      </c>
      <c r="DD18" s="1">
        <f>'Erosion - NAI - Env (m2)'!DD18*0.0001</f>
        <v>0</v>
      </c>
      <c r="DE18" s="1">
        <f>'Erosion - NAI - Env (m2)'!DE18*0.0001</f>
        <v>0</v>
      </c>
    </row>
    <row r="19" spans="1:109" x14ac:dyDescent="0.3">
      <c r="A19" s="4">
        <v>15</v>
      </c>
      <c r="B19" s="1">
        <f>'Erosion - NAI - Env (m2)'!B19*0.0001</f>
        <v>0</v>
      </c>
      <c r="C19" s="1">
        <f>'Erosion - NAI - Env (m2)'!C19*0.0001</f>
        <v>0</v>
      </c>
      <c r="D19" s="1">
        <f>'Erosion - NAI - Env (m2)'!D19*0.0001</f>
        <v>0</v>
      </c>
      <c r="E19" s="7">
        <f>'Erosion - NAI - Env (m2)'!E19*0.0001</f>
        <v>0.61092693500518802</v>
      </c>
      <c r="F19" s="7">
        <f>'Erosion - NAI - Env (m2)'!F19*0.0001</f>
        <v>0.45822962627410901</v>
      </c>
      <c r="G19" s="7">
        <f>'Erosion - NAI - Env (m2)'!G19*0.0001</f>
        <v>0.30546236896514906</v>
      </c>
      <c r="H19" s="7">
        <f>'Erosion - NAI - Env (m2)'!H19*0.0001</f>
        <v>18.855141684722902</v>
      </c>
      <c r="I19" s="7">
        <f>'Erosion - NAI - Env (m2)'!I19*0.0001</f>
        <v>14.85130772686</v>
      </c>
      <c r="J19" s="7">
        <f>'Erosion - NAI - Env (m2)'!J19*0.0001</f>
        <v>9.4753270259857203</v>
      </c>
      <c r="K19" s="1">
        <f>'Erosion - NAI - Env (m2)'!K19*0.0001</f>
        <v>0</v>
      </c>
      <c r="L19" s="1">
        <f>'Erosion - NAI - Env (m2)'!L19*0.0001</f>
        <v>0</v>
      </c>
      <c r="M19" s="1">
        <f>'Erosion - NAI - Env (m2)'!M19*0.0001</f>
        <v>0</v>
      </c>
      <c r="N19" s="1">
        <f>'Erosion - NAI - Env (m2)'!N19*0.0001</f>
        <v>0</v>
      </c>
      <c r="O19" s="1">
        <f>'Erosion - NAI - Env (m2)'!O19*0.0001</f>
        <v>0</v>
      </c>
      <c r="P19" s="1">
        <f>'Erosion - NAI - Env (m2)'!P19*0.0001</f>
        <v>0</v>
      </c>
      <c r="Q19" s="7">
        <f>'Erosion - NAI - Env (m2)'!Q19*0.0001</f>
        <v>7.4347538974762006</v>
      </c>
      <c r="R19" s="7">
        <f>'Erosion - NAI - Env (m2)'!R19*0.0001</f>
        <v>5.5286616367340109</v>
      </c>
      <c r="S19" s="7">
        <f>'Erosion - NAI - Env (m2)'!S19*0.0001</f>
        <v>3.6191702102661099</v>
      </c>
      <c r="T19" s="7">
        <f>'Erosion - NAI - Env (m2)'!T19*0.0001</f>
        <v>7.1368676696777307</v>
      </c>
      <c r="U19" s="7">
        <f>'Erosion - NAI - Env (m2)'!U19*0.0001</f>
        <v>5.4079542156219498</v>
      </c>
      <c r="V19" s="7">
        <f>'Erosion - NAI - Env (m2)'!V19*0.0001</f>
        <v>3.6941224168777502</v>
      </c>
      <c r="W19" s="7">
        <f>'Erosion - NAI - Env (m2)'!W19*0.0001</f>
        <v>9.8661228059768717</v>
      </c>
      <c r="X19" s="7">
        <f>'Erosion - NAI - Env (m2)'!X19*0.0001</f>
        <v>7.1079683652877801</v>
      </c>
      <c r="Y19" s="7">
        <f>'Erosion - NAI - Env (m2)'!Y19*0.0001</f>
        <v>4.3911331430435201</v>
      </c>
      <c r="Z19" s="1">
        <f>'Erosion - NAI - Env (m2)'!Z19*0.0001</f>
        <v>0</v>
      </c>
      <c r="AA19" s="1">
        <f>'Erosion - NAI - Env (m2)'!AA19*0.0001</f>
        <v>0</v>
      </c>
      <c r="AB19" s="1">
        <f>'Erosion - NAI - Env (m2)'!AB19*0.0001</f>
        <v>0</v>
      </c>
      <c r="AC19" s="1">
        <f>'Erosion - NAI - Env (m2)'!AC19*0.0001</f>
        <v>0</v>
      </c>
      <c r="AD19" s="1">
        <f>'Erosion - NAI - Env (m2)'!AD19*0.0001</f>
        <v>0</v>
      </c>
      <c r="AE19" s="1">
        <f>'Erosion - NAI - Env (m2)'!AE19*0.0001</f>
        <v>0</v>
      </c>
      <c r="AF19" s="7">
        <f>'Erosion - NAI - Env (m2)'!AF19*0.0001</f>
        <v>33.592471467208895</v>
      </c>
      <c r="AG19" s="7">
        <f>'Erosion - NAI - Env (m2)'!AG19*0.0001</f>
        <v>18.104442548179602</v>
      </c>
      <c r="AH19" s="7">
        <f>'Erosion - NAI - Env (m2)'!AH19*0.0001</f>
        <v>7.2251852687835694</v>
      </c>
      <c r="AI19" s="1">
        <f>'Erosion - NAI - Env (m2)'!AI19*0.0001</f>
        <v>0</v>
      </c>
      <c r="AJ19" s="1">
        <f>'Erosion - NAI - Env (m2)'!AJ19*0.0001</f>
        <v>0</v>
      </c>
      <c r="AK19" s="1">
        <f>'Erosion - NAI - Env (m2)'!AK19*0.0001</f>
        <v>0</v>
      </c>
      <c r="AL19" s="7">
        <f>'Erosion - NAI - Env (m2)'!AL19*0.0001</f>
        <v>5.9426941871643102E-2</v>
      </c>
      <c r="AM19" s="7">
        <f>'Erosion - NAI - Env (m2)'!AM19*0.0001</f>
        <v>2.9907179832458504E-2</v>
      </c>
      <c r="AN19" s="7">
        <f>'Erosion - NAI - Env (m2)'!AN19*0.0001</f>
        <v>9.2514274597168007E-3</v>
      </c>
      <c r="AO19" s="7">
        <f>'Erosion - NAI - Env (m2)'!AO19*0.0001</f>
        <v>28.036627301597601</v>
      </c>
      <c r="AP19" s="7">
        <f>'Erosion - NAI - Env (m2)'!AP19*0.0001</f>
        <v>20.732793945121802</v>
      </c>
      <c r="AQ19" s="7">
        <f>'Erosion - NAI - Env (m2)'!AQ19*0.0001</f>
        <v>13.562672394943201</v>
      </c>
      <c r="AR19" s="1">
        <f>'Erosion - NAI - Env (m2)'!AR19*0.0001</f>
        <v>0</v>
      </c>
      <c r="AS19" s="1">
        <f>'Erosion - NAI - Env (m2)'!AS19*0.0001</f>
        <v>0</v>
      </c>
      <c r="AT19" s="1">
        <f>'Erosion - NAI - Env (m2)'!AT19*0.0001</f>
        <v>0</v>
      </c>
      <c r="AU19" s="7">
        <f>'Erosion - NAI - Env (m2)'!AU19*0.0001</f>
        <v>25.6131088077545</v>
      </c>
      <c r="AV19" s="7">
        <f>'Erosion - NAI - Env (m2)'!AV19*0.0001</f>
        <v>19.3757550653458</v>
      </c>
      <c r="AW19" s="7">
        <f>'Erosion - NAI - Env (m2)'!AW19*0.0001</f>
        <v>13.119934938049299</v>
      </c>
      <c r="AX19" s="7">
        <f>'Erosion - NAI - Env (m2)'!AX19*0.0001</f>
        <v>1.2616020973205599</v>
      </c>
      <c r="AY19" s="7">
        <f>'Erosion - NAI - Env (m2)'!AY19*0.0001</f>
        <v>0.75211368331909201</v>
      </c>
      <c r="AZ19" s="7">
        <f>'Erosion - NAI - Env (m2)'!AZ19*0.0001</f>
        <v>0.45617241897583</v>
      </c>
      <c r="BA19" s="7">
        <f>'Erosion - NAI - Env (m2)'!BA19</f>
        <v>2</v>
      </c>
      <c r="BB19" s="7">
        <f>'Erosion - NAI - Env (m2)'!BB19</f>
        <v>0</v>
      </c>
      <c r="BC19" s="7">
        <f>'Erosion - NAI - Env (m2)'!BC19</f>
        <v>0</v>
      </c>
      <c r="BD19" s="7">
        <f>'Erosion - NAI - Env (m2)'!BD19*0.0001</f>
        <v>12.8422371063232</v>
      </c>
      <c r="BE19" s="7">
        <f>'Erosion - NAI - Env (m2)'!BE19*0.0001</f>
        <v>9.1677693321228002</v>
      </c>
      <c r="BF19" s="7">
        <f>'Erosion - NAI - Env (m2)'!BF19*0.0001</f>
        <v>6.2108427421569807</v>
      </c>
      <c r="BG19" s="7">
        <f>'Erosion - NAI - Env (m2)'!BG19*0.0001</f>
        <v>2.0156602287292501E-2</v>
      </c>
      <c r="BH19" s="7">
        <f>'Erosion - NAI - Env (m2)'!BH19*0.0001</f>
        <v>1.9270438575744602E-2</v>
      </c>
      <c r="BI19" s="7">
        <f>'Erosion - NAI - Env (m2)'!BI19*0.0001</f>
        <v>1.6108432960510299E-2</v>
      </c>
      <c r="BJ19" s="7">
        <f>'Erosion - NAI - Env (m2)'!BJ19*0.0001</f>
        <v>4.36077961177826</v>
      </c>
      <c r="BK19" s="7">
        <f>'Erosion - NAI - Env (m2)'!BK19*0.0001</f>
        <v>3.3329040483474706</v>
      </c>
      <c r="BL19" s="7">
        <f>'Erosion - NAI - Env (m2)'!BL19*0.0001</f>
        <v>2.3016134532928501</v>
      </c>
      <c r="BM19" s="1">
        <f>'Erosion - NAI - Env (m2)'!BM19*0.0001</f>
        <v>0</v>
      </c>
      <c r="BN19" s="1">
        <f>'Erosion - NAI - Env (m2)'!BN19*0.0001</f>
        <v>0</v>
      </c>
      <c r="BO19" s="1">
        <f>'Erosion - NAI - Env (m2)'!BO19*0.0001</f>
        <v>0</v>
      </c>
      <c r="BP19" s="7">
        <f>'Erosion - NAI - Env (m2)'!BP19*0.0001</f>
        <v>3.3888723190307606</v>
      </c>
      <c r="BQ19" s="7">
        <f>'Erosion - NAI - Env (m2)'!BQ19*0.0001</f>
        <v>2.66051980037689</v>
      </c>
      <c r="BR19" s="7">
        <f>'Erosion - NAI - Env (m2)'!BR19*0.0001</f>
        <v>1.77001121997833</v>
      </c>
      <c r="BS19" s="1">
        <f>'Erosion - NAI - Env (m2)'!BS19*0.0001</f>
        <v>0</v>
      </c>
      <c r="BT19" s="1">
        <f>'Erosion - NAI - Env (m2)'!BT19*0.0001</f>
        <v>0</v>
      </c>
      <c r="BU19" s="1">
        <f>'Erosion - NAI - Env (m2)'!BU19*0.0001</f>
        <v>0</v>
      </c>
      <c r="BV19" s="7">
        <f>'Erosion - NAI - Env (m2)'!BV19*0.0001</f>
        <v>0.27867615146636998</v>
      </c>
      <c r="BW19" s="7">
        <f>'Erosion - NAI - Env (m2)'!BW19*0.0001</f>
        <v>0.17982317447662399</v>
      </c>
      <c r="BX19" s="7">
        <f>'Erosion - NAI - Env (m2)'!BX19*0.0001</f>
        <v>0.14623637008667001</v>
      </c>
      <c r="BY19" s="7">
        <f>'Erosion - NAI - Env (m2)'!BY19*0.0001</f>
        <v>3.5240063835144002</v>
      </c>
      <c r="BZ19" s="7">
        <f>'Erosion - NAI - Env (m2)'!BZ19*0.0001</f>
        <v>2.8478532295227104</v>
      </c>
      <c r="CA19" s="7">
        <f>'Erosion - NAI - Env (m2)'!CA19*0.0001</f>
        <v>2.2092272876739498</v>
      </c>
      <c r="CB19" s="7">
        <f>'Erosion - NAI - Env (m2)'!CB19*0.0001</f>
        <v>34.719711574363707</v>
      </c>
      <c r="CC19" s="7">
        <f>'Erosion - NAI - Env (m2)'!CC19*0.0001</f>
        <v>25.418257898140002</v>
      </c>
      <c r="CD19" s="7">
        <f>'Erosion - NAI - Env (m2)'!CD19*0.0001</f>
        <v>16.565222163963302</v>
      </c>
      <c r="CE19" s="1">
        <f>'Erosion - NAI - Env (m2)'!CE19*0.0001</f>
        <v>0</v>
      </c>
      <c r="CF19" s="1">
        <f>'Erosion - NAI - Env (m2)'!CF19*0.0001</f>
        <v>0</v>
      </c>
      <c r="CG19" s="1">
        <f>'Erosion - NAI - Env (m2)'!CG19*0.0001</f>
        <v>0</v>
      </c>
      <c r="CH19" s="1">
        <f>'Erosion - NAI - Env (m2)'!CH19*0.0001</f>
        <v>0</v>
      </c>
      <c r="CI19" s="1">
        <f>'Erosion - NAI - Env (m2)'!CI19*0.0001</f>
        <v>0</v>
      </c>
      <c r="CJ19" s="1">
        <f>'Erosion - NAI - Env (m2)'!CJ19*0.0001</f>
        <v>0</v>
      </c>
      <c r="CK19" s="7">
        <f>'Erosion - NAI - Env (m2)'!CK19*0.0001</f>
        <v>14.1016199584961</v>
      </c>
      <c r="CL19" s="7">
        <f>'Erosion - NAI - Env (m2)'!CL19*0.0001</f>
        <v>10.739772472190902</v>
      </c>
      <c r="CM19" s="7">
        <f>'Erosion - NAI - Env (m2)'!CM19*0.0001</f>
        <v>7.4323707513809207</v>
      </c>
      <c r="CN19" s="7">
        <f>'Erosion - NAI - Env (m2)'!CN19*0.0001</f>
        <v>7.2667007381439195</v>
      </c>
      <c r="CO19" s="7">
        <f>'Erosion - NAI - Env (m2)'!CO19*0.0001</f>
        <v>5.3207624195098902</v>
      </c>
      <c r="CP19" s="7">
        <f>'Erosion - NAI - Env (m2)'!CP19*0.0001</f>
        <v>3.4125445793151901</v>
      </c>
      <c r="CQ19" s="7">
        <f>'Erosion - NAI - Env (m2)'!CQ19*0.0001</f>
        <v>34.9698733516693</v>
      </c>
      <c r="CR19" s="7">
        <f>'Erosion - NAI - Env (m2)'!CR19*0.0001</f>
        <v>27.2706997970581</v>
      </c>
      <c r="CS19" s="7">
        <f>'Erosion - NAI - Env (m2)'!CS19*0.0001</f>
        <v>18.202099835395803</v>
      </c>
      <c r="CT19" s="7">
        <f>'Erosion - NAI - Env (m2)'!CT19*0.0001</f>
        <v>23.339646835708603</v>
      </c>
      <c r="CU19" s="7">
        <f>'Erosion - NAI - Env (m2)'!CU19*0.0001</f>
        <v>17.478229264640799</v>
      </c>
      <c r="CV19" s="7">
        <f>'Erosion - NAI - Env (m2)'!CV19*0.0001</f>
        <v>11.638482202148401</v>
      </c>
      <c r="CW19" s="7">
        <f>'Erosion - NAI - Env (m2)'!CW19*0.0001</f>
        <v>19.629222784042401</v>
      </c>
      <c r="CX19" s="7">
        <f>'Erosion - NAI - Env (m2)'!CX19*0.0001</f>
        <v>14.715795019722</v>
      </c>
      <c r="CY19" s="7">
        <f>'Erosion - NAI - Env (m2)'!CY19*0.0001</f>
        <v>9.9217769922256505</v>
      </c>
      <c r="CZ19" s="7">
        <f>'Erosion - NAI - Env (m2)'!CZ19*0.0001</f>
        <v>90.670390968322806</v>
      </c>
      <c r="DA19" s="7">
        <f>'Erosion - NAI - Env (m2)'!DA19*0.0001</f>
        <v>60.387362795257609</v>
      </c>
      <c r="DB19" s="7">
        <f>'Erosion - NAI - Env (m2)'!DB19*0.0001</f>
        <v>33.935796549415599</v>
      </c>
      <c r="DC19" s="7">
        <f>'Erosion - NAI - Env (m2)'!DC19*0.0001</f>
        <v>1.4973377912521402</v>
      </c>
      <c r="DD19" s="7">
        <f>'Erosion - NAI - Env (m2)'!DD19*0.0001</f>
        <v>1.2866709356307999</v>
      </c>
      <c r="DE19" s="7">
        <f>'Erosion - NAI - Env (m2)'!DE19*0.0001</f>
        <v>0.97242410449981709</v>
      </c>
    </row>
    <row r="20" spans="1:109" x14ac:dyDescent="0.3">
      <c r="A20" s="4">
        <v>16</v>
      </c>
      <c r="B20" s="7">
        <f>'Erosion - NAI - Env (m2)'!B20*0.0001</f>
        <v>0.218887524795532</v>
      </c>
      <c r="C20" s="7">
        <f>'Erosion - NAI - Env (m2)'!C20*0.0001</f>
        <v>0.11582807197570802</v>
      </c>
      <c r="D20" s="7">
        <f>'Erosion - NAI - Env (m2)'!D20*0.0001</f>
        <v>1.2776396942138701E-2</v>
      </c>
      <c r="E20" s="7">
        <f>'Erosion - NAI - Env (m2)'!E20*0.0001</f>
        <v>7.1186419750213599</v>
      </c>
      <c r="F20" s="7">
        <f>'Erosion - NAI - Env (m2)'!F20*0.0001</f>
        <v>5.2400009625434896</v>
      </c>
      <c r="G20" s="7">
        <f>'Erosion - NAI - Env (m2)'!G20*0.0001</f>
        <v>3.45704742364883</v>
      </c>
      <c r="H20" s="7">
        <f>'Erosion - NAI - Env (m2)'!H20*0.0001</f>
        <v>44.366336339950607</v>
      </c>
      <c r="I20" s="7">
        <f>'Erosion - NAI - Env (m2)'!I20*0.0001</f>
        <v>33.104233908557902</v>
      </c>
      <c r="J20" s="7">
        <f>'Erosion - NAI - Env (m2)'!J20*0.0001</f>
        <v>22.183330030632</v>
      </c>
      <c r="K20" s="7">
        <f>'Erosion - NAI - Env (m2)'!K20*0.0001</f>
        <v>8.9523266410827612E-2</v>
      </c>
      <c r="L20" s="7">
        <f>'Erosion - NAI - Env (m2)'!L20*0.0001</f>
        <v>6.711391477584841E-2</v>
      </c>
      <c r="M20" s="7">
        <f>'Erosion - NAI - Env (m2)'!M20*0.0001</f>
        <v>4.5163989067077602E-2</v>
      </c>
      <c r="N20" s="7">
        <f>'Erosion - NAI - Env (m2)'!N20*0.0001</f>
        <v>0.49177404403686498</v>
      </c>
      <c r="O20" s="7">
        <f>'Erosion - NAI - Env (m2)'!O20*0.0001</f>
        <v>0.36745157165527298</v>
      </c>
      <c r="P20" s="7">
        <f>'Erosion - NAI - Env (m2)'!P20*0.0001</f>
        <v>0.24619140768051104</v>
      </c>
      <c r="Q20" s="7">
        <f>'Erosion - NAI - Env (m2)'!Q20*0.0001</f>
        <v>8.4042510114669806</v>
      </c>
      <c r="R20" s="7">
        <f>'Erosion - NAI - Env (m2)'!R20*0.0001</f>
        <v>6.29501648664474</v>
      </c>
      <c r="S20" s="7">
        <f>'Erosion - NAI - Env (m2)'!S20*0.0001</f>
        <v>4.2236614118576101</v>
      </c>
      <c r="T20" s="7">
        <f>'Erosion - NAI - Env (m2)'!T20*0.0001</f>
        <v>3.1217838915824903</v>
      </c>
      <c r="U20" s="7">
        <f>'Erosion - NAI - Env (m2)'!U20*0.0001</f>
        <v>2.3500853461265603</v>
      </c>
      <c r="V20" s="7">
        <f>'Erosion - NAI - Env (m2)'!V20*0.0001</f>
        <v>1.5746122222900401</v>
      </c>
      <c r="W20" s="7">
        <f>'Erosion - NAI - Env (m2)'!W20*0.0001</f>
        <v>19.203580167675003</v>
      </c>
      <c r="X20" s="7">
        <f>'Erosion - NAI - Env (m2)'!X20*0.0001</f>
        <v>14.527516505241401</v>
      </c>
      <c r="Y20" s="7">
        <f>'Erosion - NAI - Env (m2)'!Y20*0.0001</f>
        <v>9.8243267856597907</v>
      </c>
      <c r="Z20" s="7">
        <f>'Erosion - NAI - Env (m2)'!Z20*0.0001</f>
        <v>0.22812635860443103</v>
      </c>
      <c r="AA20" s="7">
        <f>'Erosion - NAI - Env (m2)'!AA20*0.0001</f>
        <v>0.17258818397521999</v>
      </c>
      <c r="AB20" s="7">
        <f>'Erosion - NAI - Env (m2)'!AB20*0.0001</f>
        <v>0.11675025310516401</v>
      </c>
      <c r="AC20" s="7">
        <f>'Erosion - NAI - Env (m2)'!AC20*0.0001</f>
        <v>1.6214338644981401</v>
      </c>
      <c r="AD20" s="7">
        <f>'Erosion - NAI - Env (m2)'!AD20*0.0001</f>
        <v>1.2250261362075801</v>
      </c>
      <c r="AE20" s="7">
        <f>'Erosion - NAI - Env (m2)'!AE20*0.0001</f>
        <v>0.83127266387939514</v>
      </c>
      <c r="AF20" s="7">
        <f>'Erosion - NAI - Env (m2)'!AF20*0.0001</f>
        <v>15.8220190707207</v>
      </c>
      <c r="AG20" s="7">
        <f>'Erosion - NAI - Env (m2)'!AG20*0.0001</f>
        <v>10.641986865234401</v>
      </c>
      <c r="AH20" s="7">
        <f>'Erosion - NAI - Env (m2)'!AH20*0.0001</f>
        <v>6.4353340818405202</v>
      </c>
      <c r="AI20" s="7">
        <f>'Erosion - NAI - Env (m2)'!AI20*0.0001</f>
        <v>3.0261749839782701</v>
      </c>
      <c r="AJ20" s="7">
        <f>'Erosion - NAI - Env (m2)'!AJ20*0.0001</f>
        <v>2.1819708212852502</v>
      </c>
      <c r="AK20" s="7">
        <f>'Erosion - NAI - Env (m2)'!AK20*0.0001</f>
        <v>1.4879621519088699</v>
      </c>
      <c r="AL20" s="7">
        <f>'Erosion - NAI - Env (m2)'!AL20*0.0001</f>
        <v>2.1175601016044601</v>
      </c>
      <c r="AM20" s="7">
        <f>'Erosion - NAI - Env (m2)'!AM20*0.0001</f>
        <v>1.5409387175560001</v>
      </c>
      <c r="AN20" s="7">
        <f>'Erosion - NAI - Env (m2)'!AN20*0.0001</f>
        <v>1.0155398767471302</v>
      </c>
      <c r="AO20" s="7">
        <f>'Erosion - NAI - Env (m2)'!AO20*0.0001</f>
        <v>104.10794038515101</v>
      </c>
      <c r="AP20" s="7">
        <f>'Erosion - NAI - Env (m2)'!AP20*0.0001</f>
        <v>78.186161155891398</v>
      </c>
      <c r="AQ20" s="7">
        <f>'Erosion - NAI - Env (m2)'!AQ20*0.0001</f>
        <v>52.793094408035302</v>
      </c>
      <c r="AR20" s="1">
        <f>'Erosion - NAI - Env (m2)'!AR20*0.0001</f>
        <v>0</v>
      </c>
      <c r="AS20" s="1">
        <f>'Erosion - NAI - Env (m2)'!AS20*0.0001</f>
        <v>0</v>
      </c>
      <c r="AT20" s="1">
        <f>'Erosion - NAI - Env (m2)'!AT20*0.0001</f>
        <v>0</v>
      </c>
      <c r="AU20" s="7">
        <f>'Erosion - NAI - Env (m2)'!AU20*0.0001</f>
        <v>65.750435945606199</v>
      </c>
      <c r="AV20" s="7">
        <f>'Erosion - NAI - Env (m2)'!AV20*0.0001</f>
        <v>49.4205265111923</v>
      </c>
      <c r="AW20" s="7">
        <f>'Erosion - NAI - Env (m2)'!AW20*0.0001</f>
        <v>33.4867133471489</v>
      </c>
      <c r="AX20" s="7">
        <f>'Erosion - NAI - Env (m2)'!AX20*0.0001</f>
        <v>0.44117703962326105</v>
      </c>
      <c r="AY20" s="7">
        <f>'Erosion - NAI - Env (m2)'!AY20*0.0001</f>
        <v>0.28852097063064597</v>
      </c>
      <c r="AZ20" s="7">
        <f>'Erosion - NAI - Env (m2)'!AZ20*0.0001</f>
        <v>0.18359212064743002</v>
      </c>
      <c r="BA20" s="7">
        <f>'Erosion - NAI - Env (m2)'!BA20</f>
        <v>9</v>
      </c>
      <c r="BB20" s="7">
        <f>'Erosion - NAI - Env (m2)'!BB20</f>
        <v>3</v>
      </c>
      <c r="BC20" s="7">
        <f>'Erosion - NAI - Env (m2)'!BC20</f>
        <v>1</v>
      </c>
      <c r="BD20" s="7">
        <f>'Erosion - NAI - Env (m2)'!BD20*0.0001</f>
        <v>2.4329630638122599</v>
      </c>
      <c r="BE20" s="7">
        <f>'Erosion - NAI - Env (m2)'!BE20*0.0001</f>
        <v>1.8541539553642299</v>
      </c>
      <c r="BF20" s="7">
        <f>'Erosion - NAI - Env (m2)'!BF20*0.0001</f>
        <v>1.2586861424446101</v>
      </c>
      <c r="BG20" s="7">
        <f>'Erosion - NAI - Env (m2)'!BG20*0.0001</f>
        <v>2.3250735054016101</v>
      </c>
      <c r="BH20" s="7">
        <f>'Erosion - NAI - Env (m2)'!BH20*0.0001</f>
        <v>1.8791463698387099</v>
      </c>
      <c r="BI20" s="7">
        <f>'Erosion - NAI - Env (m2)'!BI20*0.0001</f>
        <v>1.3678655516624501</v>
      </c>
      <c r="BJ20" s="7">
        <f>'Erosion - NAI - Env (m2)'!BJ20*0.0001</f>
        <v>2.06855022687912</v>
      </c>
      <c r="BK20" s="7">
        <f>'Erosion - NAI - Env (m2)'!BK20*0.0001</f>
        <v>1.5718268097877501</v>
      </c>
      <c r="BL20" s="7">
        <f>'Erosion - NAI - Env (m2)'!BL20*0.0001</f>
        <v>1.0659548956871001</v>
      </c>
      <c r="BM20" s="1">
        <f>'Erosion - NAI - Env (m2)'!BM20*0.0001</f>
        <v>0</v>
      </c>
      <c r="BN20" s="1">
        <f>'Erosion - NAI - Env (m2)'!BN20*0.0001</f>
        <v>0</v>
      </c>
      <c r="BO20" s="1">
        <f>'Erosion - NAI - Env (m2)'!BO20*0.0001</f>
        <v>0</v>
      </c>
      <c r="BP20" s="7">
        <f>'Erosion - NAI - Env (m2)'!BP20*0.0001</f>
        <v>2.4884928893089304</v>
      </c>
      <c r="BQ20" s="7">
        <f>'Erosion - NAI - Env (m2)'!BQ20*0.0001</f>
        <v>1.72872943973541</v>
      </c>
      <c r="BR20" s="7">
        <f>'Erosion - NAI - Env (m2)'!BR20*0.0001</f>
        <v>1.1304163315772999</v>
      </c>
      <c r="BS20" s="1">
        <f>'Erosion - NAI - Env (m2)'!BS20*0.0001</f>
        <v>0</v>
      </c>
      <c r="BT20" s="1">
        <f>'Erosion - NAI - Env (m2)'!BT20*0.0001</f>
        <v>0</v>
      </c>
      <c r="BU20" s="1">
        <f>'Erosion - NAI - Env (m2)'!BU20*0.0001</f>
        <v>0</v>
      </c>
      <c r="BV20" s="7">
        <f>'Erosion - NAI - Env (m2)'!BV20*0.0001</f>
        <v>4.3267671585083007E-3</v>
      </c>
      <c r="BW20" s="7">
        <f>'Erosion - NAI - Env (m2)'!BW20*0.0001</f>
        <v>3.9194726943969698E-3</v>
      </c>
      <c r="BX20" s="7">
        <f>'Erosion - NAI - Env (m2)'!BX20*0.0001</f>
        <v>3.1863800048828102E-3</v>
      </c>
      <c r="BY20" s="7">
        <f>'Erosion - NAI - Env (m2)'!BY20*0.0001</f>
        <v>4.32874603271484E-3</v>
      </c>
      <c r="BZ20" s="7">
        <f>'Erosion - NAI - Env (m2)'!BZ20*0.0001</f>
        <v>3.91924819946289E-3</v>
      </c>
      <c r="CA20" s="7">
        <f>'Erosion - NAI - Env (m2)'!CA20*0.0001</f>
        <v>3.1872755050659203E-3</v>
      </c>
      <c r="CB20" s="7">
        <f>'Erosion - NAI - Env (m2)'!CB20*0.0001</f>
        <v>74.616770275402104</v>
      </c>
      <c r="CC20" s="7">
        <f>'Erosion - NAI - Env (m2)'!CC20*0.0001</f>
        <v>57.031944534778596</v>
      </c>
      <c r="CD20" s="7">
        <f>'Erosion - NAI - Env (m2)'!CD20*0.0001</f>
        <v>39.264262382316602</v>
      </c>
      <c r="CE20" s="1">
        <f>'Erosion - NAI - Env (m2)'!CE20*0.0001</f>
        <v>0</v>
      </c>
      <c r="CF20" s="1">
        <f>'Erosion - NAI - Env (m2)'!CF20*0.0001</f>
        <v>0</v>
      </c>
      <c r="CG20" s="1">
        <f>'Erosion - NAI - Env (m2)'!CG20*0.0001</f>
        <v>0</v>
      </c>
      <c r="CH20" s="7">
        <f>'Erosion - NAI - Env (m2)'!CH20*0.0001</f>
        <v>0.127924801826477</v>
      </c>
      <c r="CI20" s="7">
        <f>'Erosion - NAI - Env (m2)'!CI20*0.0001</f>
        <v>9.7084545516967796E-2</v>
      </c>
      <c r="CJ20" s="7">
        <f>'Erosion - NAI - Env (m2)'!CJ20*0.0001</f>
        <v>6.6133477210998506E-2</v>
      </c>
      <c r="CK20" s="7">
        <f>'Erosion - NAI - Env (m2)'!CK20*0.0001</f>
        <v>0.36587780342102105</v>
      </c>
      <c r="CL20" s="7">
        <f>'Erosion - NAI - Env (m2)'!CL20*0.0001</f>
        <v>0.290671062278748</v>
      </c>
      <c r="CM20" s="7">
        <f>'Erosion - NAI - Env (m2)'!CM20*0.0001</f>
        <v>0.19763764057159403</v>
      </c>
      <c r="CN20" s="7">
        <f>'Erosion - NAI - Env (m2)'!CN20*0.0001</f>
        <v>5.1954435762405407</v>
      </c>
      <c r="CO20" s="7">
        <f>'Erosion - NAI - Env (m2)'!CO20*0.0001</f>
        <v>3.7590212185859704</v>
      </c>
      <c r="CP20" s="7">
        <f>'Erosion - NAI - Env (m2)'!CP20*0.0001</f>
        <v>2.39577815141678</v>
      </c>
      <c r="CQ20" s="7">
        <f>'Erosion - NAI - Env (m2)'!CQ20*0.0001</f>
        <v>49.683277526855498</v>
      </c>
      <c r="CR20" s="7">
        <f>'Erosion - NAI - Env (m2)'!CR20*0.0001</f>
        <v>38.3774446741104</v>
      </c>
      <c r="CS20" s="7">
        <f>'Erosion - NAI - Env (m2)'!CS20*0.0001</f>
        <v>26.663803273868602</v>
      </c>
      <c r="CT20" s="7">
        <f>'Erosion - NAI - Env (m2)'!CT20*0.0001</f>
        <v>39.869790283298499</v>
      </c>
      <c r="CU20" s="7">
        <f>'Erosion - NAI - Env (m2)'!CU20*0.0001</f>
        <v>30.7956410225868</v>
      </c>
      <c r="CV20" s="7">
        <f>'Erosion - NAI - Env (m2)'!CV20*0.0001</f>
        <v>21.503234703922303</v>
      </c>
      <c r="CW20" s="7">
        <f>'Erosion - NAI - Env (m2)'!CW20*0.0001</f>
        <v>5.7280570848465002</v>
      </c>
      <c r="CX20" s="7">
        <f>'Erosion - NAI - Env (m2)'!CX20*0.0001</f>
        <v>4.4500736601829498</v>
      </c>
      <c r="CY20" s="7">
        <f>'Erosion - NAI - Env (m2)'!CY20*0.0001</f>
        <v>3.09378926095963</v>
      </c>
      <c r="CZ20" s="7">
        <f>'Erosion - NAI - Env (m2)'!CZ20*0.0001</f>
        <v>130.68471150674799</v>
      </c>
      <c r="DA20" s="7">
        <f>'Erosion - NAI - Env (m2)'!DA20*0.0001</f>
        <v>96.312093305206304</v>
      </c>
      <c r="DB20" s="7">
        <f>'Erosion - NAI - Env (m2)'!DB20*0.0001</f>
        <v>64.111394778919205</v>
      </c>
      <c r="DC20" s="7">
        <f>'Erosion - NAI - Env (m2)'!DC20*0.0001</f>
        <v>13.1238580366135</v>
      </c>
      <c r="DD20" s="7">
        <f>'Erosion - NAI - Env (m2)'!DD20*0.0001</f>
        <v>11.038694228839901</v>
      </c>
      <c r="DE20" s="7">
        <f>'Erosion - NAI - Env (m2)'!DE20*0.0001</f>
        <v>8.4523802837371793</v>
      </c>
    </row>
    <row r="21" spans="1:109" x14ac:dyDescent="0.3">
      <c r="A21" s="4">
        <v>17</v>
      </c>
      <c r="B21" s="1">
        <f>'Erosion - NAI - Env (m2)'!B21*0.0001</f>
        <v>0</v>
      </c>
      <c r="C21" s="1">
        <f>'Erosion - NAI - Env (m2)'!C21*0.0001</f>
        <v>0</v>
      </c>
      <c r="D21" s="1">
        <f>'Erosion - NAI - Env (m2)'!D21*0.0001</f>
        <v>0</v>
      </c>
      <c r="E21" s="7">
        <f>'Erosion - NAI - Env (m2)'!E21*0.0001</f>
        <v>1.825800695014</v>
      </c>
      <c r="F21" s="7">
        <f>'Erosion - NAI - Env (m2)'!F21*0.0001</f>
        <v>1.1101718801260001</v>
      </c>
      <c r="G21" s="7">
        <f>'Erosion - NAI - Env (m2)'!G21*0.0001</f>
        <v>0.74974187512397805</v>
      </c>
      <c r="H21" s="7">
        <f>'Erosion - NAI - Env (m2)'!H21*0.0001</f>
        <v>50.661057276547005</v>
      </c>
      <c r="I21" s="7">
        <f>'Erosion - NAI - Env (m2)'!I21*0.0001</f>
        <v>36.378115705752407</v>
      </c>
      <c r="J21" s="7">
        <f>'Erosion - NAI - Env (m2)'!J21*0.0001</f>
        <v>24.592172469830501</v>
      </c>
      <c r="K21" s="1">
        <f>'Erosion - NAI - Env (m2)'!K21*0.0001</f>
        <v>0</v>
      </c>
      <c r="L21" s="1">
        <f>'Erosion - NAI - Env (m2)'!L21*0.0001</f>
        <v>0</v>
      </c>
      <c r="M21" s="1">
        <f>'Erosion - NAI - Env (m2)'!M21*0.0001</f>
        <v>0</v>
      </c>
      <c r="N21" s="7">
        <f>'Erosion - NAI - Env (m2)'!N21*0.0001</f>
        <v>4.6891277265548703E-2</v>
      </c>
      <c r="O21" s="7">
        <f>'Erosion - NAI - Env (m2)'!O21*0.0001</f>
        <v>2.9428297996521004E-2</v>
      </c>
      <c r="P21" s="7">
        <f>'Erosion - NAI - Env (m2)'!P21*0.0001</f>
        <v>1.9397983169555703E-2</v>
      </c>
      <c r="Q21" s="7">
        <f>'Erosion - NAI - Env (m2)'!Q21*0.0001</f>
        <v>11.4221427262306</v>
      </c>
      <c r="R21" s="7">
        <f>'Erosion - NAI - Env (m2)'!R21*0.0001</f>
        <v>8.3524859427690519</v>
      </c>
      <c r="S21" s="7">
        <f>'Erosion - NAI - Env (m2)'!S21*0.0001</f>
        <v>5.6060611465215704</v>
      </c>
      <c r="T21" s="7">
        <f>'Erosion - NAI - Env (m2)'!T21*0.0001</f>
        <v>2.7833913281679203</v>
      </c>
      <c r="U21" s="7">
        <f>'Erosion - NAI - Env (m2)'!U21*0.0001</f>
        <v>2.0771927633762401</v>
      </c>
      <c r="V21" s="7">
        <f>'Erosion - NAI - Env (m2)'!V21*0.0001</f>
        <v>1.3904546263217901</v>
      </c>
      <c r="W21" s="7">
        <f>'Erosion - NAI - Env (m2)'!W21*0.0001</f>
        <v>13.3447171899557</v>
      </c>
      <c r="X21" s="7">
        <f>'Erosion - NAI - Env (m2)'!X21*0.0001</f>
        <v>9.8467668638467813</v>
      </c>
      <c r="Y21" s="7">
        <f>'Erosion - NAI - Env (m2)'!Y21*0.0001</f>
        <v>6.6112296562075601</v>
      </c>
      <c r="Z21" s="1">
        <f>'Erosion - NAI - Env (m2)'!Z21*0.0001</f>
        <v>0</v>
      </c>
      <c r="AA21" s="1">
        <f>'Erosion - NAI - Env (m2)'!AA21*0.0001</f>
        <v>0</v>
      </c>
      <c r="AB21" s="1">
        <f>'Erosion - NAI - Env (m2)'!AB21*0.0001</f>
        <v>0</v>
      </c>
      <c r="AC21" s="7">
        <f>'Erosion - NAI - Env (m2)'!AC21*0.0001</f>
        <v>9.3409830570220911E-2</v>
      </c>
      <c r="AD21" s="7">
        <f>'Erosion - NAI - Env (m2)'!AD21*0.0001</f>
        <v>2.8873361873626699E-2</v>
      </c>
      <c r="AE21" s="7">
        <f>'Erosion - NAI - Env (m2)'!AE21*0.0001</f>
        <v>1.9543244743347201E-2</v>
      </c>
      <c r="AF21" s="7">
        <f>'Erosion - NAI - Env (m2)'!AF21*0.0001</f>
        <v>7.5590156797409103</v>
      </c>
      <c r="AG21" s="7">
        <f>'Erosion - NAI - Env (m2)'!AG21*0.0001</f>
        <v>5.5218502030372605</v>
      </c>
      <c r="AH21" s="7">
        <f>'Erosion - NAI - Env (m2)'!AH21*0.0001</f>
        <v>3.5630963664293298</v>
      </c>
      <c r="AI21" s="7">
        <f>'Erosion - NAI - Env (m2)'!AI21*0.0001</f>
        <v>0.70920235643386809</v>
      </c>
      <c r="AJ21" s="7">
        <f>'Erosion - NAI - Env (m2)'!AJ21*0.0001</f>
        <v>0.53943643360137905</v>
      </c>
      <c r="AK21" s="7">
        <f>'Erosion - NAI - Env (m2)'!AK21*0.0001</f>
        <v>0.36827227869033802</v>
      </c>
      <c r="AL21" s="7">
        <f>'Erosion - NAI - Env (m2)'!AL21*0.0001</f>
        <v>1.5397905885696401</v>
      </c>
      <c r="AM21" s="7">
        <f>'Erosion - NAI - Env (m2)'!AM21*0.0001</f>
        <v>0.59402430019378705</v>
      </c>
      <c r="AN21" s="7">
        <f>'Erosion - NAI - Env (m2)'!AN21*0.0001</f>
        <v>0.39475993609428406</v>
      </c>
      <c r="AO21" s="7">
        <f>'Erosion - NAI - Env (m2)'!AO21*0.0001</f>
        <v>107.230179948336</v>
      </c>
      <c r="AP21" s="7">
        <f>'Erosion - NAI - Env (m2)'!AP21*0.0001</f>
        <v>76.605943305122906</v>
      </c>
      <c r="AQ21" s="7">
        <f>'Erosion - NAI - Env (m2)'!AQ21*0.0001</f>
        <v>51.539751783984904</v>
      </c>
      <c r="AR21" s="1">
        <f>'Erosion - NAI - Env (m2)'!AR21*0.0001</f>
        <v>0</v>
      </c>
      <c r="AS21" s="1">
        <f>'Erosion - NAI - Env (m2)'!AS21*0.0001</f>
        <v>0</v>
      </c>
      <c r="AT21" s="1">
        <f>'Erosion - NAI - Env (m2)'!AT21*0.0001</f>
        <v>0</v>
      </c>
      <c r="AU21" s="7">
        <f>'Erosion - NAI - Env (m2)'!AU21*0.0001</f>
        <v>72.965067330801503</v>
      </c>
      <c r="AV21" s="7">
        <f>'Erosion - NAI - Env (m2)'!AV21*0.0001</f>
        <v>53.851744084548997</v>
      </c>
      <c r="AW21" s="7">
        <f>'Erosion - NAI - Env (m2)'!AW21*0.0001</f>
        <v>36.3352960230172</v>
      </c>
      <c r="AX21" s="7">
        <f>'Erosion - NAI - Env (m2)'!AX21*0.0001</f>
        <v>0.18419562895298</v>
      </c>
      <c r="AY21" s="7">
        <f>'Erosion - NAI - Env (m2)'!AY21*0.0001</f>
        <v>0.12118586633205401</v>
      </c>
      <c r="AZ21" s="7">
        <f>'Erosion - NAI - Env (m2)'!AZ21*0.0001</f>
        <v>7.9355718588829005E-2</v>
      </c>
      <c r="BA21" s="7">
        <f>'Erosion - NAI - Env (m2)'!BA21</f>
        <v>14</v>
      </c>
      <c r="BB21" s="7">
        <f>'Erosion - NAI - Env (m2)'!BB21</f>
        <v>10</v>
      </c>
      <c r="BC21" s="7">
        <f>'Erosion - NAI - Env (m2)'!BC21</f>
        <v>3</v>
      </c>
      <c r="BD21" s="7">
        <f>'Erosion - NAI - Env (m2)'!BD21*0.0001</f>
        <v>3.6563528849124904</v>
      </c>
      <c r="BE21" s="7">
        <f>'Erosion - NAI - Env (m2)'!BE21*0.0001</f>
        <v>2.7871987852573401</v>
      </c>
      <c r="BF21" s="7">
        <f>'Erosion - NAI - Env (m2)'!BF21*0.0001</f>
        <v>1.92798336892128</v>
      </c>
      <c r="BG21" s="7">
        <f>'Erosion - NAI - Env (m2)'!BG21*0.0001</f>
        <v>0.57965432083606705</v>
      </c>
      <c r="BH21" s="7">
        <f>'Erosion - NAI - Env (m2)'!BH21*0.0001</f>
        <v>0.34675014846324897</v>
      </c>
      <c r="BI21" s="7">
        <f>'Erosion - NAI - Env (m2)'!BI21*0.0001</f>
        <v>0.24949231570363001</v>
      </c>
      <c r="BJ21" s="7">
        <f>'Erosion - NAI - Env (m2)'!BJ21*0.0001</f>
        <v>3.4963653788089806</v>
      </c>
      <c r="BK21" s="7">
        <f>'Erosion - NAI - Env (m2)'!BK21*0.0001</f>
        <v>2.6510286215186101</v>
      </c>
      <c r="BL21" s="7">
        <f>'Erosion - NAI - Env (m2)'!BL21*0.0001</f>
        <v>1.7999812417387999</v>
      </c>
      <c r="BM21" s="1">
        <f>'Erosion - NAI - Env (m2)'!BM21*0.0001</f>
        <v>0</v>
      </c>
      <c r="BN21" s="1">
        <f>'Erosion - NAI - Env (m2)'!BN21*0.0001</f>
        <v>0</v>
      </c>
      <c r="BO21" s="1">
        <f>'Erosion - NAI - Env (m2)'!BO21*0.0001</f>
        <v>0</v>
      </c>
      <c r="BP21" s="7">
        <f>'Erosion - NAI - Env (m2)'!BP21*0.0001</f>
        <v>0.59013631663322408</v>
      </c>
      <c r="BQ21" s="7">
        <f>'Erosion - NAI - Env (m2)'!BQ21*0.0001</f>
        <v>0.229573844003677</v>
      </c>
      <c r="BR21" s="7">
        <f>'Erosion - NAI - Env (m2)'!BR21*0.0001</f>
        <v>0.14898329424858101</v>
      </c>
      <c r="BS21" s="7">
        <f>'Erosion - NAI - Env (m2)'!BS21*0.0001</f>
        <v>3.0000924110412603E-3</v>
      </c>
      <c r="BT21" s="7">
        <f>'Erosion - NAI - Env (m2)'!BT21*0.0001</f>
        <v>2.4009706497192403E-3</v>
      </c>
      <c r="BU21" s="7">
        <f>'Erosion - NAI - Env (m2)'!BU21*0.0001</f>
        <v>1.78989095687866E-3</v>
      </c>
      <c r="BV21" s="7">
        <f>'Erosion - NAI - Env (m2)'!BV21*0.0001</f>
        <v>0.65267179546356202</v>
      </c>
      <c r="BW21" s="7">
        <f>'Erosion - NAI - Env (m2)'!BW21*0.0001</f>
        <v>0.528249029779434</v>
      </c>
      <c r="BX21" s="7">
        <f>'Erosion - NAI - Env (m2)'!BX21*0.0001</f>
        <v>0.43898241996765103</v>
      </c>
      <c r="BY21" s="7">
        <f>'Erosion - NAI - Env (m2)'!BY21*0.0001</f>
        <v>0.65266255908012405</v>
      </c>
      <c r="BZ21" s="7">
        <f>'Erosion - NAI - Env (m2)'!BZ21*0.0001</f>
        <v>0.52822329268455503</v>
      </c>
      <c r="CA21" s="7">
        <f>'Erosion - NAI - Env (m2)'!CA21*0.0001</f>
        <v>0.43896878137588502</v>
      </c>
      <c r="CB21" s="7">
        <f>'Erosion - NAI - Env (m2)'!CB21*0.0001</f>
        <v>96.986346763682405</v>
      </c>
      <c r="CC21" s="7">
        <f>'Erosion - NAI - Env (m2)'!CC21*0.0001</f>
        <v>72.064219416004406</v>
      </c>
      <c r="CD21" s="7">
        <f>'Erosion - NAI - Env (m2)'!CD21*0.0001</f>
        <v>49.770330896288201</v>
      </c>
      <c r="CE21" s="1">
        <f>'Erosion - NAI - Env (m2)'!CE21*0.0001</f>
        <v>0</v>
      </c>
      <c r="CF21" s="1">
        <f>'Erosion - NAI - Env (m2)'!CF21*0.0001</f>
        <v>0</v>
      </c>
      <c r="CG21" s="1">
        <f>'Erosion - NAI - Env (m2)'!CG21*0.0001</f>
        <v>0</v>
      </c>
      <c r="CH21" s="7">
        <f>'Erosion - NAI - Env (m2)'!CH21*0.0001</f>
        <v>0.37808126640319806</v>
      </c>
      <c r="CI21" s="7">
        <f>'Erosion - NAI - Env (m2)'!CI21*0.0001</f>
        <v>0.28625422146320301</v>
      </c>
      <c r="CJ21" s="7">
        <f>'Erosion - NAI - Env (m2)'!CJ21*0.0001</f>
        <v>0.19333693192005202</v>
      </c>
      <c r="CK21" s="7">
        <f>'Erosion - NAI - Env (m2)'!CK21*0.0001</f>
        <v>5.7806929073751006</v>
      </c>
      <c r="CL21" s="7">
        <f>'Erosion - NAI - Env (m2)'!CL21*0.0001</f>
        <v>4.2873358521223102</v>
      </c>
      <c r="CM21" s="7">
        <f>'Erosion - NAI - Env (m2)'!CM21*0.0001</f>
        <v>2.8457668549716502</v>
      </c>
      <c r="CN21" s="7">
        <f>'Erosion - NAI - Env (m2)'!CN21*0.0001</f>
        <v>5.2648206240713602</v>
      </c>
      <c r="CO21" s="7">
        <f>'Erosion - NAI - Env (m2)'!CO21*0.0001</f>
        <v>3.9172500397741805</v>
      </c>
      <c r="CP21" s="7">
        <f>'Erosion - NAI - Env (m2)'!CP21*0.0001</f>
        <v>2.60651626057625</v>
      </c>
      <c r="CQ21" s="7">
        <f>'Erosion - NAI - Env (m2)'!CQ21*0.0001</f>
        <v>54.301432902580501</v>
      </c>
      <c r="CR21" s="7">
        <f>'Erosion - NAI - Env (m2)'!CR21*0.0001</f>
        <v>40.425477989560406</v>
      </c>
      <c r="CS21" s="7">
        <f>'Erosion - NAI - Env (m2)'!CS21*0.0001</f>
        <v>27.653847873503</v>
      </c>
      <c r="CT21" s="7">
        <f>'Erosion - NAI - Env (m2)'!CT21*0.0001</f>
        <v>25.913813245338201</v>
      </c>
      <c r="CU21" s="7">
        <f>'Erosion - NAI - Env (m2)'!CU21*0.0001</f>
        <v>19.504145244973902</v>
      </c>
      <c r="CV21" s="7">
        <f>'Erosion - NAI - Env (m2)'!CV21*0.0001</f>
        <v>13.429664712071402</v>
      </c>
      <c r="CW21" s="7">
        <f>'Erosion - NAI - Env (m2)'!CW21*0.0001</f>
        <v>6.0386291560828704</v>
      </c>
      <c r="CX21" s="7">
        <f>'Erosion - NAI - Env (m2)'!CX21*0.0001</f>
        <v>4.3905319056987802</v>
      </c>
      <c r="CY21" s="7">
        <f>'Erosion - NAI - Env (m2)'!CY21*0.0001</f>
        <v>2.8675914833426503</v>
      </c>
      <c r="CZ21" s="7">
        <f>'Erosion - NAI - Env (m2)'!CZ21*0.0001</f>
        <v>150.97257912794402</v>
      </c>
      <c r="DA21" s="7">
        <f>'Erosion - NAI - Env (m2)'!DA21*0.0001</f>
        <v>108.83173872116201</v>
      </c>
      <c r="DB21" s="7">
        <f>'Erosion - NAI - Env (m2)'!DB21*0.0001</f>
        <v>73.134422127229001</v>
      </c>
      <c r="DC21" s="7">
        <f>'Erosion - NAI - Env (m2)'!DC21*0.0001</f>
        <v>6.2355088870048503</v>
      </c>
      <c r="DD21" s="7">
        <f>'Erosion - NAI - Env (m2)'!DD21*0.0001</f>
        <v>4.5365055686473807</v>
      </c>
      <c r="DE21" s="7">
        <f>'Erosion - NAI - Env (m2)'!DE21*0.0001</f>
        <v>3.0464485753536201</v>
      </c>
    </row>
    <row r="22" spans="1:109" x14ac:dyDescent="0.3">
      <c r="A22" s="4">
        <v>18</v>
      </c>
      <c r="B22" s="1">
        <f>'Erosion - NAI - Env (m2)'!B22*0.0001</f>
        <v>0</v>
      </c>
      <c r="C22" s="1">
        <f>'Erosion - NAI - Env (m2)'!C22*0.0001</f>
        <v>0</v>
      </c>
      <c r="D22" s="1">
        <f>'Erosion - NAI - Env (m2)'!D22*0.0001</f>
        <v>0</v>
      </c>
      <c r="E22" s="7">
        <f>'Erosion - NAI - Env (m2)'!E22*0.0001</f>
        <v>9.96149272918701E-3</v>
      </c>
      <c r="F22" s="7">
        <f>'Erosion - NAI - Env (m2)'!F22*0.0001</f>
        <v>1.23118343353271E-3</v>
      </c>
      <c r="G22" s="7">
        <f>'Erosion - NAI - Env (m2)'!G22*0.0001</f>
        <v>8.1288738250732409E-4</v>
      </c>
      <c r="H22" s="7">
        <f>'Erosion - NAI - Env (m2)'!H22*0.0001</f>
        <v>12.098646411132799</v>
      </c>
      <c r="I22" s="7">
        <f>'Erosion - NAI - Env (m2)'!I22*0.0001</f>
        <v>8.9625083877563512</v>
      </c>
      <c r="J22" s="7">
        <f>'Erosion - NAI - Env (m2)'!J22*0.0001</f>
        <v>5.8965763698577902</v>
      </c>
      <c r="K22" s="7">
        <f>'Erosion - NAI - Env (m2)'!K22*0.0001</f>
        <v>2.7060701370239301E-3</v>
      </c>
      <c r="L22" s="7">
        <f>'Erosion - NAI - Env (m2)'!L22*0.0001</f>
        <v>1.7111122131347699E-3</v>
      </c>
      <c r="M22" s="7">
        <f>'Erosion - NAI - Env (m2)'!M22*0.0001</f>
        <v>9.4558525085449211E-4</v>
      </c>
      <c r="N22" s="1">
        <f>'Erosion - NAI - Env (m2)'!N22*0.0001</f>
        <v>0</v>
      </c>
      <c r="O22" s="1">
        <f>'Erosion - NAI - Env (m2)'!O22*0.0001</f>
        <v>0</v>
      </c>
      <c r="P22" s="1">
        <f>'Erosion - NAI - Env (m2)'!P22*0.0001</f>
        <v>0</v>
      </c>
      <c r="Q22" s="7">
        <f>'Erosion - NAI - Env (m2)'!Q22*0.0001</f>
        <v>5.4353378490448003</v>
      </c>
      <c r="R22" s="7">
        <f>'Erosion - NAI - Env (m2)'!R22*0.0001</f>
        <v>4.1115533447265609</v>
      </c>
      <c r="S22" s="7">
        <f>'Erosion - NAI - Env (m2)'!S22*0.0001</f>
        <v>2.8046467918396001</v>
      </c>
      <c r="T22" s="7">
        <f>'Erosion - NAI - Env (m2)'!T22*0.0001</f>
        <v>4.6291375682830802</v>
      </c>
      <c r="U22" s="7">
        <f>'Erosion - NAI - Env (m2)'!U22*0.0001</f>
        <v>3.4561241645813006</v>
      </c>
      <c r="V22" s="7">
        <f>'Erosion - NAI - Env (m2)'!V22*0.0001</f>
        <v>2.3236697183609003</v>
      </c>
      <c r="W22" s="7">
        <f>'Erosion - NAI - Env (m2)'!W22*0.0001</f>
        <v>3.6740920667648305</v>
      </c>
      <c r="X22" s="7">
        <f>'Erosion - NAI - Env (m2)'!X22*0.0001</f>
        <v>2.7614238803863502</v>
      </c>
      <c r="Y22" s="7">
        <f>'Erosion - NAI - Env (m2)'!Y22*0.0001</f>
        <v>1.8786256237030001</v>
      </c>
      <c r="Z22" s="1">
        <f>'Erosion - NAI - Env (m2)'!Z22*0.0001</f>
        <v>0</v>
      </c>
      <c r="AA22" s="1">
        <f>'Erosion - NAI - Env (m2)'!AA22*0.0001</f>
        <v>0</v>
      </c>
      <c r="AB22" s="1">
        <f>'Erosion - NAI - Env (m2)'!AB22*0.0001</f>
        <v>0</v>
      </c>
      <c r="AC22" s="7">
        <f>'Erosion - NAI - Env (m2)'!AC22*0.0001</f>
        <v>0.97399513721466102</v>
      </c>
      <c r="AD22" s="7">
        <f>'Erosion - NAI - Env (m2)'!AD22*0.0001</f>
        <v>0.74876642112731906</v>
      </c>
      <c r="AE22" s="7">
        <f>'Erosion - NAI - Env (m2)'!AE22*0.0001</f>
        <v>0.52537688102722202</v>
      </c>
      <c r="AF22" s="7">
        <f>'Erosion - NAI - Env (m2)'!AF22*0.0001</f>
        <v>0.22369238662719701</v>
      </c>
      <c r="AG22" s="7">
        <f>'Erosion - NAI - Env (m2)'!AG22*0.0001</f>
        <v>0.18203719673156701</v>
      </c>
      <c r="AH22" s="7">
        <f>'Erosion - NAI - Env (m2)'!AH22*0.0001</f>
        <v>0.14352799606323199</v>
      </c>
      <c r="AI22" s="7">
        <f>'Erosion - NAI - Env (m2)'!AI22*0.0001</f>
        <v>0.30137471675872801</v>
      </c>
      <c r="AJ22" s="7">
        <f>'Erosion - NAI - Env (m2)'!AJ22*0.0001</f>
        <v>0.22854395503997799</v>
      </c>
      <c r="AK22" s="7">
        <f>'Erosion - NAI - Env (m2)'!AK22*0.0001</f>
        <v>0.15556943893432601</v>
      </c>
      <c r="AL22" s="7">
        <f>'Erosion - NAI - Env (m2)'!AL22*0.0001</f>
        <v>1.35119247322083</v>
      </c>
      <c r="AM22" s="7">
        <f>'Erosion - NAI - Env (m2)'!AM22*0.0001</f>
        <v>0.98906171302795398</v>
      </c>
      <c r="AN22" s="7">
        <f>'Erosion - NAI - Env (m2)'!AN22*0.0001</f>
        <v>0.64567870044708298</v>
      </c>
      <c r="AO22" s="7">
        <f>'Erosion - NAI - Env (m2)'!AO22*0.0001</f>
        <v>34.562449777793901</v>
      </c>
      <c r="AP22" s="7">
        <f>'Erosion - NAI - Env (m2)'!AP22*0.0001</f>
        <v>26.339131243705804</v>
      </c>
      <c r="AQ22" s="7">
        <f>'Erosion - NAI - Env (m2)'!AQ22*0.0001</f>
        <v>18.082710423278801</v>
      </c>
      <c r="AR22" s="1">
        <f>'Erosion - NAI - Env (m2)'!AR22*0.0001</f>
        <v>0</v>
      </c>
      <c r="AS22" s="1">
        <f>'Erosion - NAI - Env (m2)'!AS22*0.0001</f>
        <v>0</v>
      </c>
      <c r="AT22" s="1">
        <f>'Erosion - NAI - Env (m2)'!AT22*0.0001</f>
        <v>0</v>
      </c>
      <c r="AU22" s="7">
        <f>'Erosion - NAI - Env (m2)'!AU22*0.0001</f>
        <v>40.126911858749402</v>
      </c>
      <c r="AV22" s="7">
        <f>'Erosion - NAI - Env (m2)'!AV22*0.0001</f>
        <v>30.537819240379299</v>
      </c>
      <c r="AW22" s="7">
        <f>'Erosion - NAI - Env (m2)'!AW22*0.0001</f>
        <v>20.929960565757803</v>
      </c>
      <c r="AX22" s="7">
        <f>'Erosion - NAI - Env (m2)'!AX22*0.0001</f>
        <v>0.11993125572204599</v>
      </c>
      <c r="AY22" s="7">
        <f>'Erosion - NAI - Env (m2)'!AY22*0.0001</f>
        <v>9.1390243148803701E-2</v>
      </c>
      <c r="AZ22" s="7">
        <f>'Erosion - NAI - Env (m2)'!AZ22*0.0001</f>
        <v>6.5014702224731408E-2</v>
      </c>
      <c r="BA22" s="7">
        <f>'Erosion - NAI - Env (m2)'!BA22</f>
        <v>1</v>
      </c>
      <c r="BB22" s="7">
        <f>'Erosion - NAI - Env (m2)'!BB22</f>
        <v>1</v>
      </c>
      <c r="BC22" s="7">
        <f>'Erosion - NAI - Env (m2)'!BC22</f>
        <v>0</v>
      </c>
      <c r="BD22" s="7">
        <f>'Erosion - NAI - Env (m2)'!BD22*0.0001</f>
        <v>1.1632119409561201</v>
      </c>
      <c r="BE22" s="7">
        <f>'Erosion - NAI - Env (m2)'!BE22*0.0001</f>
        <v>0.89404498176574709</v>
      </c>
      <c r="BF22" s="7">
        <f>'Erosion - NAI - Env (m2)'!BF22*0.0001</f>
        <v>0.62454257659912105</v>
      </c>
      <c r="BG22" s="7">
        <f>'Erosion - NAI - Env (m2)'!BG22*0.0001</f>
        <v>1.0263669107437099</v>
      </c>
      <c r="BH22" s="7">
        <f>'Erosion - NAI - Env (m2)'!BH22*0.0001</f>
        <v>0.81706355934143104</v>
      </c>
      <c r="BI22" s="7">
        <f>'Erosion - NAI - Env (m2)'!BI22*0.0001</f>
        <v>0.58048530597686809</v>
      </c>
      <c r="BJ22" s="1">
        <f>'Erosion - NAI - Env (m2)'!BJ22*0.0001</f>
        <v>0</v>
      </c>
      <c r="BK22" s="1">
        <f>'Erosion - NAI - Env (m2)'!BK22*0.0001</f>
        <v>0</v>
      </c>
      <c r="BL22" s="1">
        <f>'Erosion - NAI - Env (m2)'!BL22*0.0001</f>
        <v>0</v>
      </c>
      <c r="BM22" s="7">
        <f>'Erosion - NAI - Env (m2)'!BM22*0.0001</f>
        <v>8.1674598579406705</v>
      </c>
      <c r="BN22" s="7">
        <f>'Erosion - NAI - Env (m2)'!BN22*0.0001</f>
        <v>6.1266857540130601</v>
      </c>
      <c r="BO22" s="7">
        <f>'Erosion - NAI - Env (m2)'!BO22*0.0001</f>
        <v>4.1462891433715798</v>
      </c>
      <c r="BP22" s="7">
        <f>'Erosion - NAI - Env (m2)'!BP22*0.0001</f>
        <v>0.45184262390136704</v>
      </c>
      <c r="BQ22" s="7">
        <f>'Erosion - NAI - Env (m2)'!BQ22*0.0001</f>
        <v>0.30871006355285602</v>
      </c>
      <c r="BR22" s="7">
        <f>'Erosion - NAI - Env (m2)'!BR22*0.0001</f>
        <v>0.18848507423400901</v>
      </c>
      <c r="BS22" s="7">
        <f>'Erosion - NAI - Env (m2)'!BS22*0.0001</f>
        <v>9.8160392570495608E-2</v>
      </c>
      <c r="BT22" s="7">
        <f>'Erosion - NAI - Env (m2)'!BT22*0.0001</f>
        <v>7.8330002784729014E-2</v>
      </c>
      <c r="BU22" s="7">
        <f>'Erosion - NAI - Env (m2)'!BU22*0.0001</f>
        <v>5.5996698570251503E-2</v>
      </c>
      <c r="BV22" s="1">
        <f>'Erosion - NAI - Env (m2)'!BV22*0.0001</f>
        <v>0</v>
      </c>
      <c r="BW22" s="1">
        <f>'Erosion - NAI - Env (m2)'!BW22*0.0001</f>
        <v>0</v>
      </c>
      <c r="BX22" s="1">
        <f>'Erosion - NAI - Env (m2)'!BX22*0.0001</f>
        <v>0</v>
      </c>
      <c r="BY22" s="1">
        <f>'Erosion - NAI - Env (m2)'!BY22*0.0001</f>
        <v>0</v>
      </c>
      <c r="BZ22" s="1">
        <f>'Erosion - NAI - Env (m2)'!BZ22*0.0001</f>
        <v>0</v>
      </c>
      <c r="CA22" s="1">
        <f>'Erosion - NAI - Env (m2)'!CA22*0.0001</f>
        <v>0</v>
      </c>
      <c r="CB22" s="7">
        <f>'Erosion - NAI - Env (m2)'!CB22*0.0001</f>
        <v>41.817473457145702</v>
      </c>
      <c r="CC22" s="7">
        <f>'Erosion - NAI - Env (m2)'!CC22*0.0001</f>
        <v>32.546281425094598</v>
      </c>
      <c r="CD22" s="7">
        <f>'Erosion - NAI - Env (m2)'!CD22*0.0001</f>
        <v>22.923688992118802</v>
      </c>
      <c r="CE22" s="1">
        <f>'Erosion - NAI - Env (m2)'!CE22*0.0001</f>
        <v>0</v>
      </c>
      <c r="CF22" s="1">
        <f>'Erosion - NAI - Env (m2)'!CF22*0.0001</f>
        <v>0</v>
      </c>
      <c r="CG22" s="1">
        <f>'Erosion - NAI - Env (m2)'!CG22*0.0001</f>
        <v>0</v>
      </c>
      <c r="CH22" s="1">
        <f>'Erosion - NAI - Env (m2)'!CH22*0.0001</f>
        <v>0</v>
      </c>
      <c r="CI22" s="1">
        <f>'Erosion - NAI - Env (m2)'!CI22*0.0001</f>
        <v>0</v>
      </c>
      <c r="CJ22" s="1">
        <f>'Erosion - NAI - Env (m2)'!CJ22*0.0001</f>
        <v>0</v>
      </c>
      <c r="CK22" s="7">
        <f>'Erosion - NAI - Env (m2)'!CK22*0.0001</f>
        <v>1.4521294963836702</v>
      </c>
      <c r="CL22" s="7">
        <f>'Erosion - NAI - Env (m2)'!CL22*0.0001</f>
        <v>1.26684645347595</v>
      </c>
      <c r="CM22" s="7">
        <f>'Erosion - NAI - Env (m2)'!CM22*0.0001</f>
        <v>0.946003855895996</v>
      </c>
      <c r="CN22" s="7">
        <f>'Erosion - NAI - Env (m2)'!CN22*0.0001</f>
        <v>0.73853302516937303</v>
      </c>
      <c r="CO22" s="7">
        <f>'Erosion - NAI - Env (m2)'!CO22*0.0001</f>
        <v>0.55816495914459208</v>
      </c>
      <c r="CP22" s="7">
        <f>'Erosion - NAI - Env (m2)'!CP22*0.0001</f>
        <v>0.37832596225738502</v>
      </c>
      <c r="CQ22" s="7">
        <f>'Erosion - NAI - Env (m2)'!CQ22*0.0001</f>
        <v>30.3241239351273</v>
      </c>
      <c r="CR22" s="7">
        <f>'Erosion - NAI - Env (m2)'!CR22*0.0001</f>
        <v>23.745793676757803</v>
      </c>
      <c r="CS22" s="7">
        <f>'Erosion - NAI - Env (m2)'!CS22*0.0001</f>
        <v>16.741950744819601</v>
      </c>
      <c r="CT22" s="7">
        <f>'Erosion - NAI - Env (m2)'!CT22*0.0001</f>
        <v>13.0527459693909</v>
      </c>
      <c r="CU22" s="7">
        <f>'Erosion - NAI - Env (m2)'!CU22*0.0001</f>
        <v>10.210326243972801</v>
      </c>
      <c r="CV22" s="7">
        <f>'Erosion - NAI - Env (m2)'!CV22*0.0001</f>
        <v>7.1461311141967805</v>
      </c>
      <c r="CW22" s="7">
        <f>'Erosion - NAI - Env (m2)'!CW22*0.0001</f>
        <v>1.4521294963836702</v>
      </c>
      <c r="CX22" s="7">
        <f>'Erosion - NAI - Env (m2)'!CX22*0.0001</f>
        <v>1.26684645347595</v>
      </c>
      <c r="CY22" s="7">
        <f>'Erosion - NAI - Env (m2)'!CY22*0.0001</f>
        <v>0.946003855895996</v>
      </c>
      <c r="CZ22" s="7">
        <f>'Erosion - NAI - Env (m2)'!CZ22*0.0001</f>
        <v>72.460629542160007</v>
      </c>
      <c r="DA22" s="7">
        <f>'Erosion - NAI - Env (m2)'!DA22*0.0001</f>
        <v>54.470883535766603</v>
      </c>
      <c r="DB22" s="7">
        <f>'Erosion - NAI - Env (m2)'!DB22*0.0001</f>
        <v>37.069847407341001</v>
      </c>
      <c r="DC22" s="1">
        <f>'Erosion - NAI - Env (m2)'!DC22*0.0001</f>
        <v>0</v>
      </c>
      <c r="DD22" s="1">
        <f>'Erosion - NAI - Env (m2)'!DD22*0.0001</f>
        <v>0</v>
      </c>
      <c r="DE22" s="1">
        <f>'Erosion - NAI - Env (m2)'!DE22*0.0001</f>
        <v>0</v>
      </c>
    </row>
    <row r="23" spans="1:109" x14ac:dyDescent="0.3">
      <c r="A23" s="4">
        <v>19</v>
      </c>
      <c r="B23" s="7">
        <f>'Erosion - NAI - Env (m2)'!B23*0.0001</f>
        <v>6.0389624786377001E-2</v>
      </c>
      <c r="C23" s="7">
        <f>'Erosion - NAI - Env (m2)'!C23*0.0001</f>
        <v>4.5780707550048802E-2</v>
      </c>
      <c r="D23" s="7">
        <f>'Erosion - NAI - Env (m2)'!D23*0.0001</f>
        <v>3.11361106872559E-2</v>
      </c>
      <c r="E23" s="7">
        <f>'Erosion - NAI - Env (m2)'!E23*0.0001</f>
        <v>0.178746755218506</v>
      </c>
      <c r="F23" s="7">
        <f>'Erosion - NAI - Env (m2)'!F23*0.0001</f>
        <v>0.136337901306152</v>
      </c>
      <c r="G23" s="7">
        <f>'Erosion - NAI - Env (m2)'!G23*0.0001</f>
        <v>9.13386093139648E-2</v>
      </c>
      <c r="H23" s="7">
        <f>'Erosion - NAI - Env (m2)'!H23*0.0001</f>
        <v>2.0601306716918901</v>
      </c>
      <c r="I23" s="7">
        <f>'Erosion - NAI - Env (m2)'!I23*0.0001</f>
        <v>1.5557537593841602</v>
      </c>
      <c r="J23" s="7">
        <f>'Erosion - NAI - Env (m2)'!J23*0.0001</f>
        <v>1.0370449249267601</v>
      </c>
      <c r="K23" s="7">
        <f>'Erosion - NAI - Env (m2)'!K23*0.0001</f>
        <v>5.2529532623291006E-2</v>
      </c>
      <c r="L23" s="7">
        <f>'Erosion - NAI - Env (m2)'!L23*0.0001</f>
        <v>3.9486458587646503E-2</v>
      </c>
      <c r="M23" s="7">
        <f>'Erosion - NAI - Env (m2)'!M23*0.0001</f>
        <v>2.6668765258789105E-2</v>
      </c>
      <c r="N23" s="7">
        <f>'Erosion - NAI - Env (m2)'!N23*0.0001</f>
        <v>1.43220184326172E-2</v>
      </c>
      <c r="O23" s="7">
        <f>'Erosion - NAI - Env (m2)'!O23*0.0001</f>
        <v>1.0755905914306601E-2</v>
      </c>
      <c r="P23" s="7">
        <f>'Erosion - NAI - Env (m2)'!P23*0.0001</f>
        <v>7.2491470336914108E-3</v>
      </c>
      <c r="Q23" s="7">
        <f>'Erosion - NAI - Env (m2)'!Q23*0.0001</f>
        <v>0.76917331085205098</v>
      </c>
      <c r="R23" s="7">
        <f>'Erosion - NAI - Env (m2)'!R23*0.0001</f>
        <v>0.5810374397277831</v>
      </c>
      <c r="S23" s="7">
        <f>'Erosion - NAI - Env (m2)'!S23*0.0001</f>
        <v>0.39262130355835001</v>
      </c>
      <c r="T23" s="1">
        <f>'Erosion - NAI - Env (m2)'!T23*0.0001</f>
        <v>0</v>
      </c>
      <c r="U23" s="1">
        <f>'Erosion - NAI - Env (m2)'!U23*0.0001</f>
        <v>0</v>
      </c>
      <c r="V23" s="1">
        <f>'Erosion - NAI - Env (m2)'!V23*0.0001</f>
        <v>0</v>
      </c>
      <c r="W23" s="7">
        <f>'Erosion - NAI - Env (m2)'!W23*0.0001</f>
        <v>1.0821265136718801</v>
      </c>
      <c r="X23" s="7">
        <f>'Erosion - NAI - Env (m2)'!X23*0.0001</f>
        <v>0.818347532653809</v>
      </c>
      <c r="Y23" s="7">
        <f>'Erosion - NAI - Env (m2)'!Y23*0.0001</f>
        <v>0.55545882987976103</v>
      </c>
      <c r="Z23" s="1">
        <f>'Erosion - NAI - Env (m2)'!Z23*0.0001</f>
        <v>0</v>
      </c>
      <c r="AA23" s="1">
        <f>'Erosion - NAI - Env (m2)'!AA23*0.0001</f>
        <v>0</v>
      </c>
      <c r="AB23" s="1">
        <f>'Erosion - NAI - Env (m2)'!AB23*0.0001</f>
        <v>0</v>
      </c>
      <c r="AC23" s="7">
        <f>'Erosion - NAI - Env (m2)'!AC23*0.0001</f>
        <v>0.104043106079102</v>
      </c>
      <c r="AD23" s="7">
        <f>'Erosion - NAI - Env (m2)'!AD23*0.0001</f>
        <v>7.6594195175170895E-2</v>
      </c>
      <c r="AE23" s="7">
        <f>'Erosion - NAI - Env (m2)'!AE23*0.0001</f>
        <v>4.9804801177978503E-2</v>
      </c>
      <c r="AF23" s="7">
        <f>'Erosion - NAI - Env (m2)'!AF23*0.0001</f>
        <v>0.75697759971618706</v>
      </c>
      <c r="AG23" s="7">
        <f>'Erosion - NAI - Env (m2)'!AG23*0.0001</f>
        <v>0.57297471008300804</v>
      </c>
      <c r="AH23" s="7">
        <f>'Erosion - NAI - Env (m2)'!AH23*0.0001</f>
        <v>0.387104147338867</v>
      </c>
      <c r="AI23" s="1">
        <f>'Erosion - NAI - Env (m2)'!AI23*0.0001</f>
        <v>0</v>
      </c>
      <c r="AJ23" s="1">
        <f>'Erosion - NAI - Env (m2)'!AJ23*0.0001</f>
        <v>0</v>
      </c>
      <c r="AK23" s="1">
        <f>'Erosion - NAI - Env (m2)'!AK23*0.0001</f>
        <v>0</v>
      </c>
      <c r="AL23" s="7">
        <f>'Erosion - NAI - Env (m2)'!AL23*0.0001</f>
        <v>0.82671315155029301</v>
      </c>
      <c r="AM23" s="7">
        <f>'Erosion - NAI - Env (m2)'!AM23*0.0001</f>
        <v>0.61243070526123</v>
      </c>
      <c r="AN23" s="7">
        <f>'Erosion - NAI - Env (m2)'!AN23*0.0001</f>
        <v>0.40215165023803706</v>
      </c>
      <c r="AO23" s="7">
        <f>'Erosion - NAI - Env (m2)'!AO23*0.0001</f>
        <v>4.1007475185394302</v>
      </c>
      <c r="AP23" s="7">
        <f>'Erosion - NAI - Env (m2)'!AP23*0.0001</f>
        <v>3.1063403553009001</v>
      </c>
      <c r="AQ23" s="7">
        <f>'Erosion - NAI - Env (m2)'!AQ23*0.0001</f>
        <v>2.11210711212158</v>
      </c>
      <c r="AR23" s="1">
        <f>'Erosion - NAI - Env (m2)'!AR23*0.0001</f>
        <v>0</v>
      </c>
      <c r="AS23" s="1">
        <f>'Erosion - NAI - Env (m2)'!AS23*0.0001</f>
        <v>0</v>
      </c>
      <c r="AT23" s="1">
        <f>'Erosion - NAI - Env (m2)'!AT23*0.0001</f>
        <v>0</v>
      </c>
      <c r="AU23" s="1">
        <f>'Erosion - NAI - Env (m2)'!AU23*0.0001</f>
        <v>0</v>
      </c>
      <c r="AV23" s="1">
        <f>'Erosion - NAI - Env (m2)'!AV23*0.0001</f>
        <v>0</v>
      </c>
      <c r="AW23" s="1">
        <f>'Erosion - NAI - Env (m2)'!AW23*0.0001</f>
        <v>0</v>
      </c>
      <c r="AX23" s="7">
        <f>'Erosion - NAI - Env (m2)'!AX23*0.0001</f>
        <v>0.813582468795776</v>
      </c>
      <c r="AY23" s="7">
        <f>'Erosion - NAI - Env (m2)'!AY23*0.0001</f>
        <v>0.558834872055054</v>
      </c>
      <c r="AZ23" s="7">
        <f>'Erosion - NAI - Env (m2)'!AZ23*0.0001</f>
        <v>0.35682199478149401</v>
      </c>
      <c r="BA23" s="7">
        <f>'Erosion - NAI - Env (m2)'!BA23</f>
        <v>0</v>
      </c>
      <c r="BB23" s="7">
        <f>'Erosion - NAI - Env (m2)'!BB23</f>
        <v>0</v>
      </c>
      <c r="BC23" s="7">
        <f>'Erosion - NAI - Env (m2)'!BC23</f>
        <v>0</v>
      </c>
      <c r="BD23" s="7">
        <f>'Erosion - NAI - Env (m2)'!BD23*0.0001</f>
        <v>0.13177574615478499</v>
      </c>
      <c r="BE23" s="7">
        <f>'Erosion - NAI - Env (m2)'!BE23*0.0001</f>
        <v>9.150920715332031E-2</v>
      </c>
      <c r="BF23" s="7">
        <f>'Erosion - NAI - Env (m2)'!BF23*0.0001</f>
        <v>6.153756484985351E-2</v>
      </c>
      <c r="BG23" s="1">
        <f>'Erosion - NAI - Env (m2)'!BG23*0.0001</f>
        <v>0</v>
      </c>
      <c r="BH23" s="1">
        <f>'Erosion - NAI - Env (m2)'!BH23*0.0001</f>
        <v>0</v>
      </c>
      <c r="BI23" s="1">
        <f>'Erosion - NAI - Env (m2)'!BI23*0.0001</f>
        <v>0</v>
      </c>
      <c r="BJ23" s="7">
        <f>'Erosion - NAI - Env (m2)'!BJ23*0.0001</f>
        <v>1.2654075622558602E-3</v>
      </c>
      <c r="BK23" s="7">
        <f>'Erosion - NAI - Env (m2)'!BK23*0.0001</f>
        <v>7.7320709228515601E-4</v>
      </c>
      <c r="BL23" s="7">
        <f>'Erosion - NAI - Env (m2)'!BL23*0.0001</f>
        <v>3.9964370727539101E-4</v>
      </c>
      <c r="BM23" s="1">
        <f>'Erosion - NAI - Env (m2)'!BM23*0.0001</f>
        <v>0</v>
      </c>
      <c r="BN23" s="1">
        <f>'Erosion - NAI - Env (m2)'!BN23*0.0001</f>
        <v>0</v>
      </c>
      <c r="BO23" s="1">
        <f>'Erosion - NAI - Env (m2)'!BO23*0.0001</f>
        <v>0</v>
      </c>
      <c r="BP23" s="1">
        <f>'Erosion - NAI - Env (m2)'!BP23*0.0001</f>
        <v>0</v>
      </c>
      <c r="BQ23" s="1">
        <f>'Erosion - NAI - Env (m2)'!BQ23*0.0001</f>
        <v>0</v>
      </c>
      <c r="BR23" s="1">
        <f>'Erosion - NAI - Env (m2)'!BR23*0.0001</f>
        <v>0</v>
      </c>
      <c r="BS23" s="1">
        <f>'Erosion - NAI - Env (m2)'!BS23*0.0001</f>
        <v>0</v>
      </c>
      <c r="BT23" s="1">
        <f>'Erosion - NAI - Env (m2)'!BT23*0.0001</f>
        <v>0</v>
      </c>
      <c r="BU23" s="1">
        <f>'Erosion - NAI - Env (m2)'!BU23*0.0001</f>
        <v>0</v>
      </c>
      <c r="BV23" s="1">
        <f>'Erosion - NAI - Env (m2)'!BV23*0.0001</f>
        <v>0</v>
      </c>
      <c r="BW23" s="1">
        <f>'Erosion - NAI - Env (m2)'!BW23*0.0001</f>
        <v>0</v>
      </c>
      <c r="BX23" s="1">
        <f>'Erosion - NAI - Env (m2)'!BX23*0.0001</f>
        <v>0</v>
      </c>
      <c r="BY23" s="1">
        <f>'Erosion - NAI - Env (m2)'!BY23*0.0001</f>
        <v>0</v>
      </c>
      <c r="BZ23" s="1">
        <f>'Erosion - NAI - Env (m2)'!BZ23*0.0001</f>
        <v>0</v>
      </c>
      <c r="CA23" s="1">
        <f>'Erosion - NAI - Env (m2)'!CA23*0.0001</f>
        <v>0</v>
      </c>
      <c r="CB23" s="7">
        <f>'Erosion - NAI - Env (m2)'!CB23*0.0001</f>
        <v>4.0568706989288303</v>
      </c>
      <c r="CC23" s="7">
        <f>'Erosion - NAI - Env (m2)'!CC23*0.0001</f>
        <v>3.0660213119506801</v>
      </c>
      <c r="CD23" s="7">
        <f>'Erosion - NAI - Env (m2)'!CD23*0.0001</f>
        <v>2.0774762004852301</v>
      </c>
      <c r="CE23" s="1">
        <f>'Erosion - NAI - Env (m2)'!CE23*0.0001</f>
        <v>0</v>
      </c>
      <c r="CF23" s="1">
        <f>'Erosion - NAI - Env (m2)'!CF23*0.0001</f>
        <v>0</v>
      </c>
      <c r="CG23" s="1">
        <f>'Erosion - NAI - Env (m2)'!CG23*0.0001</f>
        <v>0</v>
      </c>
      <c r="CH23" s="1">
        <f>'Erosion - NAI - Env (m2)'!CH23*0.0001</f>
        <v>0</v>
      </c>
      <c r="CI23" s="1">
        <f>'Erosion - NAI - Env (m2)'!CI23*0.0001</f>
        <v>0</v>
      </c>
      <c r="CJ23" s="1">
        <f>'Erosion - NAI - Env (m2)'!CJ23*0.0001</f>
        <v>0</v>
      </c>
      <c r="CK23" s="7">
        <f>'Erosion - NAI - Env (m2)'!CK23*0.0001</f>
        <v>0.79447490463256798</v>
      </c>
      <c r="CL23" s="7">
        <f>'Erosion - NAI - Env (m2)'!CL23*0.0001</f>
        <v>0.60414579696655302</v>
      </c>
      <c r="CM23" s="7">
        <f>'Erosion - NAI - Env (m2)'!CM23*0.0001</f>
        <v>0.41161351890564002</v>
      </c>
      <c r="CN23" s="7">
        <f>'Erosion - NAI - Env (m2)'!CN23*0.0001</f>
        <v>8.8389450073242202E-3</v>
      </c>
      <c r="CO23" s="7">
        <f>'Erosion - NAI - Env (m2)'!CO23*0.0001</f>
        <v>6.5833560943603505E-3</v>
      </c>
      <c r="CP23" s="7">
        <f>'Erosion - NAI - Env (m2)'!CP23*0.0001</f>
        <v>4.3993953704834004E-3</v>
      </c>
      <c r="CQ23" s="7">
        <f>'Erosion - NAI - Env (m2)'!CQ23*0.0001</f>
        <v>2.7565051799774198</v>
      </c>
      <c r="CR23" s="7">
        <f>'Erosion - NAI - Env (m2)'!CR23*0.0001</f>
        <v>2.1028878322601301</v>
      </c>
      <c r="CS23" s="7">
        <f>'Erosion - NAI - Env (m2)'!CS23*0.0001</f>
        <v>1.4392061672210701</v>
      </c>
      <c r="CT23" s="7">
        <f>'Erosion - NAI - Env (m2)'!CT23*0.0001</f>
        <v>2.19299207725525</v>
      </c>
      <c r="CU23" s="7">
        <f>'Erosion - NAI - Env (m2)'!CU23*0.0001</f>
        <v>1.6732162982940699</v>
      </c>
      <c r="CV23" s="7">
        <f>'Erosion - NAI - Env (m2)'!CV23*0.0001</f>
        <v>1.1462020805358899</v>
      </c>
      <c r="CW23" s="7">
        <f>'Erosion - NAI - Env (m2)'!CW23*0.0001</f>
        <v>0.79447484664917001</v>
      </c>
      <c r="CX23" s="7">
        <f>'Erosion - NAI - Env (m2)'!CX23*0.0001</f>
        <v>0.60414573783874503</v>
      </c>
      <c r="CY23" s="7">
        <f>'Erosion - NAI - Env (m2)'!CY23*0.0001</f>
        <v>0.41161348228454603</v>
      </c>
      <c r="CZ23" s="7">
        <f>'Erosion - NAI - Env (m2)'!CZ23*0.0001</f>
        <v>24.387095775985703</v>
      </c>
      <c r="DA23" s="7">
        <f>'Erosion - NAI - Env (m2)'!DA23*0.0001</f>
        <v>18.502057940292399</v>
      </c>
      <c r="DB23" s="7">
        <f>'Erosion - NAI - Env (m2)'!DB23*0.0001</f>
        <v>12.706158562851002</v>
      </c>
      <c r="DC23" s="1">
        <f>'Erosion - NAI - Env (m2)'!DC23*0.0001</f>
        <v>0</v>
      </c>
      <c r="DD23" s="1">
        <f>'Erosion - NAI - Env (m2)'!DD23*0.0001</f>
        <v>0</v>
      </c>
      <c r="DE23" s="1">
        <f>'Erosion - NAI - Env (m2)'!DE23*0.0001</f>
        <v>0</v>
      </c>
    </row>
    <row r="24" spans="1:109" x14ac:dyDescent="0.3">
      <c r="A24" s="4">
        <v>22</v>
      </c>
      <c r="B24" s="7">
        <f>'Erosion - NAI - Env (m2)'!B24*0.0001</f>
        <v>0.40618587722778304</v>
      </c>
      <c r="C24" s="7">
        <f>'Erosion - NAI - Env (m2)'!C24*0.0001</f>
        <v>0.307033186340332</v>
      </c>
      <c r="D24" s="7">
        <f>'Erosion - NAI - Env (m2)'!D24*0.0001</f>
        <v>0.20831960525512702</v>
      </c>
      <c r="E24" s="7">
        <f>'Erosion - NAI - Env (m2)'!E24*0.0001</f>
        <v>0.20468593292236301</v>
      </c>
      <c r="F24" s="7">
        <f>'Erosion - NAI - Env (m2)'!F24*0.0001</f>
        <v>0.12706831817627001</v>
      </c>
      <c r="G24" s="7">
        <f>'Erosion - NAI - Env (m2)'!G24*0.0001</f>
        <v>6.4403605651855503E-2</v>
      </c>
      <c r="H24" s="7">
        <f>'Erosion - NAI - Env (m2)'!H24*0.0001</f>
        <v>31.455638430786099</v>
      </c>
      <c r="I24" s="7">
        <f>'Erosion - NAI - Env (m2)'!I24*0.0001</f>
        <v>21.904213397979703</v>
      </c>
      <c r="J24" s="7">
        <f>'Erosion - NAI - Env (m2)'!J24*0.0001</f>
        <v>14.2750597816467</v>
      </c>
      <c r="K24" s="1">
        <f>'Erosion - NAI - Env (m2)'!K24*0.0001</f>
        <v>0</v>
      </c>
      <c r="L24" s="1">
        <f>'Erosion - NAI - Env (m2)'!L24*0.0001</f>
        <v>0</v>
      </c>
      <c r="M24" s="1">
        <f>'Erosion - NAI - Env (m2)'!M24*0.0001</f>
        <v>0</v>
      </c>
      <c r="N24" s="7">
        <f>'Erosion - NAI - Env (m2)'!N24*0.0001</f>
        <v>0.11668390350341799</v>
      </c>
      <c r="O24" s="7">
        <f>'Erosion - NAI - Env (m2)'!O24*0.0001</f>
        <v>8.8283879089355505E-2</v>
      </c>
      <c r="P24" s="7">
        <f>'Erosion - NAI - Env (m2)'!P24*0.0001</f>
        <v>5.9961483764648403E-2</v>
      </c>
      <c r="Q24" s="7">
        <f>'Erosion - NAI - Env (m2)'!Q24*0.0001</f>
        <v>11.919998768615701</v>
      </c>
      <c r="R24" s="7">
        <f>'Erosion - NAI - Env (m2)'!R24*0.0001</f>
        <v>7.7496480285644509</v>
      </c>
      <c r="S24" s="7">
        <f>'Erosion - NAI - Env (m2)'!S24*0.0001</f>
        <v>4.3320627090454105</v>
      </c>
      <c r="T24" s="7">
        <f>'Erosion - NAI - Env (m2)'!T24*0.0001</f>
        <v>65.768881624603296</v>
      </c>
      <c r="U24" s="7">
        <f>'Erosion - NAI - Env (m2)'!U24*0.0001</f>
        <v>48.978844792175302</v>
      </c>
      <c r="V24" s="7">
        <f>'Erosion - NAI - Env (m2)'!V24*0.0001</f>
        <v>32.9230892623901</v>
      </c>
      <c r="W24" s="7">
        <f>'Erosion - NAI - Env (m2)'!W24*0.0001</f>
        <v>34.022346936798101</v>
      </c>
      <c r="X24" s="7">
        <f>'Erosion - NAI - Env (m2)'!X24*0.0001</f>
        <v>24.8682108192444</v>
      </c>
      <c r="Y24" s="7">
        <f>'Erosion - NAI - Env (m2)'!Y24*0.0001</f>
        <v>16.2507957344055</v>
      </c>
      <c r="Z24" s="1">
        <f>'Erosion - NAI - Env (m2)'!Z24*0.0001</f>
        <v>0</v>
      </c>
      <c r="AA24" s="1">
        <f>'Erosion - NAI - Env (m2)'!AA24*0.0001</f>
        <v>0</v>
      </c>
      <c r="AB24" s="1">
        <f>'Erosion - NAI - Env (m2)'!AB24*0.0001</f>
        <v>0</v>
      </c>
      <c r="AC24" s="1">
        <f>'Erosion - NAI - Env (m2)'!AC24*0.0001</f>
        <v>0</v>
      </c>
      <c r="AD24" s="1">
        <f>'Erosion - NAI - Env (m2)'!AD24*0.0001</f>
        <v>0</v>
      </c>
      <c r="AE24" s="1">
        <f>'Erosion - NAI - Env (m2)'!AE24*0.0001</f>
        <v>0</v>
      </c>
      <c r="AF24" s="7">
        <f>'Erosion - NAI - Env (m2)'!AF24*0.0001</f>
        <v>19.8398243026733</v>
      </c>
      <c r="AG24" s="7">
        <f>'Erosion - NAI - Env (m2)'!AG24*0.0001</f>
        <v>11.0088066490173</v>
      </c>
      <c r="AH24" s="7">
        <f>'Erosion - NAI - Env (m2)'!AH24*0.0001</f>
        <v>5.3471638946533204</v>
      </c>
      <c r="AI24" s="1">
        <f>'Erosion - NAI - Env (m2)'!AI24*0.0001</f>
        <v>0</v>
      </c>
      <c r="AJ24" s="1">
        <f>'Erosion - NAI - Env (m2)'!AJ24*0.0001</f>
        <v>0</v>
      </c>
      <c r="AK24" s="1">
        <f>'Erosion - NAI - Env (m2)'!AK24*0.0001</f>
        <v>0</v>
      </c>
      <c r="AL24" s="7">
        <f>'Erosion - NAI - Env (m2)'!AL24*0.0001</f>
        <v>0.57091051635742196</v>
      </c>
      <c r="AM24" s="7">
        <f>'Erosion - NAI - Env (m2)'!AM24*0.0001</f>
        <v>0.380317965698242</v>
      </c>
      <c r="AN24" s="7">
        <f>'Erosion - NAI - Env (m2)'!AN24*0.0001</f>
        <v>0.20264208221435501</v>
      </c>
      <c r="AO24" s="7">
        <f>'Erosion - NAI - Env (m2)'!AO24*0.0001</f>
        <v>10.609202522277801</v>
      </c>
      <c r="AP24" s="7">
        <f>'Erosion - NAI - Env (m2)'!AP24*0.0001</f>
        <v>7.02891892547607</v>
      </c>
      <c r="AQ24" s="7">
        <f>'Erosion - NAI - Env (m2)'!AQ24*0.0001</f>
        <v>4.6115116668701202</v>
      </c>
      <c r="AR24" s="1">
        <f>'Erosion - NAI - Env (m2)'!AR24*0.0001</f>
        <v>0</v>
      </c>
      <c r="AS24" s="1">
        <f>'Erosion - NAI - Env (m2)'!AS24*0.0001</f>
        <v>0</v>
      </c>
      <c r="AT24" s="1">
        <f>'Erosion - NAI - Env (m2)'!AT24*0.0001</f>
        <v>0</v>
      </c>
      <c r="AU24" s="7">
        <f>'Erosion - NAI - Env (m2)'!AU24*0.0001</f>
        <v>1.06706059417725</v>
      </c>
      <c r="AV24" s="7">
        <f>'Erosion - NAI - Env (m2)'!AV24*0.0001</f>
        <v>0.75056847686767603</v>
      </c>
      <c r="AW24" s="7">
        <f>'Erosion - NAI - Env (m2)'!AW24*0.0001</f>
        <v>0.49110826416015602</v>
      </c>
      <c r="AX24" s="7">
        <f>'Erosion - NAI - Env (m2)'!AX24*0.0001</f>
        <v>7.9215036735534703</v>
      </c>
      <c r="AY24" s="7">
        <f>'Erosion - NAI - Env (m2)'!AY24*0.0001</f>
        <v>5.8434546806335401</v>
      </c>
      <c r="AZ24" s="7">
        <f>'Erosion - NAI - Env (m2)'!AZ24*0.0001</f>
        <v>3.7963818725585905</v>
      </c>
      <c r="BA24" s="7">
        <f>'Erosion - NAI - Env (m2)'!BA24</f>
        <v>5</v>
      </c>
      <c r="BB24" s="7">
        <f>'Erosion - NAI - Env (m2)'!BB24</f>
        <v>3</v>
      </c>
      <c r="BC24" s="7">
        <f>'Erosion - NAI - Env (m2)'!BC24</f>
        <v>1</v>
      </c>
      <c r="BD24" s="7">
        <f>'Erosion - NAI - Env (m2)'!BD24*0.0001</f>
        <v>33.665341822052007</v>
      </c>
      <c r="BE24" s="7">
        <f>'Erosion - NAI - Env (m2)'!BE24*0.0001</f>
        <v>25.240749446106001</v>
      </c>
      <c r="BF24" s="7">
        <f>'Erosion - NAI - Env (m2)'!BF24*0.0001</f>
        <v>17.271318891906702</v>
      </c>
      <c r="BG24" s="7">
        <f>'Erosion - NAI - Env (m2)'!BG24*0.0001</f>
        <v>0.17530556259155303</v>
      </c>
      <c r="BH24" s="7">
        <f>'Erosion - NAI - Env (m2)'!BH24*0.0001</f>
        <v>0.132294420623779</v>
      </c>
      <c r="BI24" s="7">
        <f>'Erosion - NAI - Env (m2)'!BI24*0.0001</f>
        <v>9.1181320953369102E-2</v>
      </c>
      <c r="BJ24" s="7">
        <f>'Erosion - NAI - Env (m2)'!BJ24*0.0001</f>
        <v>11.7178588813782</v>
      </c>
      <c r="BK24" s="7">
        <f>'Erosion - NAI - Env (m2)'!BK24*0.0001</f>
        <v>9.0519207855224604</v>
      </c>
      <c r="BL24" s="7">
        <f>'Erosion - NAI - Env (m2)'!BL24*0.0001</f>
        <v>6.3607668426513708</v>
      </c>
      <c r="BM24" s="7">
        <f>'Erosion - NAI - Env (m2)'!BM24*0.0001</f>
        <v>23.6608547775269</v>
      </c>
      <c r="BN24" s="7">
        <f>'Erosion - NAI - Env (m2)'!BN24*0.0001</f>
        <v>17.912375640869101</v>
      </c>
      <c r="BO24" s="7">
        <f>'Erosion - NAI - Env (m2)'!BO24*0.0001</f>
        <v>12.113190840148901</v>
      </c>
      <c r="BP24" s="7">
        <f>'Erosion - NAI - Env (m2)'!BP24*0.0001</f>
        <v>1.19547284851074</v>
      </c>
      <c r="BQ24" s="7">
        <f>'Erosion - NAI - Env (m2)'!BQ24*0.0001</f>
        <v>0.88250767974853506</v>
      </c>
      <c r="BR24" s="7">
        <f>'Erosion - NAI - Env (m2)'!BR24*0.0001</f>
        <v>0.546739009094238</v>
      </c>
      <c r="BS24" s="1">
        <f>'Erosion - NAI - Env (m2)'!BS24*0.0001</f>
        <v>0</v>
      </c>
      <c r="BT24" s="1">
        <f>'Erosion - NAI - Env (m2)'!BT24*0.0001</f>
        <v>0</v>
      </c>
      <c r="BU24" s="1">
        <f>'Erosion - NAI - Env (m2)'!BU24*0.0001</f>
        <v>0</v>
      </c>
      <c r="BV24" s="7">
        <f>'Erosion - NAI - Env (m2)'!BV24*0.0001</f>
        <v>25.9615004516602</v>
      </c>
      <c r="BW24" s="7">
        <f>'Erosion - NAI - Env (m2)'!BW24*0.0001</f>
        <v>19.340530702972401</v>
      </c>
      <c r="BX24" s="7">
        <f>'Erosion - NAI - Env (m2)'!BX24*0.0001</f>
        <v>13.0372542427063</v>
      </c>
      <c r="BY24" s="7">
        <f>'Erosion - NAI - Env (m2)'!BY24*0.0001</f>
        <v>0.85011284027099598</v>
      </c>
      <c r="BZ24" s="7">
        <f>'Erosion - NAI - Env (m2)'!BZ24*0.0001</f>
        <v>0.64858192291259809</v>
      </c>
      <c r="CA24" s="7">
        <f>'Erosion - NAI - Env (m2)'!CA24*0.0001</f>
        <v>0.44402201232910204</v>
      </c>
      <c r="CB24" s="7">
        <f>'Erosion - NAI - Env (m2)'!CB24*0.0001</f>
        <v>154.26672088089001</v>
      </c>
      <c r="CC24" s="7">
        <f>'Erosion - NAI - Env (m2)'!CC24*0.0001</f>
        <v>115.26938863067599</v>
      </c>
      <c r="CD24" s="7">
        <f>'Erosion - NAI - Env (m2)'!CD24*0.0001</f>
        <v>78.559002796173104</v>
      </c>
      <c r="CE24" s="1">
        <f>'Erosion - NAI - Env (m2)'!CE24*0.0001</f>
        <v>0</v>
      </c>
      <c r="CF24" s="1">
        <f>'Erosion - NAI - Env (m2)'!CF24*0.0001</f>
        <v>0</v>
      </c>
      <c r="CG24" s="1">
        <f>'Erosion - NAI - Env (m2)'!CG24*0.0001</f>
        <v>0</v>
      </c>
      <c r="CH24" s="1">
        <f>'Erosion - NAI - Env (m2)'!CH24*0.0001</f>
        <v>0</v>
      </c>
      <c r="CI24" s="1">
        <f>'Erosion - NAI - Env (m2)'!CI24*0.0001</f>
        <v>0</v>
      </c>
      <c r="CJ24" s="1">
        <f>'Erosion - NAI - Env (m2)'!CJ24*0.0001</f>
        <v>0</v>
      </c>
      <c r="CK24" s="7">
        <f>'Erosion - NAI - Env (m2)'!CK24*0.0001</f>
        <v>96.684698480987507</v>
      </c>
      <c r="CL24" s="7">
        <f>'Erosion - NAI - Env (m2)'!CL24*0.0001</f>
        <v>73.797140079498305</v>
      </c>
      <c r="CM24" s="7">
        <f>'Erosion - NAI - Env (m2)'!CM24*0.0001</f>
        <v>51.291352186584504</v>
      </c>
      <c r="CN24" s="7">
        <f>'Erosion - NAI - Env (m2)'!CN24*0.0001</f>
        <v>0.188986285400391</v>
      </c>
      <c r="CO24" s="7">
        <f>'Erosion - NAI - Env (m2)'!CO24*0.0001</f>
        <v>0.13426526184081999</v>
      </c>
      <c r="CP24" s="7">
        <f>'Erosion - NAI - Env (m2)'!CP24*0.0001</f>
        <v>7.2981835937500003E-2</v>
      </c>
      <c r="CQ24" s="7">
        <f>'Erosion - NAI - Env (m2)'!CQ24*0.0001</f>
        <v>134.415558135986</v>
      </c>
      <c r="CR24" s="7">
        <f>'Erosion - NAI - Env (m2)'!CR24*0.0001</f>
        <v>102.64472958679201</v>
      </c>
      <c r="CS24" s="7">
        <f>'Erosion - NAI - Env (m2)'!CS24*0.0001</f>
        <v>71.321943167114313</v>
      </c>
      <c r="CT24" s="7">
        <f>'Erosion - NAI - Env (m2)'!CT24*0.0001</f>
        <v>122.42735021667499</v>
      </c>
      <c r="CU24" s="7">
        <f>'Erosion - NAI - Env (m2)'!CU24*0.0001</f>
        <v>93.737416053771994</v>
      </c>
      <c r="CV24" s="7">
        <f>'Erosion - NAI - Env (m2)'!CV24*0.0001</f>
        <v>65.305000950622613</v>
      </c>
      <c r="CW24" s="7">
        <f>'Erosion - NAI - Env (m2)'!CW24*0.0001</f>
        <v>50.1410626777649</v>
      </c>
      <c r="CX24" s="7">
        <f>'Erosion - NAI - Env (m2)'!CX24*0.0001</f>
        <v>40.487020825958304</v>
      </c>
      <c r="CY24" s="7">
        <f>'Erosion - NAI - Env (m2)'!CY24*0.0001</f>
        <v>29.944692463684103</v>
      </c>
      <c r="CZ24" s="7">
        <f>'Erosion - NAI - Env (m2)'!CZ24*0.0001</f>
        <v>249.12827715988203</v>
      </c>
      <c r="DA24" s="7">
        <f>'Erosion - NAI - Env (m2)'!DA24*0.0001</f>
        <v>176.48584526138302</v>
      </c>
      <c r="DB24" s="7">
        <f>'Erosion - NAI - Env (m2)'!DB24*0.0001</f>
        <v>113.557537422943</v>
      </c>
      <c r="DC24" s="7">
        <f>'Erosion - NAI - Env (m2)'!DC24*0.0001</f>
        <v>10.764414405822802</v>
      </c>
      <c r="DD24" s="7">
        <f>'Erosion - NAI - Env (m2)'!DD24*0.0001</f>
        <v>6.6935831130981409</v>
      </c>
      <c r="DE24" s="7">
        <f>'Erosion - NAI - Env (m2)'!DE24*0.0001</f>
        <v>4.3355735633850099</v>
      </c>
    </row>
    <row r="25" spans="1:109" x14ac:dyDescent="0.3">
      <c r="A25" s="5" t="s">
        <v>1</v>
      </c>
      <c r="B25" s="8">
        <f>SUM(B5:B24)</f>
        <v>37.870196881866491</v>
      </c>
      <c r="C25" s="8">
        <f t="shared" ref="C25:BN25" si="0">SUM(C5:C24)</f>
        <v>30.612653268814096</v>
      </c>
      <c r="D25" s="8">
        <f t="shared" si="0"/>
        <v>24.546065988922166</v>
      </c>
      <c r="E25" s="8">
        <f t="shared" si="0"/>
        <v>57.495674740195383</v>
      </c>
      <c r="F25" s="8">
        <f t="shared" si="0"/>
        <v>40.887811343264623</v>
      </c>
      <c r="G25" s="8">
        <f t="shared" si="0"/>
        <v>25.932706027364734</v>
      </c>
      <c r="H25" s="8">
        <f t="shared" si="0"/>
        <v>757.35107790910001</v>
      </c>
      <c r="I25" s="8">
        <f t="shared" si="0"/>
        <v>561.66164121377517</v>
      </c>
      <c r="J25" s="8">
        <f t="shared" si="0"/>
        <v>380.07136637070181</v>
      </c>
      <c r="K25" s="8">
        <f t="shared" si="0"/>
        <v>2.9223195724487359</v>
      </c>
      <c r="L25" s="8">
        <f t="shared" si="0"/>
        <v>2.2432791319847096</v>
      </c>
      <c r="M25" s="8">
        <f>SUM(M4:HA5)</f>
        <v>828.09462174682574</v>
      </c>
      <c r="N25" s="8">
        <f t="shared" si="0"/>
        <v>3.8560780559063037</v>
      </c>
      <c r="O25" s="8">
        <f t="shared" si="0"/>
        <v>2.9052601461410474</v>
      </c>
      <c r="P25" s="8">
        <f t="shared" si="0"/>
        <v>1.9822892687797549</v>
      </c>
      <c r="Q25" s="8">
        <f t="shared" si="0"/>
        <v>155.60206387701029</v>
      </c>
      <c r="R25" s="8">
        <f t="shared" si="0"/>
        <v>112.11352218191614</v>
      </c>
      <c r="S25" s="8">
        <f t="shared" si="0"/>
        <v>73.381107084822631</v>
      </c>
      <c r="T25" s="8">
        <f t="shared" si="0"/>
        <v>95.133955739998854</v>
      </c>
      <c r="U25" s="8">
        <f t="shared" si="0"/>
        <v>71.034413113546378</v>
      </c>
      <c r="V25" s="8">
        <f t="shared" si="0"/>
        <v>48.022963225030871</v>
      </c>
      <c r="W25" s="8">
        <f t="shared" si="0"/>
        <v>292.50783847014918</v>
      </c>
      <c r="X25" s="8">
        <f t="shared" si="0"/>
        <v>205.13668402731435</v>
      </c>
      <c r="Y25" s="8">
        <f t="shared" si="0"/>
        <v>131.43101111468076</v>
      </c>
      <c r="Z25" s="8">
        <f t="shared" si="0"/>
        <v>0.77427508144378598</v>
      </c>
      <c r="AA25" s="8">
        <f t="shared" si="0"/>
        <v>0.60223606796264706</v>
      </c>
      <c r="AB25" s="8">
        <f t="shared" si="0"/>
        <v>0.41703224430084301</v>
      </c>
      <c r="AC25" s="8">
        <f t="shared" si="0"/>
        <v>3.2943281869888321</v>
      </c>
      <c r="AD25" s="8">
        <f t="shared" si="0"/>
        <v>2.4454055268287647</v>
      </c>
      <c r="AE25" s="8">
        <f t="shared" si="0"/>
        <v>1.657878708457948</v>
      </c>
      <c r="AF25" s="8">
        <f t="shared" si="0"/>
        <v>340.27227117166518</v>
      </c>
      <c r="AG25" s="8">
        <f t="shared" si="0"/>
        <v>210.24064737310408</v>
      </c>
      <c r="AH25" s="8">
        <f t="shared" si="0"/>
        <v>115.11488379871835</v>
      </c>
      <c r="AI25" s="8">
        <f t="shared" si="0"/>
        <v>4.0367520571708662</v>
      </c>
      <c r="AJ25" s="8">
        <f t="shared" si="0"/>
        <v>2.9499512099266072</v>
      </c>
      <c r="AK25" s="8">
        <f t="shared" si="0"/>
        <v>2.0118038695335341</v>
      </c>
      <c r="AL25" s="8">
        <f t="shared" si="0"/>
        <v>35.193641414546931</v>
      </c>
      <c r="AM25" s="8">
        <f>SUM(AM4:AHA5)</f>
        <v>738.59283102264362</v>
      </c>
      <c r="AN25" s="8">
        <f t="shared" si="0"/>
        <v>16.7052098021984</v>
      </c>
      <c r="AO25" s="8">
        <f t="shared" si="0"/>
        <v>705.60032259178763</v>
      </c>
      <c r="AP25" s="8">
        <f t="shared" si="0"/>
        <v>513.51050041476503</v>
      </c>
      <c r="AQ25" s="8">
        <f t="shared" si="0"/>
        <v>338.6634095179021</v>
      </c>
      <c r="AR25" s="8">
        <f t="shared" si="0"/>
        <v>0</v>
      </c>
      <c r="AS25" s="8">
        <f t="shared" si="0"/>
        <v>0</v>
      </c>
      <c r="AT25" s="8">
        <f t="shared" si="0"/>
        <v>0</v>
      </c>
      <c r="AU25" s="8">
        <f t="shared" si="0"/>
        <v>636.51144710575386</v>
      </c>
      <c r="AV25" s="8">
        <f t="shared" si="0"/>
        <v>473.96157272663129</v>
      </c>
      <c r="AW25" s="8">
        <f t="shared" si="0"/>
        <v>318.81772791169294</v>
      </c>
      <c r="AX25" s="8">
        <f t="shared" si="0"/>
        <v>30.943979560208334</v>
      </c>
      <c r="AY25" s="8">
        <f t="shared" si="0"/>
        <v>20.590883510470384</v>
      </c>
      <c r="AZ25" s="8">
        <f t="shared" si="0"/>
        <v>12.493469018435485</v>
      </c>
      <c r="BA25" s="8">
        <f t="shared" si="0"/>
        <v>78</v>
      </c>
      <c r="BB25" s="8">
        <f t="shared" si="0"/>
        <v>33</v>
      </c>
      <c r="BC25" s="8">
        <f t="shared" si="0"/>
        <v>10</v>
      </c>
      <c r="BD25" s="8">
        <f t="shared" si="0"/>
        <v>102.60540046315188</v>
      </c>
      <c r="BE25" s="8">
        <f t="shared" si="0"/>
        <v>75.619012334585207</v>
      </c>
      <c r="BF25" s="8">
        <f t="shared" si="0"/>
        <v>51.239091237211198</v>
      </c>
      <c r="BG25" s="8">
        <f t="shared" si="0"/>
        <v>6.8038578082323031</v>
      </c>
      <c r="BH25" s="8">
        <f t="shared" si="0"/>
        <v>5.3034816407918886</v>
      </c>
      <c r="BI25" s="8">
        <f t="shared" si="0"/>
        <v>3.9645781905472339</v>
      </c>
      <c r="BJ25" s="8">
        <f t="shared" si="0"/>
        <v>96.589856811475812</v>
      </c>
      <c r="BK25" s="8">
        <f t="shared" si="0"/>
        <v>71.179439022958206</v>
      </c>
      <c r="BL25" s="8">
        <f t="shared" si="0"/>
        <v>47.247177565038285</v>
      </c>
      <c r="BM25" s="8">
        <f t="shared" si="0"/>
        <v>99.373984264373803</v>
      </c>
      <c r="BN25" s="8">
        <f t="shared" si="0"/>
        <v>74.342288465881325</v>
      </c>
      <c r="BO25" s="8">
        <f t="shared" ref="BO25" si="1">SUM(BO5:BO24)</f>
        <v>50.180947076797516</v>
      </c>
      <c r="BP25" s="8">
        <f t="shared" ref="BP25:DE25" si="2">SUM(BP5:BP24)</f>
        <v>20.285941502618783</v>
      </c>
      <c r="BQ25" s="8">
        <f t="shared" si="2"/>
        <v>13.740122791528696</v>
      </c>
      <c r="BR25" s="8">
        <f t="shared" si="2"/>
        <v>8.1365946802616076</v>
      </c>
      <c r="BS25" s="8">
        <f t="shared" si="2"/>
        <v>16.037795983028406</v>
      </c>
      <c r="BT25" s="8">
        <f t="shared" si="2"/>
        <v>12.240286632919307</v>
      </c>
      <c r="BU25" s="8">
        <f t="shared" si="2"/>
        <v>8.4176940068244903</v>
      </c>
      <c r="BV25" s="8">
        <f t="shared" si="2"/>
        <v>52.265032248497029</v>
      </c>
      <c r="BW25" s="8">
        <f t="shared" si="2"/>
        <v>38.950970000696188</v>
      </c>
      <c r="BX25" s="8">
        <f t="shared" si="2"/>
        <v>26.515233925628664</v>
      </c>
      <c r="BY25" s="8">
        <f t="shared" si="2"/>
        <v>68.578000631666171</v>
      </c>
      <c r="BZ25" s="8">
        <f t="shared" si="2"/>
        <v>46.673706853246657</v>
      </c>
      <c r="CA25" s="8">
        <f t="shared" si="2"/>
        <v>28.672896122646303</v>
      </c>
      <c r="CB25" s="8">
        <f t="shared" si="2"/>
        <v>997.0045704597236</v>
      </c>
      <c r="CC25" s="8">
        <f t="shared" si="2"/>
        <v>736.30633980928042</v>
      </c>
      <c r="CD25" s="8">
        <f t="shared" si="2"/>
        <v>502.77745739107735</v>
      </c>
      <c r="CE25" s="8">
        <f t="shared" si="2"/>
        <v>1.5825958251953102E-2</v>
      </c>
      <c r="CF25" s="8">
        <f t="shared" si="2"/>
        <v>1.25344596862793E-2</v>
      </c>
      <c r="CG25" s="8">
        <f>SUM(CG5:CG24)</f>
        <v>9.0130897521972699E-3</v>
      </c>
      <c r="CH25" s="8">
        <f t="shared" si="2"/>
        <v>0.51006402835845921</v>
      </c>
      <c r="CI25" s="8">
        <f t="shared" si="2"/>
        <v>0.38739672710895501</v>
      </c>
      <c r="CJ25" s="8">
        <f t="shared" si="2"/>
        <v>0.26352836925983469</v>
      </c>
      <c r="CK25" s="8">
        <f t="shared" si="2"/>
        <v>266.67771280712481</v>
      </c>
      <c r="CL25" s="8">
        <f t="shared" si="2"/>
        <v>191.85743766677388</v>
      </c>
      <c r="CM25" s="8">
        <f>SUM(CM4:CHA5)</f>
        <v>334.84367754211411</v>
      </c>
      <c r="CN25" s="8">
        <f t="shared" si="2"/>
        <v>29.886107732683417</v>
      </c>
      <c r="CO25" s="8">
        <f t="shared" si="2"/>
        <v>21.68348048058153</v>
      </c>
      <c r="CP25" s="8">
        <f t="shared" si="2"/>
        <v>14.124174326658256</v>
      </c>
      <c r="CQ25" s="8">
        <f t="shared" si="2"/>
        <v>800.92644899392678</v>
      </c>
      <c r="CR25" s="8">
        <f t="shared" si="2"/>
        <v>596.56170224474079</v>
      </c>
      <c r="CS25" s="8">
        <f t="shared" si="2"/>
        <v>407.29880926046962</v>
      </c>
      <c r="CT25" s="8">
        <f t="shared" si="2"/>
        <v>435.4369521641197</v>
      </c>
      <c r="CU25" s="8">
        <f t="shared" si="2"/>
        <v>324.74420479497326</v>
      </c>
      <c r="CV25" s="8">
        <f t="shared" si="2"/>
        <v>222.91856709673408</v>
      </c>
      <c r="CW25" s="8">
        <f t="shared" si="2"/>
        <v>248.09701303078549</v>
      </c>
      <c r="CX25" s="8">
        <f t="shared" si="2"/>
        <v>181.94145295033456</v>
      </c>
      <c r="CY25" s="8">
        <f t="shared" si="2"/>
        <v>122.10329846185461</v>
      </c>
      <c r="CZ25" s="8">
        <f t="shared" si="2"/>
        <v>2203.4655509816762</v>
      </c>
      <c r="DA25" s="8">
        <f t="shared" si="2"/>
        <v>1570.3947549271418</v>
      </c>
      <c r="DB25" s="8">
        <f t="shared" si="2"/>
        <v>1018.9958060430353</v>
      </c>
      <c r="DC25" s="8">
        <f t="shared" si="2"/>
        <v>31.621119120693294</v>
      </c>
      <c r="DD25" s="8">
        <f t="shared" si="2"/>
        <v>23.555453846216224</v>
      </c>
      <c r="DE25" s="8">
        <f t="shared" si="2"/>
        <v>16.806826526975627</v>
      </c>
    </row>
    <row r="27" spans="1:109" s="6" customFormat="1" x14ac:dyDescent="0.3">
      <c r="A27" s="6" t="s">
        <v>66</v>
      </c>
      <c r="F27" s="6" t="s">
        <v>2</v>
      </c>
    </row>
    <row r="28" spans="1:109" s="2" customFormat="1" ht="29.25" customHeight="1" x14ac:dyDescent="0.3">
      <c r="B28" s="24" t="s">
        <v>71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6"/>
      <c r="AL28" s="21" t="s">
        <v>3</v>
      </c>
      <c r="AM28" s="22"/>
      <c r="AN28" s="23"/>
      <c r="AO28" s="21" t="s">
        <v>4</v>
      </c>
      <c r="AP28" s="22"/>
      <c r="AQ28" s="23"/>
      <c r="AR28" s="21" t="s">
        <v>5</v>
      </c>
      <c r="AS28" s="22"/>
      <c r="AT28" s="23"/>
      <c r="AU28" s="21" t="s">
        <v>6</v>
      </c>
      <c r="AV28" s="22"/>
      <c r="AW28" s="23"/>
      <c r="AX28" s="21" t="s">
        <v>7</v>
      </c>
      <c r="AY28" s="22"/>
      <c r="AZ28" s="23"/>
      <c r="BA28" s="21" t="s">
        <v>8</v>
      </c>
      <c r="BB28" s="22"/>
      <c r="BC28" s="23"/>
      <c r="BD28" s="21" t="s">
        <v>70</v>
      </c>
      <c r="BE28" s="22"/>
      <c r="BF28" s="23"/>
      <c r="BG28" s="21" t="s">
        <v>9</v>
      </c>
      <c r="BH28" s="22"/>
      <c r="BI28" s="23"/>
      <c r="BJ28" s="21" t="s">
        <v>10</v>
      </c>
      <c r="BK28" s="22"/>
      <c r="BL28" s="23"/>
      <c r="BM28" s="21" t="s">
        <v>11</v>
      </c>
      <c r="BN28" s="22"/>
      <c r="BO28" s="23"/>
      <c r="BP28" s="21" t="s">
        <v>12</v>
      </c>
      <c r="BQ28" s="22"/>
      <c r="BR28" s="23"/>
      <c r="BS28" s="21" t="s">
        <v>13</v>
      </c>
      <c r="BT28" s="22"/>
      <c r="BU28" s="23"/>
      <c r="BV28" s="21" t="s">
        <v>14</v>
      </c>
      <c r="BW28" s="22"/>
      <c r="BX28" s="23"/>
      <c r="BY28" s="21" t="s">
        <v>15</v>
      </c>
      <c r="BZ28" s="22"/>
      <c r="CA28" s="23"/>
      <c r="CB28" s="21" t="s">
        <v>16</v>
      </c>
      <c r="CC28" s="22"/>
      <c r="CD28" s="23"/>
      <c r="CE28" s="21" t="s">
        <v>17</v>
      </c>
      <c r="CF28" s="22"/>
      <c r="CG28" s="23"/>
      <c r="CH28" s="21" t="s">
        <v>18</v>
      </c>
      <c r="CI28" s="22"/>
      <c r="CJ28" s="23"/>
      <c r="CK28" s="21" t="s">
        <v>19</v>
      </c>
      <c r="CL28" s="22"/>
      <c r="CM28" s="23"/>
      <c r="CN28" s="21" t="s">
        <v>20</v>
      </c>
      <c r="CO28" s="22"/>
      <c r="CP28" s="23"/>
      <c r="CQ28" s="21" t="s">
        <v>21</v>
      </c>
      <c r="CR28" s="22"/>
      <c r="CS28" s="23"/>
      <c r="CT28" s="21" t="s">
        <v>22</v>
      </c>
      <c r="CU28" s="22"/>
      <c r="CV28" s="23"/>
      <c r="CW28" s="21" t="s">
        <v>23</v>
      </c>
      <c r="CX28" s="22"/>
      <c r="CY28" s="23"/>
      <c r="CZ28" s="21" t="s">
        <v>24</v>
      </c>
      <c r="DA28" s="22"/>
      <c r="DB28" s="23"/>
      <c r="DC28" s="21" t="s">
        <v>25</v>
      </c>
      <c r="DD28" s="22"/>
      <c r="DE28" s="23"/>
    </row>
    <row r="29" spans="1:109" s="2" customFormat="1" ht="15" customHeight="1" x14ac:dyDescent="0.3">
      <c r="A29" s="27" t="s">
        <v>0</v>
      </c>
      <c r="B29" s="21" t="s">
        <v>26</v>
      </c>
      <c r="C29" s="22"/>
      <c r="D29" s="23"/>
      <c r="E29" s="21" t="s">
        <v>27</v>
      </c>
      <c r="F29" s="22"/>
      <c r="G29" s="23"/>
      <c r="H29" s="21" t="s">
        <v>28</v>
      </c>
      <c r="I29" s="22"/>
      <c r="J29" s="23"/>
      <c r="K29" s="21" t="s">
        <v>29</v>
      </c>
      <c r="L29" s="22"/>
      <c r="M29" s="23"/>
      <c r="N29" s="21" t="s">
        <v>30</v>
      </c>
      <c r="O29" s="22"/>
      <c r="P29" s="23"/>
      <c r="Q29" s="21" t="s">
        <v>31</v>
      </c>
      <c r="R29" s="22"/>
      <c r="S29" s="23"/>
      <c r="T29" s="21" t="s">
        <v>32</v>
      </c>
      <c r="U29" s="22"/>
      <c r="V29" s="23"/>
      <c r="W29" s="21" t="s">
        <v>33</v>
      </c>
      <c r="X29" s="22"/>
      <c r="Y29" s="23"/>
      <c r="Z29" s="21" t="s">
        <v>34</v>
      </c>
      <c r="AA29" s="22"/>
      <c r="AB29" s="23"/>
      <c r="AC29" s="21" t="s">
        <v>35</v>
      </c>
      <c r="AD29" s="22"/>
      <c r="AE29" s="23"/>
      <c r="AF29" s="21" t="s">
        <v>36</v>
      </c>
      <c r="AG29" s="22"/>
      <c r="AH29" s="23"/>
      <c r="AI29" s="21" t="s">
        <v>37</v>
      </c>
      <c r="AJ29" s="22"/>
      <c r="AK29" s="23"/>
      <c r="AL29" s="21" t="s">
        <v>72</v>
      </c>
      <c r="AM29" s="22"/>
      <c r="AN29" s="23"/>
      <c r="AO29" s="21" t="s">
        <v>72</v>
      </c>
      <c r="AP29" s="22"/>
      <c r="AQ29" s="23"/>
      <c r="AR29" s="21" t="s">
        <v>72</v>
      </c>
      <c r="AS29" s="22"/>
      <c r="AT29" s="23"/>
      <c r="AU29" s="21" t="s">
        <v>72</v>
      </c>
      <c r="AV29" s="22"/>
      <c r="AW29" s="23"/>
      <c r="AX29" s="21" t="s">
        <v>72</v>
      </c>
      <c r="AY29" s="22"/>
      <c r="AZ29" s="23"/>
      <c r="BA29" s="21" t="s">
        <v>38</v>
      </c>
      <c r="BB29" s="22"/>
      <c r="BC29" s="23"/>
      <c r="BD29" s="21" t="s">
        <v>72</v>
      </c>
      <c r="BE29" s="22"/>
      <c r="BF29" s="23"/>
      <c r="BG29" s="21" t="s">
        <v>72</v>
      </c>
      <c r="BH29" s="22"/>
      <c r="BI29" s="23"/>
      <c r="BJ29" s="21" t="s">
        <v>72</v>
      </c>
      <c r="BK29" s="22"/>
      <c r="BL29" s="23"/>
      <c r="BM29" s="21" t="s">
        <v>72</v>
      </c>
      <c r="BN29" s="22"/>
      <c r="BO29" s="23"/>
      <c r="BP29" s="21" t="s">
        <v>72</v>
      </c>
      <c r="BQ29" s="22"/>
      <c r="BR29" s="23"/>
      <c r="BS29" s="21" t="s">
        <v>72</v>
      </c>
      <c r="BT29" s="22"/>
      <c r="BU29" s="23"/>
      <c r="BV29" s="21" t="s">
        <v>72</v>
      </c>
      <c r="BW29" s="22"/>
      <c r="BX29" s="23"/>
      <c r="BY29" s="21" t="s">
        <v>72</v>
      </c>
      <c r="BZ29" s="22"/>
      <c r="CA29" s="23"/>
      <c r="CB29" s="21" t="s">
        <v>72</v>
      </c>
      <c r="CC29" s="22"/>
      <c r="CD29" s="23"/>
      <c r="CE29" s="21" t="s">
        <v>72</v>
      </c>
      <c r="CF29" s="22"/>
      <c r="CG29" s="23"/>
      <c r="CH29" s="21" t="s">
        <v>72</v>
      </c>
      <c r="CI29" s="22"/>
      <c r="CJ29" s="23"/>
      <c r="CK29" s="21" t="s">
        <v>72</v>
      </c>
      <c r="CL29" s="22"/>
      <c r="CM29" s="23"/>
      <c r="CN29" s="21" t="s">
        <v>72</v>
      </c>
      <c r="CO29" s="22"/>
      <c r="CP29" s="23"/>
      <c r="CQ29" s="21" t="s">
        <v>72</v>
      </c>
      <c r="CR29" s="22"/>
      <c r="CS29" s="23"/>
      <c r="CT29" s="21" t="s">
        <v>72</v>
      </c>
      <c r="CU29" s="22"/>
      <c r="CV29" s="23"/>
      <c r="CW29" s="21" t="s">
        <v>72</v>
      </c>
      <c r="CX29" s="22"/>
      <c r="CY29" s="23"/>
      <c r="CZ29" s="21" t="s">
        <v>72</v>
      </c>
      <c r="DA29" s="22"/>
      <c r="DB29" s="23"/>
      <c r="DC29" s="21" t="s">
        <v>72</v>
      </c>
      <c r="DD29" s="22"/>
      <c r="DE29" s="23"/>
    </row>
    <row r="30" spans="1:109" s="2" customFormat="1" ht="30" customHeight="1" x14ac:dyDescent="0.3">
      <c r="A30" s="28"/>
      <c r="B30" s="3" t="s">
        <v>60</v>
      </c>
      <c r="C30" s="3" t="s">
        <v>58</v>
      </c>
      <c r="D30" s="3" t="s">
        <v>59</v>
      </c>
      <c r="E30" s="3" t="s">
        <v>60</v>
      </c>
      <c r="F30" s="3" t="s">
        <v>58</v>
      </c>
      <c r="G30" s="3" t="s">
        <v>59</v>
      </c>
      <c r="H30" s="3" t="s">
        <v>60</v>
      </c>
      <c r="I30" s="3" t="s">
        <v>58</v>
      </c>
      <c r="J30" s="3" t="s">
        <v>59</v>
      </c>
      <c r="K30" s="3" t="s">
        <v>60</v>
      </c>
      <c r="L30" s="3" t="s">
        <v>58</v>
      </c>
      <c r="M30" s="3" t="s">
        <v>59</v>
      </c>
      <c r="N30" s="3" t="s">
        <v>60</v>
      </c>
      <c r="O30" s="3" t="s">
        <v>58</v>
      </c>
      <c r="P30" s="3" t="s">
        <v>59</v>
      </c>
      <c r="Q30" s="3" t="s">
        <v>60</v>
      </c>
      <c r="R30" s="3" t="s">
        <v>58</v>
      </c>
      <c r="S30" s="3" t="s">
        <v>59</v>
      </c>
      <c r="T30" s="3" t="s">
        <v>60</v>
      </c>
      <c r="U30" s="3" t="s">
        <v>58</v>
      </c>
      <c r="V30" s="3" t="s">
        <v>59</v>
      </c>
      <c r="W30" s="3" t="s">
        <v>60</v>
      </c>
      <c r="X30" s="3" t="s">
        <v>58</v>
      </c>
      <c r="Y30" s="3" t="s">
        <v>59</v>
      </c>
      <c r="Z30" s="3" t="s">
        <v>60</v>
      </c>
      <c r="AA30" s="3" t="s">
        <v>58</v>
      </c>
      <c r="AB30" s="3" t="s">
        <v>59</v>
      </c>
      <c r="AC30" s="3" t="s">
        <v>60</v>
      </c>
      <c r="AD30" s="3" t="s">
        <v>58</v>
      </c>
      <c r="AE30" s="3" t="s">
        <v>59</v>
      </c>
      <c r="AF30" s="3" t="s">
        <v>60</v>
      </c>
      <c r="AG30" s="3" t="s">
        <v>58</v>
      </c>
      <c r="AH30" s="3" t="s">
        <v>59</v>
      </c>
      <c r="AI30" s="3" t="s">
        <v>60</v>
      </c>
      <c r="AJ30" s="3" t="s">
        <v>58</v>
      </c>
      <c r="AK30" s="3" t="s">
        <v>59</v>
      </c>
      <c r="AL30" s="3" t="s">
        <v>60</v>
      </c>
      <c r="AM30" s="3" t="s">
        <v>58</v>
      </c>
      <c r="AN30" s="3" t="s">
        <v>59</v>
      </c>
      <c r="AO30" s="3" t="s">
        <v>60</v>
      </c>
      <c r="AP30" s="3" t="s">
        <v>58</v>
      </c>
      <c r="AQ30" s="3" t="s">
        <v>59</v>
      </c>
      <c r="AR30" s="3" t="s">
        <v>60</v>
      </c>
      <c r="AS30" s="3" t="s">
        <v>58</v>
      </c>
      <c r="AT30" s="3" t="s">
        <v>59</v>
      </c>
      <c r="AU30" s="3" t="s">
        <v>60</v>
      </c>
      <c r="AV30" s="3" t="s">
        <v>58</v>
      </c>
      <c r="AW30" s="3" t="s">
        <v>59</v>
      </c>
      <c r="AX30" s="3" t="s">
        <v>60</v>
      </c>
      <c r="AY30" s="3" t="s">
        <v>58</v>
      </c>
      <c r="AZ30" s="3" t="s">
        <v>59</v>
      </c>
      <c r="BA30" s="3" t="s">
        <v>60</v>
      </c>
      <c r="BB30" s="3" t="s">
        <v>58</v>
      </c>
      <c r="BC30" s="3" t="s">
        <v>59</v>
      </c>
      <c r="BD30" s="3" t="s">
        <v>60</v>
      </c>
      <c r="BE30" s="3" t="s">
        <v>58</v>
      </c>
      <c r="BF30" s="3" t="s">
        <v>59</v>
      </c>
      <c r="BG30" s="3" t="s">
        <v>60</v>
      </c>
      <c r="BH30" s="3" t="s">
        <v>58</v>
      </c>
      <c r="BI30" s="3" t="s">
        <v>59</v>
      </c>
      <c r="BJ30" s="3" t="s">
        <v>60</v>
      </c>
      <c r="BK30" s="3" t="s">
        <v>58</v>
      </c>
      <c r="BL30" s="3" t="s">
        <v>59</v>
      </c>
      <c r="BM30" s="3" t="s">
        <v>60</v>
      </c>
      <c r="BN30" s="3" t="s">
        <v>58</v>
      </c>
      <c r="BO30" s="3" t="s">
        <v>59</v>
      </c>
      <c r="BP30" s="3" t="s">
        <v>60</v>
      </c>
      <c r="BQ30" s="3" t="s">
        <v>58</v>
      </c>
      <c r="BR30" s="3" t="s">
        <v>59</v>
      </c>
      <c r="BS30" s="3" t="s">
        <v>60</v>
      </c>
      <c r="BT30" s="3" t="s">
        <v>58</v>
      </c>
      <c r="BU30" s="3" t="s">
        <v>59</v>
      </c>
      <c r="BV30" s="3" t="s">
        <v>60</v>
      </c>
      <c r="BW30" s="3" t="s">
        <v>58</v>
      </c>
      <c r="BX30" s="3" t="s">
        <v>59</v>
      </c>
      <c r="BY30" s="3" t="s">
        <v>60</v>
      </c>
      <c r="BZ30" s="3" t="s">
        <v>58</v>
      </c>
      <c r="CA30" s="3" t="s">
        <v>59</v>
      </c>
      <c r="CB30" s="3" t="s">
        <v>60</v>
      </c>
      <c r="CC30" s="3" t="s">
        <v>58</v>
      </c>
      <c r="CD30" s="3" t="s">
        <v>59</v>
      </c>
      <c r="CE30" s="3" t="s">
        <v>60</v>
      </c>
      <c r="CF30" s="3" t="s">
        <v>58</v>
      </c>
      <c r="CG30" s="3" t="s">
        <v>59</v>
      </c>
      <c r="CH30" s="3" t="s">
        <v>60</v>
      </c>
      <c r="CI30" s="3" t="s">
        <v>58</v>
      </c>
      <c r="CJ30" s="3" t="s">
        <v>59</v>
      </c>
      <c r="CK30" s="3" t="s">
        <v>60</v>
      </c>
      <c r="CL30" s="3" t="s">
        <v>58</v>
      </c>
      <c r="CM30" s="3" t="s">
        <v>59</v>
      </c>
      <c r="CN30" s="3" t="s">
        <v>60</v>
      </c>
      <c r="CO30" s="3" t="s">
        <v>58</v>
      </c>
      <c r="CP30" s="3" t="s">
        <v>59</v>
      </c>
      <c r="CQ30" s="3" t="s">
        <v>60</v>
      </c>
      <c r="CR30" s="3" t="s">
        <v>58</v>
      </c>
      <c r="CS30" s="3" t="s">
        <v>59</v>
      </c>
      <c r="CT30" s="3" t="s">
        <v>60</v>
      </c>
      <c r="CU30" s="3" t="s">
        <v>58</v>
      </c>
      <c r="CV30" s="3" t="s">
        <v>59</v>
      </c>
      <c r="CW30" s="3" t="s">
        <v>60</v>
      </c>
      <c r="CX30" s="3" t="s">
        <v>58</v>
      </c>
      <c r="CY30" s="3" t="s">
        <v>59</v>
      </c>
      <c r="CZ30" s="3" t="s">
        <v>60</v>
      </c>
      <c r="DA30" s="3" t="s">
        <v>58</v>
      </c>
      <c r="DB30" s="3" t="s">
        <v>59</v>
      </c>
      <c r="DC30" s="3" t="s">
        <v>60</v>
      </c>
      <c r="DD30" s="3" t="s">
        <v>58</v>
      </c>
      <c r="DE30" s="3" t="s">
        <v>59</v>
      </c>
    </row>
    <row r="31" spans="1:109" x14ac:dyDescent="0.3">
      <c r="A31" s="4">
        <v>1</v>
      </c>
      <c r="B31" s="1">
        <f>'Erosion - NAI - Env (m2)'!B31*0.0001</f>
        <v>0</v>
      </c>
      <c r="C31" s="1">
        <f>'Erosion - NAI - Env (m2)'!C31*0.0001</f>
        <v>0</v>
      </c>
      <c r="D31" s="1">
        <f>'Erosion - NAI - Env (m2)'!D31*0.0001</f>
        <v>0</v>
      </c>
      <c r="E31" s="1">
        <f>'Erosion - NAI - Env (m2)'!E31*0.0001</f>
        <v>0</v>
      </c>
      <c r="F31" s="1">
        <f>'Erosion - NAI - Env (m2)'!F31*0.0001</f>
        <v>0</v>
      </c>
      <c r="G31" s="1">
        <f>'Erosion - NAI - Env (m2)'!G31*0.0001</f>
        <v>0</v>
      </c>
      <c r="H31" s="7">
        <f>'Erosion - NAI - Env (m2)'!H31*0.0001</f>
        <v>103.454225901794</v>
      </c>
      <c r="I31" s="7">
        <f>'Erosion - NAI - Env (m2)'!I31*0.0001</f>
        <v>76.34545912323</v>
      </c>
      <c r="J31" s="7">
        <f>'Erosion - NAI - Env (m2)'!J31*0.0001</f>
        <v>50.036299041748002</v>
      </c>
      <c r="K31" s="1">
        <f>'Erosion - NAI - Env (m2)'!K31*0.0001</f>
        <v>0</v>
      </c>
      <c r="L31" s="1">
        <f>'Erosion - NAI - Env (m2)'!L31*0.0001</f>
        <v>0</v>
      </c>
      <c r="M31" s="1">
        <f>'Erosion - NAI - Env (m2)'!M31*0.0001</f>
        <v>0</v>
      </c>
      <c r="N31" s="1">
        <f>'Erosion - NAI - Env (m2)'!N31*0.0001</f>
        <v>0</v>
      </c>
      <c r="O31" s="1">
        <f>'Erosion - NAI - Env (m2)'!O31*0.0001</f>
        <v>0</v>
      </c>
      <c r="P31" s="1">
        <f>'Erosion - NAI - Env (m2)'!P31*0.0001</f>
        <v>0</v>
      </c>
      <c r="Q31" s="7">
        <f>'Erosion - NAI - Env (m2)'!Q31*0.0001</f>
        <v>7.5976243637085012</v>
      </c>
      <c r="R31" s="7">
        <f>'Erosion - NAI - Env (m2)'!R31*0.0001</f>
        <v>5.6809876861572306</v>
      </c>
      <c r="S31" s="7">
        <f>'Erosion - NAI - Env (m2)'!S31*0.0001</f>
        <v>3.7644442062377901</v>
      </c>
      <c r="T31" s="1">
        <f>'Erosion - NAI - Env (m2)'!T31*0.0001</f>
        <v>0</v>
      </c>
      <c r="U31" s="1">
        <f>'Erosion - NAI - Env (m2)'!U31*0.0001</f>
        <v>0</v>
      </c>
      <c r="V31" s="1">
        <f>'Erosion - NAI - Env (m2)'!V31*0.0001</f>
        <v>0</v>
      </c>
      <c r="W31" s="7">
        <f>'Erosion - NAI - Env (m2)'!W31*0.0001</f>
        <v>85.779958613586402</v>
      </c>
      <c r="X31" s="7">
        <f>'Erosion - NAI - Env (m2)'!X31*0.0001</f>
        <v>63.496587098693801</v>
      </c>
      <c r="Y31" s="7">
        <f>'Erosion - NAI - Env (m2)'!Y31*0.0001</f>
        <v>41.872560369873</v>
      </c>
      <c r="Z31" s="1">
        <f>'Erosion - NAI - Env (m2)'!Z31*0.0001</f>
        <v>0</v>
      </c>
      <c r="AA31" s="1">
        <f>'Erosion - NAI - Env (m2)'!AA31*0.0001</f>
        <v>0</v>
      </c>
      <c r="AB31" s="1">
        <f>'Erosion - NAI - Env (m2)'!AB31*0.0001</f>
        <v>0</v>
      </c>
      <c r="AC31" s="1">
        <f>'Erosion - NAI - Env (m2)'!AC31*0.0001</f>
        <v>0</v>
      </c>
      <c r="AD31" s="1">
        <f>'Erosion - NAI - Env (m2)'!AD31*0.0001</f>
        <v>0</v>
      </c>
      <c r="AE31" s="1">
        <f>'Erosion - NAI - Env (m2)'!AE31*0.0001</f>
        <v>0</v>
      </c>
      <c r="AF31" s="7">
        <f>'Erosion - NAI - Env (m2)'!AF31*0.0001</f>
        <v>32.080662147522006</v>
      </c>
      <c r="AG31" s="7">
        <f>'Erosion - NAI - Env (m2)'!AG31*0.0001</f>
        <v>23.532171356201204</v>
      </c>
      <c r="AH31" s="7">
        <f>'Erosion - NAI - Env (m2)'!AH31*0.0001</f>
        <v>15.455843861389202</v>
      </c>
      <c r="AI31" s="1">
        <f>'Erosion - NAI - Env (m2)'!AI31*0.0001</f>
        <v>0</v>
      </c>
      <c r="AJ31" s="1">
        <f>'Erosion - NAI - Env (m2)'!AJ31*0.0001</f>
        <v>0</v>
      </c>
      <c r="AK31" s="1">
        <f>'Erosion - NAI - Env (m2)'!AK31*0.0001</f>
        <v>0</v>
      </c>
      <c r="AL31" s="7">
        <f>'Erosion - NAI - Env (m2)'!AL31*0.0001</f>
        <v>5.0494686889648401E-2</v>
      </c>
      <c r="AM31" s="7">
        <f>'Erosion - NAI - Env (m2)'!AM31*0.0001</f>
        <v>3.8211497497558602E-2</v>
      </c>
      <c r="AN31" s="7">
        <f>'Erosion - NAI - Env (m2)'!AN31*0.0001</f>
        <v>2.5959788513183601E-2</v>
      </c>
      <c r="AO31" s="7">
        <f>'Erosion - NAI - Env (m2)'!AO31*0.0001</f>
        <v>133.05650844116201</v>
      </c>
      <c r="AP31" s="7">
        <f>'Erosion - NAI - Env (m2)'!AP31*0.0001</f>
        <v>98.817046316528305</v>
      </c>
      <c r="AQ31" s="7">
        <f>'Erosion - NAI - Env (m2)'!AQ31*0.0001</f>
        <v>65.250725981140107</v>
      </c>
      <c r="AR31" s="1">
        <f>'Erosion - NAI - Env (m2)'!AR31*0.0001</f>
        <v>0</v>
      </c>
      <c r="AS31" s="1">
        <f>'Erosion - NAI - Env (m2)'!AS31*0.0001</f>
        <v>0</v>
      </c>
      <c r="AT31" s="1">
        <f>'Erosion - NAI - Env (m2)'!AT31*0.0001</f>
        <v>0</v>
      </c>
      <c r="AU31" s="7">
        <f>'Erosion - NAI - Env (m2)'!AU31*0.0001</f>
        <v>173.843430815125</v>
      </c>
      <c r="AV31" s="7">
        <f>'Erosion - NAI - Env (m2)'!AV31*0.0001</f>
        <v>130.48914257354699</v>
      </c>
      <c r="AW31" s="7">
        <f>'Erosion - NAI - Env (m2)'!AW31*0.0001</f>
        <v>87.263489524841305</v>
      </c>
      <c r="AX31" s="7">
        <f>'Erosion - NAI - Env (m2)'!AX31*0.0001</f>
        <v>3.32538131103516</v>
      </c>
      <c r="AY31" s="7">
        <f>'Erosion - NAI - Env (m2)'!AY31*0.0001</f>
        <v>2.7950564361572301</v>
      </c>
      <c r="AZ31" s="7">
        <f>'Erosion - NAI - Env (m2)'!AZ31*0.0001</f>
        <v>2.12485585632324</v>
      </c>
      <c r="BA31" s="7">
        <f>'Erosion - NAI - Env (m2)'!BA31</f>
        <v>12</v>
      </c>
      <c r="BB31" s="7">
        <f>'Erosion - NAI - Env (m2)'!BB31</f>
        <v>8</v>
      </c>
      <c r="BC31" s="7">
        <f>'Erosion - NAI - Env (m2)'!BC31</f>
        <v>4</v>
      </c>
      <c r="BD31" s="7">
        <f>'Erosion - NAI - Env (m2)'!BD31*0.0001</f>
        <v>16.9217718948364</v>
      </c>
      <c r="BE31" s="7">
        <f>'Erosion - NAI - Env (m2)'!BE31*0.0001</f>
        <v>13.031556092834501</v>
      </c>
      <c r="BF31" s="7">
        <f>'Erosion - NAI - Env (m2)'!BF31*0.0001</f>
        <v>9.0139846557617211</v>
      </c>
      <c r="BG31" s="7">
        <f>'Erosion - NAI - Env (m2)'!BG31*0.0001</f>
        <v>0.57244033355712898</v>
      </c>
      <c r="BH31" s="7">
        <f>'Erosion - NAI - Env (m2)'!BH31*0.0001</f>
        <v>0.509580458068848</v>
      </c>
      <c r="BI31" s="7">
        <f>'Erosion - NAI - Env (m2)'!BI31*0.0001</f>
        <v>0.41131051940917995</v>
      </c>
      <c r="BJ31" s="7">
        <f>'Erosion - NAI - Env (m2)'!BJ31*0.0001</f>
        <v>13.0211547424316</v>
      </c>
      <c r="BK31" s="7">
        <f>'Erosion - NAI - Env (m2)'!BK31*0.0001</f>
        <v>9.8171101196289108</v>
      </c>
      <c r="BL31" s="7">
        <f>'Erosion - NAI - Env (m2)'!BL31*0.0001</f>
        <v>6.5633206314086907</v>
      </c>
      <c r="BM31" s="1">
        <f>'Erosion - NAI - Env (m2)'!BM31*0.0001</f>
        <v>0</v>
      </c>
      <c r="BN31" s="1">
        <f>'Erosion - NAI - Env (m2)'!BN31*0.0001</f>
        <v>0</v>
      </c>
      <c r="BO31" s="1">
        <f>'Erosion - NAI - Env (m2)'!BO31*0.0001</f>
        <v>0</v>
      </c>
      <c r="BP31" s="7">
        <f>'Erosion - NAI - Env (m2)'!BP31*0.0001</f>
        <v>5.0592227172851605E-2</v>
      </c>
      <c r="BQ31" s="7">
        <f>'Erosion - NAI - Env (m2)'!BQ31*0.0001</f>
        <v>3.82932907104492E-2</v>
      </c>
      <c r="BR31" s="7">
        <f>'Erosion - NAI - Env (m2)'!BR31*0.0001</f>
        <v>2.60163833618164E-2</v>
      </c>
      <c r="BS31" s="1">
        <f>'Erosion - NAI - Env (m2)'!BS31*0.0001</f>
        <v>0</v>
      </c>
      <c r="BT31" s="1">
        <f>'Erosion - NAI - Env (m2)'!BT31*0.0001</f>
        <v>0</v>
      </c>
      <c r="BU31" s="1">
        <f>'Erosion - NAI - Env (m2)'!BU31*0.0001</f>
        <v>0</v>
      </c>
      <c r="BV31" s="7">
        <f>'Erosion - NAI - Env (m2)'!BV31*0.0001</f>
        <v>2.3612647766113302</v>
      </c>
      <c r="BW31" s="7">
        <f>'Erosion - NAI - Env (m2)'!BW31*0.0001</f>
        <v>2.0798028137207001</v>
      </c>
      <c r="BX31" s="7">
        <f>'Erosion - NAI - Env (m2)'!BX31*0.0001</f>
        <v>1.65195253448486</v>
      </c>
      <c r="BY31" s="1">
        <f>'Erosion - NAI - Env (m2)'!BY31*0.0001</f>
        <v>0</v>
      </c>
      <c r="BZ31" s="1">
        <f>'Erosion - NAI - Env (m2)'!BZ31*0.0001</f>
        <v>0</v>
      </c>
      <c r="CA31" s="1">
        <f>'Erosion - NAI - Env (m2)'!CA31*0.0001</f>
        <v>0</v>
      </c>
      <c r="CB31" s="7">
        <f>'Erosion - NAI - Env (m2)'!CB31*0.0001</f>
        <v>131.92404866790801</v>
      </c>
      <c r="CC31" s="7">
        <f>'Erosion - NAI - Env (m2)'!CC31*0.0001</f>
        <v>100.06917186737101</v>
      </c>
      <c r="CD31" s="7">
        <f>'Erosion - NAI - Env (m2)'!CD31*0.0001</f>
        <v>67.617491734314001</v>
      </c>
      <c r="CE31" s="1">
        <f>'Erosion - NAI - Env (m2)'!CE31*0.0001</f>
        <v>0</v>
      </c>
      <c r="CF31" s="1">
        <f>'Erosion - NAI - Env (m2)'!CF31*0.0001</f>
        <v>0</v>
      </c>
      <c r="CG31" s="1">
        <f>'Erosion - NAI - Env (m2)'!CG31*0.0001</f>
        <v>0</v>
      </c>
      <c r="CH31" s="1">
        <f>'Erosion - NAI - Env (m2)'!CH31*0.0001</f>
        <v>0</v>
      </c>
      <c r="CI31" s="1">
        <f>'Erosion - NAI - Env (m2)'!CI31*0.0001</f>
        <v>0</v>
      </c>
      <c r="CJ31" s="1">
        <f>'Erosion - NAI - Env (m2)'!CJ31*0.0001</f>
        <v>0</v>
      </c>
      <c r="CK31" s="7">
        <f>'Erosion - NAI - Env (m2)'!CK31*0.0001</f>
        <v>26.319363674926798</v>
      </c>
      <c r="CL31" s="7">
        <f>'Erosion - NAI - Env (m2)'!CL31*0.0001</f>
        <v>20.436595599365202</v>
      </c>
      <c r="CM31" s="7">
        <f>'Erosion - NAI - Env (m2)'!CM31*0.0001</f>
        <v>14.2779687698364</v>
      </c>
      <c r="CN31" s="7">
        <f>'Erosion - NAI - Env (m2)'!CN31*0.0001</f>
        <v>4.0605452072143597</v>
      </c>
      <c r="CO31" s="7">
        <f>'Erosion - NAI - Env (m2)'!CO31*0.0001</f>
        <v>3.04762537689209</v>
      </c>
      <c r="CP31" s="7">
        <f>'Erosion - NAI - Env (m2)'!CP31*0.0001</f>
        <v>2.0137755645752002</v>
      </c>
      <c r="CQ31" s="7">
        <f>'Erosion - NAI - Env (m2)'!CQ31*0.0001</f>
        <v>74.886122439575203</v>
      </c>
      <c r="CR31" s="7">
        <f>'Erosion - NAI - Env (m2)'!CR31*0.0001</f>
        <v>59.680888652038597</v>
      </c>
      <c r="CS31" s="7">
        <f>'Erosion - NAI - Env (m2)'!CS31*0.0001</f>
        <v>43.118444407653804</v>
      </c>
      <c r="CT31" s="7">
        <f>'Erosion - NAI - Env (m2)'!CT31*0.0001</f>
        <v>50.193331799316404</v>
      </c>
      <c r="CU31" s="7">
        <f>'Erosion - NAI - Env (m2)'!CU31*0.0001</f>
        <v>38.658832528686503</v>
      </c>
      <c r="CV31" s="7">
        <f>'Erosion - NAI - Env (m2)'!CV31*0.0001</f>
        <v>26.543974203491199</v>
      </c>
      <c r="CW31" s="7">
        <f>'Erosion - NAI - Env (m2)'!CW31*0.0001</f>
        <v>26.319363659667999</v>
      </c>
      <c r="CX31" s="7">
        <f>'Erosion - NAI - Env (m2)'!CX31*0.0001</f>
        <v>20.436595605468799</v>
      </c>
      <c r="CY31" s="7">
        <f>'Erosion - NAI - Env (m2)'!CY31*0.0001</f>
        <v>14.2779687545776</v>
      </c>
      <c r="CZ31" s="7">
        <f>'Erosion - NAI - Env (m2)'!CZ31*0.0001</f>
        <v>259.66947711181598</v>
      </c>
      <c r="DA31" s="7">
        <f>'Erosion - NAI - Env (m2)'!DA31*0.0001</f>
        <v>192.95684879455601</v>
      </c>
      <c r="DB31" s="7">
        <f>'Erosion - NAI - Env (m2)'!DB31*0.0001</f>
        <v>127.664964639282</v>
      </c>
      <c r="DC31" s="1">
        <f>'Erosion - NAI - Env (m2)'!DC31*0.0001</f>
        <v>0</v>
      </c>
      <c r="DD31" s="1">
        <f>'Erosion - NAI - Env (m2)'!DD31*0.0001</f>
        <v>0</v>
      </c>
      <c r="DE31" s="1">
        <f>'Erosion - NAI - Env (m2)'!DE31*0.0001</f>
        <v>0</v>
      </c>
    </row>
    <row r="32" spans="1:109" x14ac:dyDescent="0.3">
      <c r="A32" s="4">
        <v>2</v>
      </c>
      <c r="B32" s="1">
        <f>'Erosion - NAI - Env (m2)'!B32*0.0001</f>
        <v>0</v>
      </c>
      <c r="C32" s="1">
        <f>'Erosion - NAI - Env (m2)'!C32*0.0001</f>
        <v>0</v>
      </c>
      <c r="D32" s="1">
        <f>'Erosion - NAI - Env (m2)'!D32*0.0001</f>
        <v>0</v>
      </c>
      <c r="E32" s="7">
        <f>'Erosion - NAI - Env (m2)'!E32*0.0001</f>
        <v>12.515874479675301</v>
      </c>
      <c r="F32" s="7">
        <f>'Erosion - NAI - Env (m2)'!F32*0.0001</f>
        <v>9.6906724288940413</v>
      </c>
      <c r="G32" s="7">
        <f>'Erosion - NAI - Env (m2)'!G32*0.0001</f>
        <v>6.8385928024292006</v>
      </c>
      <c r="H32" s="7">
        <f>'Erosion - NAI - Env (m2)'!H32*0.0001</f>
        <v>288.65881605682404</v>
      </c>
      <c r="I32" s="7">
        <f>'Erosion - NAI - Env (m2)'!I32*0.0001</f>
        <v>217.34859954376202</v>
      </c>
      <c r="J32" s="7">
        <f>'Erosion - NAI - Env (m2)'!J32*0.0001</f>
        <v>154.77555816345202</v>
      </c>
      <c r="K32" s="7">
        <f>'Erosion - NAI - Env (m2)'!K32*0.0001</f>
        <v>3.7800203826904299</v>
      </c>
      <c r="L32" s="7">
        <f>'Erosion - NAI - Env (m2)'!L32*0.0001</f>
        <v>3.07063616333008</v>
      </c>
      <c r="M32" s="7">
        <f>'Erosion - NAI - Env (m2)'!M32*0.0001</f>
        <v>2.2758949798583998</v>
      </c>
      <c r="N32" s="7">
        <f>'Erosion - NAI - Env (m2)'!N32*0.0001</f>
        <v>1.1851469482421901</v>
      </c>
      <c r="O32" s="7">
        <f>'Erosion - NAI - Env (m2)'!O32*0.0001</f>
        <v>0.85527083892822309</v>
      </c>
      <c r="P32" s="7">
        <f>'Erosion - NAI - Env (m2)'!P32*0.0001</f>
        <v>0.56965054779052704</v>
      </c>
      <c r="Q32" s="7">
        <f>'Erosion - NAI - Env (m2)'!Q32*0.0001</f>
        <v>40.946160154724097</v>
      </c>
      <c r="R32" s="7">
        <f>'Erosion - NAI - Env (m2)'!R32*0.0001</f>
        <v>31.850264746093803</v>
      </c>
      <c r="S32" s="7">
        <f>'Erosion - NAI - Env (m2)'!S32*0.0001</f>
        <v>22.568461837768602</v>
      </c>
      <c r="T32" s="1">
        <f>'Erosion - NAI - Env (m2)'!T32*0.0001</f>
        <v>0</v>
      </c>
      <c r="U32" s="1">
        <f>'Erosion - NAI - Env (m2)'!U32*0.0001</f>
        <v>0</v>
      </c>
      <c r="V32" s="1">
        <f>'Erosion - NAI - Env (m2)'!V32*0.0001</f>
        <v>0</v>
      </c>
      <c r="W32" s="7">
        <f>'Erosion - NAI - Env (m2)'!W32*0.0001</f>
        <v>33.942109036254905</v>
      </c>
      <c r="X32" s="7">
        <f>'Erosion - NAI - Env (m2)'!X32*0.0001</f>
        <v>18.669758496093799</v>
      </c>
      <c r="Y32" s="7">
        <f>'Erosion - NAI - Env (m2)'!Y32*0.0001</f>
        <v>19.404583917236302</v>
      </c>
      <c r="Z32" s="1">
        <f>'Erosion - NAI - Env (m2)'!Z32*0.0001</f>
        <v>0</v>
      </c>
      <c r="AA32" s="1">
        <f>'Erosion - NAI - Env (m2)'!AA32*0.0001</f>
        <v>0</v>
      </c>
      <c r="AB32" s="1">
        <f>'Erosion - NAI - Env (m2)'!AB32*0.0001</f>
        <v>0</v>
      </c>
      <c r="AC32" s="7">
        <f>'Erosion - NAI - Env (m2)'!AC32*0.0001</f>
        <v>0.130483720397949</v>
      </c>
      <c r="AD32" s="7">
        <f>'Erosion - NAI - Env (m2)'!AD32*0.0001</f>
        <v>0.113763627624512</v>
      </c>
      <c r="AE32" s="7">
        <f>'Erosion - NAI - Env (m2)'!AE32*0.0001</f>
        <v>8.7672909545898403E-2</v>
      </c>
      <c r="AF32" s="7">
        <f>'Erosion - NAI - Env (m2)'!AF32*0.0001</f>
        <v>150.328122944641</v>
      </c>
      <c r="AG32" s="7">
        <f>'Erosion - NAI - Env (m2)'!AG32*0.0001</f>
        <v>111.149429644775</v>
      </c>
      <c r="AH32" s="7">
        <f>'Erosion - NAI - Env (m2)'!AH32*0.0001</f>
        <v>74.204344836425804</v>
      </c>
      <c r="AI32" s="1">
        <f>'Erosion - NAI - Env (m2)'!AI32*0.0001</f>
        <v>0</v>
      </c>
      <c r="AJ32" s="1">
        <f>'Erosion - NAI - Env (m2)'!AJ32*0.0001</f>
        <v>0</v>
      </c>
      <c r="AK32" s="1">
        <f>'Erosion - NAI - Env (m2)'!AK32*0.0001</f>
        <v>0</v>
      </c>
      <c r="AL32" s="7">
        <f>'Erosion - NAI - Env (m2)'!AL32*0.0001</f>
        <v>2.1743520050048799</v>
      </c>
      <c r="AM32" s="7">
        <f>'Erosion - NAI - Env (m2)'!AM32*0.0001</f>
        <v>1.57026308288574</v>
      </c>
      <c r="AN32" s="7">
        <f>'Erosion - NAI - Env (m2)'!AN32*0.0001</f>
        <v>1.0504491516113299</v>
      </c>
      <c r="AO32" s="1">
        <f>'Erosion - NAI - Env (m2)'!AO32*0.0001</f>
        <v>0</v>
      </c>
      <c r="AP32" s="1">
        <f>'Erosion - NAI - Env (m2)'!AP32*0.0001</f>
        <v>0</v>
      </c>
      <c r="AQ32" s="1">
        <f>'Erosion - NAI - Env (m2)'!AQ32*0.0001</f>
        <v>0</v>
      </c>
      <c r="AR32" s="1">
        <f>'Erosion - NAI - Env (m2)'!AR32*0.0001</f>
        <v>0</v>
      </c>
      <c r="AS32" s="1">
        <f>'Erosion - NAI - Env (m2)'!AS32*0.0001</f>
        <v>0</v>
      </c>
      <c r="AT32" s="1">
        <f>'Erosion - NAI - Env (m2)'!AT32*0.0001</f>
        <v>0</v>
      </c>
      <c r="AU32" s="7">
        <f>'Erosion - NAI - Env (m2)'!AU32*0.0001</f>
        <v>272.67946468505903</v>
      </c>
      <c r="AV32" s="7">
        <f>'Erosion - NAI - Env (m2)'!AV32*0.0001</f>
        <v>212.03271978149402</v>
      </c>
      <c r="AW32" s="7">
        <f>'Erosion - NAI - Env (m2)'!AW32*0.0001</f>
        <v>149.26747241668699</v>
      </c>
      <c r="AX32" s="7">
        <f>'Erosion - NAI - Env (m2)'!AX32*0.0001</f>
        <v>24.336418635559102</v>
      </c>
      <c r="AY32" s="7">
        <f>'Erosion - NAI - Env (m2)'!AY32*0.0001</f>
        <v>17.547370645141598</v>
      </c>
      <c r="AZ32" s="7">
        <f>'Erosion - NAI - Env (m2)'!AZ32*0.0001</f>
        <v>13.2276715377808</v>
      </c>
      <c r="BA32" s="7">
        <f>'Erosion - NAI - Env (m2)'!BA32</f>
        <v>165</v>
      </c>
      <c r="BB32" s="7">
        <f>'Erosion - NAI - Env (m2)'!BB32</f>
        <v>118</v>
      </c>
      <c r="BC32" s="7">
        <f>'Erosion - NAI - Env (m2)'!BC32</f>
        <v>65</v>
      </c>
      <c r="BD32" s="7">
        <f>'Erosion - NAI - Env (m2)'!BD32*0.0001</f>
        <v>26.080235824584999</v>
      </c>
      <c r="BE32" s="7">
        <f>'Erosion - NAI - Env (m2)'!BE32*0.0001</f>
        <v>19.771561532592802</v>
      </c>
      <c r="BF32" s="7">
        <f>'Erosion - NAI - Env (m2)'!BF32*0.0001</f>
        <v>13.537284095764202</v>
      </c>
      <c r="BG32" s="7">
        <f>'Erosion - NAI - Env (m2)'!BG32*0.0001</f>
        <v>3.7935485839843798E-4</v>
      </c>
      <c r="BH32" s="7">
        <f>'Erosion - NAI - Env (m2)'!BH32*0.0001</f>
        <v>3.7935485839843798E-4</v>
      </c>
      <c r="BI32" s="7">
        <f>'Erosion - NAI - Env (m2)'!BI32*0.0001</f>
        <v>3.7935485839843798E-4</v>
      </c>
      <c r="BJ32" s="7">
        <f>'Erosion - NAI - Env (m2)'!BJ32*0.0001</f>
        <v>4.8440126388549798</v>
      </c>
      <c r="BK32" s="7">
        <f>'Erosion - NAI - Env (m2)'!BK32*0.0001</f>
        <v>4.2542093978881805</v>
      </c>
      <c r="BL32" s="7">
        <f>'Erosion - NAI - Env (m2)'!BL32*0.0001</f>
        <v>3.5134982574462899</v>
      </c>
      <c r="BM32" s="7">
        <f>'Erosion - NAI - Env (m2)'!BM32*0.0001</f>
        <v>100.914345114136</v>
      </c>
      <c r="BN32" s="7">
        <f>'Erosion - NAI - Env (m2)'!BN32*0.0001</f>
        <v>77.110260139465296</v>
      </c>
      <c r="BO32" s="7">
        <f>'Erosion - NAI - Env (m2)'!BO32*0.0001</f>
        <v>53.304050274658209</v>
      </c>
      <c r="BP32" s="7">
        <f>'Erosion - NAI - Env (m2)'!BP32*0.0001</f>
        <v>1.2318875564575202</v>
      </c>
      <c r="BQ32" s="7">
        <f>'Erosion - NAI - Env (m2)'!BQ32*0.0001</f>
        <v>0.80514752197265604</v>
      </c>
      <c r="BR32" s="7">
        <f>'Erosion - NAI - Env (m2)'!BR32*0.0001</f>
        <v>0.50375523681640599</v>
      </c>
      <c r="BS32" s="7">
        <f>'Erosion - NAI - Env (m2)'!BS32*0.0001</f>
        <v>16.607840827941899</v>
      </c>
      <c r="BT32" s="7">
        <f>'Erosion - NAI - Env (m2)'!BT32*0.0001</f>
        <v>14.3165718994141</v>
      </c>
      <c r="BU32" s="7">
        <f>'Erosion - NAI - Env (m2)'!BU32*0.0001</f>
        <v>10.1760882888794</v>
      </c>
      <c r="BV32" s="7">
        <f>'Erosion - NAI - Env (m2)'!BV32*0.0001</f>
        <v>31.170713717651402</v>
      </c>
      <c r="BW32" s="7">
        <f>'Erosion - NAI - Env (m2)'!BW32*0.0001</f>
        <v>27.183535972595198</v>
      </c>
      <c r="BX32" s="7">
        <f>'Erosion - NAI - Env (m2)'!BX32*0.0001</f>
        <v>20.2658718429565</v>
      </c>
      <c r="BY32" s="7">
        <f>'Erosion - NAI - Env (m2)'!BY32*0.0001</f>
        <v>31.170813981628402</v>
      </c>
      <c r="BZ32" s="7">
        <f>'Erosion - NAI - Env (m2)'!BZ32*0.0001</f>
        <v>27.183611573791499</v>
      </c>
      <c r="CA32" s="7">
        <f>'Erosion - NAI - Env (m2)'!CA32*0.0001</f>
        <v>20.265915032959001</v>
      </c>
      <c r="CB32" s="7">
        <f>'Erosion - NAI - Env (m2)'!CB32*0.0001</f>
        <v>171.279891088867</v>
      </c>
      <c r="CC32" s="7">
        <f>'Erosion - NAI - Env (m2)'!CC32*0.0001</f>
        <v>136.786225009155</v>
      </c>
      <c r="CD32" s="7">
        <f>'Erosion - NAI - Env (m2)'!CD32*0.0001</f>
        <v>110.17470597686801</v>
      </c>
      <c r="CE32" s="1">
        <f>'Erosion - NAI - Env (m2)'!CE32*0.0001</f>
        <v>0</v>
      </c>
      <c r="CF32" s="1">
        <f>'Erosion - NAI - Env (m2)'!CF32*0.0001</f>
        <v>0</v>
      </c>
      <c r="CG32" s="1">
        <f>'Erosion - NAI - Env (m2)'!CG32*0.0001</f>
        <v>0</v>
      </c>
      <c r="CH32" s="1">
        <f>'Erosion - NAI - Env (m2)'!CH32*0.0001</f>
        <v>0</v>
      </c>
      <c r="CI32" s="1">
        <f>'Erosion - NAI - Env (m2)'!CI32*0.0001</f>
        <v>0</v>
      </c>
      <c r="CJ32" s="1">
        <f>'Erosion - NAI - Env (m2)'!CJ32*0.0001</f>
        <v>0</v>
      </c>
      <c r="CK32" s="7">
        <f>'Erosion - NAI - Env (m2)'!CK32*0.0001</f>
        <v>0.61415611267089798</v>
      </c>
      <c r="CL32" s="7">
        <f>'Erosion - NAI - Env (m2)'!CL32*0.0001</f>
        <v>0.56536683654785203</v>
      </c>
      <c r="CM32" s="7">
        <f>'Erosion - NAI - Env (m2)'!CM32*0.0001</f>
        <v>0.60676826629638703</v>
      </c>
      <c r="CN32" s="7">
        <f>'Erosion - NAI - Env (m2)'!CN32*0.0001</f>
        <v>7.0267263366699204</v>
      </c>
      <c r="CO32" s="7">
        <f>'Erosion - NAI - Env (m2)'!CO32*0.0001</f>
        <v>5.7842486740112298</v>
      </c>
      <c r="CP32" s="7">
        <f>'Erosion - NAI - Env (m2)'!CP32*0.0001</f>
        <v>4.3414761825561508</v>
      </c>
      <c r="CQ32" s="7">
        <f>'Erosion - NAI - Env (m2)'!CQ32*0.0001</f>
        <v>53.424202740478506</v>
      </c>
      <c r="CR32" s="7">
        <f>'Erosion - NAI - Env (m2)'!CR32*0.0001</f>
        <v>43.582290982055703</v>
      </c>
      <c r="CS32" s="7">
        <f>'Erosion - NAI - Env (m2)'!CS32*0.0001</f>
        <v>40.885338677978503</v>
      </c>
      <c r="CT32" s="7">
        <f>'Erosion - NAI - Env (m2)'!CT32*0.0001</f>
        <v>36.291100822448705</v>
      </c>
      <c r="CU32" s="7">
        <f>'Erosion - NAI - Env (m2)'!CU32*0.0001</f>
        <v>28.616130848693803</v>
      </c>
      <c r="CV32" s="7">
        <f>'Erosion - NAI - Env (m2)'!CV32*0.0001</f>
        <v>28.423352319335905</v>
      </c>
      <c r="CW32" s="7">
        <f>'Erosion - NAI - Env (m2)'!CW32*0.0001</f>
        <v>4.8239610168457006</v>
      </c>
      <c r="CX32" s="7">
        <f>'Erosion - NAI - Env (m2)'!CX32*0.0001</f>
        <v>4.1983433746337901</v>
      </c>
      <c r="CY32" s="7">
        <f>'Erosion - NAI - Env (m2)'!CY32*0.0001</f>
        <v>3.5880026153564497</v>
      </c>
      <c r="CZ32" s="7">
        <f>'Erosion - NAI - Env (m2)'!CZ32*0.0001</f>
        <v>557.5575868041991</v>
      </c>
      <c r="DA32" s="7">
        <f>'Erosion - NAI - Env (m2)'!DA32*0.0001</f>
        <v>415.49159875793504</v>
      </c>
      <c r="DB32" s="7">
        <f>'Erosion - NAI - Env (m2)'!DB32*0.0001</f>
        <v>298.79806150054901</v>
      </c>
      <c r="DC32" s="1">
        <f>'Erosion - NAI - Env (m2)'!DC32*0.0001</f>
        <v>0</v>
      </c>
      <c r="DD32" s="1">
        <f>'Erosion - NAI - Env (m2)'!DD32*0.0001</f>
        <v>0</v>
      </c>
      <c r="DE32" s="1">
        <f>'Erosion - NAI - Env (m2)'!DE32*0.0001</f>
        <v>0</v>
      </c>
    </row>
    <row r="33" spans="1:109" x14ac:dyDescent="0.3">
      <c r="A33" s="4">
        <v>3</v>
      </c>
      <c r="B33" s="1">
        <f>'Erosion - NAI - Env (m2)'!B33*0.0001</f>
        <v>0</v>
      </c>
      <c r="C33" s="1">
        <f>'Erosion - NAI - Env (m2)'!C33*0.0001</f>
        <v>0</v>
      </c>
      <c r="D33" s="1">
        <f>'Erosion - NAI - Env (m2)'!D33*0.0001</f>
        <v>0</v>
      </c>
      <c r="E33" s="7">
        <f>'Erosion - NAI - Env (m2)'!E33*0.0001</f>
        <v>26.348102197265604</v>
      </c>
      <c r="F33" s="7">
        <f>'Erosion - NAI - Env (m2)'!F33*0.0001</f>
        <v>14.415370715331999</v>
      </c>
      <c r="G33" s="7">
        <f>'Erosion - NAI - Env (m2)'!G33*0.0001</f>
        <v>6.2445231353759807</v>
      </c>
      <c r="H33" s="7">
        <f>'Erosion - NAI - Env (m2)'!H33*0.0001</f>
        <v>505.994807414246</v>
      </c>
      <c r="I33" s="7">
        <f>'Erosion - NAI - Env (m2)'!I33*0.0001</f>
        <v>391.93944079284705</v>
      </c>
      <c r="J33" s="7">
        <f>'Erosion - NAI - Env (m2)'!J33*0.0001</f>
        <v>275.927655395508</v>
      </c>
      <c r="K33" s="7">
        <f>'Erosion - NAI - Env (m2)'!K33*0.0001</f>
        <v>0.286137088012695</v>
      </c>
      <c r="L33" s="7">
        <f>'Erosion - NAI - Env (m2)'!L33*0.0001</f>
        <v>0.114004418945313</v>
      </c>
      <c r="M33" s="7">
        <f>'Erosion - NAI - Env (m2)'!M33*0.0001</f>
        <v>2.3791783142089802E-2</v>
      </c>
      <c r="N33" s="7">
        <f>'Erosion - NAI - Env (m2)'!N33*0.0001</f>
        <v>2.7079203491210904</v>
      </c>
      <c r="O33" s="7">
        <f>'Erosion - NAI - Env (m2)'!O33*0.0001</f>
        <v>2.0676152664184602</v>
      </c>
      <c r="P33" s="7">
        <f>'Erosion - NAI - Env (m2)'!P33*0.0001</f>
        <v>1.43380892181396</v>
      </c>
      <c r="Q33" s="7">
        <f>'Erosion - NAI - Env (m2)'!Q33*0.0001</f>
        <v>30.112900447082502</v>
      </c>
      <c r="R33" s="7">
        <f>'Erosion - NAI - Env (m2)'!R33*0.0001</f>
        <v>22.789410585022001</v>
      </c>
      <c r="S33" s="7">
        <f>'Erosion - NAI - Env (m2)'!S33*0.0001</f>
        <v>15.728781141662601</v>
      </c>
      <c r="T33" s="1">
        <f>'Erosion - NAI - Env (m2)'!T33*0.0001</f>
        <v>0</v>
      </c>
      <c r="U33" s="1">
        <f>'Erosion - NAI - Env (m2)'!U33*0.0001</f>
        <v>0</v>
      </c>
      <c r="V33" s="1">
        <f>'Erosion - NAI - Env (m2)'!V33*0.0001</f>
        <v>0</v>
      </c>
      <c r="W33" s="7">
        <f>'Erosion - NAI - Env (m2)'!W33*0.0001</f>
        <v>64.530353778076204</v>
      </c>
      <c r="X33" s="7">
        <f>'Erosion - NAI - Env (m2)'!X33*0.0001</f>
        <v>50.1098594268799</v>
      </c>
      <c r="Y33" s="7">
        <f>'Erosion - NAI - Env (m2)'!Y33*0.0001</f>
        <v>35.391805163574205</v>
      </c>
      <c r="Z33" s="1">
        <f>'Erosion - NAI - Env (m2)'!Z33*0.0001</f>
        <v>0</v>
      </c>
      <c r="AA33" s="1">
        <f>'Erosion - NAI - Env (m2)'!AA33*0.0001</f>
        <v>0</v>
      </c>
      <c r="AB33" s="1">
        <f>'Erosion - NAI - Env (m2)'!AB33*0.0001</f>
        <v>0</v>
      </c>
      <c r="AC33" s="1">
        <f>'Erosion - NAI - Env (m2)'!AC33*0.0001</f>
        <v>0</v>
      </c>
      <c r="AD33" s="1">
        <f>'Erosion - NAI - Env (m2)'!AD33*0.0001</f>
        <v>0</v>
      </c>
      <c r="AE33" s="1">
        <f>'Erosion - NAI - Env (m2)'!AE33*0.0001</f>
        <v>0</v>
      </c>
      <c r="AF33" s="7">
        <f>'Erosion - NAI - Env (m2)'!AF33*0.0001</f>
        <v>51.373380152893105</v>
      </c>
      <c r="AG33" s="7">
        <f>'Erosion - NAI - Env (m2)'!AG33*0.0001</f>
        <v>36.969217941284199</v>
      </c>
      <c r="AH33" s="7">
        <f>'Erosion - NAI - Env (m2)'!AH33*0.0001</f>
        <v>20.827303599548301</v>
      </c>
      <c r="AI33" s="1">
        <f>'Erosion - NAI - Env (m2)'!AI33*0.0001</f>
        <v>0</v>
      </c>
      <c r="AJ33" s="1">
        <f>'Erosion - NAI - Env (m2)'!AJ33*0.0001</f>
        <v>0</v>
      </c>
      <c r="AK33" s="1">
        <f>'Erosion - NAI - Env (m2)'!AK33*0.0001</f>
        <v>0</v>
      </c>
      <c r="AL33" s="1">
        <f>'Erosion - NAI - Env (m2)'!AL33*0.0001</f>
        <v>0</v>
      </c>
      <c r="AM33" s="1">
        <f>'Erosion - NAI - Env (m2)'!AM33*0.0001</f>
        <v>0</v>
      </c>
      <c r="AN33" s="1">
        <f>'Erosion - NAI - Env (m2)'!AN33*0.0001</f>
        <v>0</v>
      </c>
      <c r="AO33" s="1">
        <f>'Erosion - NAI - Env (m2)'!AO33*0.0001</f>
        <v>0</v>
      </c>
      <c r="AP33" s="1">
        <f>'Erosion - NAI - Env (m2)'!AP33*0.0001</f>
        <v>0</v>
      </c>
      <c r="AQ33" s="1">
        <f>'Erosion - NAI - Env (m2)'!AQ33*0.0001</f>
        <v>0</v>
      </c>
      <c r="AR33" s="1">
        <f>'Erosion - NAI - Env (m2)'!AR33*0.0001</f>
        <v>0</v>
      </c>
      <c r="AS33" s="1">
        <f>'Erosion - NAI - Env (m2)'!AS33*0.0001</f>
        <v>0</v>
      </c>
      <c r="AT33" s="1">
        <f>'Erosion - NAI - Env (m2)'!AT33*0.0001</f>
        <v>0</v>
      </c>
      <c r="AU33" s="7">
        <f>'Erosion - NAI - Env (m2)'!AU33*0.0001</f>
        <v>49.801693872070302</v>
      </c>
      <c r="AV33" s="7">
        <f>'Erosion - NAI - Env (m2)'!AV33*0.0001</f>
        <v>38.0479229309082</v>
      </c>
      <c r="AW33" s="7">
        <f>'Erosion - NAI - Env (m2)'!AW33*0.0001</f>
        <v>26.179804914856003</v>
      </c>
      <c r="AX33" s="7">
        <f>'Erosion - NAI - Env (m2)'!AX33*0.0001</f>
        <v>3.7633392333984397E-2</v>
      </c>
      <c r="AY33" s="7">
        <f>'Erosion - NAI - Env (m2)'!AY33*0.0001</f>
        <v>2.7855007934570304E-2</v>
      </c>
      <c r="AZ33" s="7">
        <f>'Erosion - NAI - Env (m2)'!AZ33*0.0001</f>
        <v>1.8495626831054698E-2</v>
      </c>
      <c r="BA33" s="7">
        <f>'Erosion - NAI - Env (m2)'!BA33</f>
        <v>9</v>
      </c>
      <c r="BB33" s="7">
        <f>'Erosion - NAI - Env (m2)'!BB33</f>
        <v>8</v>
      </c>
      <c r="BC33" s="7">
        <f>'Erosion - NAI - Env (m2)'!BC33</f>
        <v>7</v>
      </c>
      <c r="BD33" s="7">
        <f>'Erosion - NAI - Env (m2)'!BD33*0.0001</f>
        <v>4.2419083694458006</v>
      </c>
      <c r="BE33" s="7">
        <f>'Erosion - NAI - Env (m2)'!BE33*0.0001</f>
        <v>3.1990185531616202</v>
      </c>
      <c r="BF33" s="7">
        <f>'Erosion - NAI - Env (m2)'!BF33*0.0001</f>
        <v>2.15744114532471</v>
      </c>
      <c r="BG33" s="1">
        <f>'Erosion - NAI - Env (m2)'!BG33*0.0001</f>
        <v>0</v>
      </c>
      <c r="BH33" s="1">
        <f>'Erosion - NAI - Env (m2)'!BH33*0.0001</f>
        <v>0</v>
      </c>
      <c r="BI33" s="1">
        <f>'Erosion - NAI - Env (m2)'!BI33*0.0001</f>
        <v>0</v>
      </c>
      <c r="BJ33" s="7">
        <f>'Erosion - NAI - Env (m2)'!BJ33*0.0001</f>
        <v>2.6294231307983398</v>
      </c>
      <c r="BK33" s="7">
        <f>'Erosion - NAI - Env (m2)'!BK33*0.0001</f>
        <v>2.0333407180786103</v>
      </c>
      <c r="BL33" s="7">
        <f>'Erosion - NAI - Env (m2)'!BL33*0.0001</f>
        <v>1.2084760391235401</v>
      </c>
      <c r="BM33" s="1">
        <f>'Erosion - NAI - Env (m2)'!BM33*0.0001</f>
        <v>0</v>
      </c>
      <c r="BN33" s="1">
        <f>'Erosion - NAI - Env (m2)'!BN33*0.0001</f>
        <v>0</v>
      </c>
      <c r="BO33" s="1">
        <f>'Erosion - NAI - Env (m2)'!BO33*0.0001</f>
        <v>0</v>
      </c>
      <c r="BP33" s="1">
        <f>'Erosion - NAI - Env (m2)'!BP33*0.0001</f>
        <v>0</v>
      </c>
      <c r="BQ33" s="1">
        <f>'Erosion - NAI - Env (m2)'!BQ33*0.0001</f>
        <v>0</v>
      </c>
      <c r="BR33" s="1">
        <f>'Erosion - NAI - Env (m2)'!BR33*0.0001</f>
        <v>0</v>
      </c>
      <c r="BS33" s="7">
        <f>'Erosion - NAI - Env (m2)'!BS33*0.0001</f>
        <v>19.358717712402299</v>
      </c>
      <c r="BT33" s="7">
        <f>'Erosion - NAI - Env (m2)'!BT33*0.0001</f>
        <v>15.214004431152301</v>
      </c>
      <c r="BU33" s="7">
        <f>'Erosion - NAI - Env (m2)'!BU33*0.0001</f>
        <v>10.536739068603501</v>
      </c>
      <c r="BV33" s="7">
        <f>'Erosion - NAI - Env (m2)'!BV33*0.0001</f>
        <v>7.6007026901245105</v>
      </c>
      <c r="BW33" s="7">
        <f>'Erosion - NAI - Env (m2)'!BW33*0.0001</f>
        <v>5.7526244384765608</v>
      </c>
      <c r="BX33" s="7">
        <f>'Erosion - NAI - Env (m2)'!BX33*0.0001</f>
        <v>3.8872346481323201</v>
      </c>
      <c r="BY33" s="7">
        <f>'Erosion - NAI - Env (m2)'!BY33*0.0001</f>
        <v>7.6007044326782198</v>
      </c>
      <c r="BZ33" s="7">
        <f>'Erosion - NAI - Env (m2)'!BZ33*0.0001</f>
        <v>5.7526255447387706</v>
      </c>
      <c r="CA33" s="7">
        <f>'Erosion - NAI - Env (m2)'!CA33*0.0001</f>
        <v>3.8872352676391602</v>
      </c>
      <c r="CB33" s="7">
        <f>'Erosion - NAI - Env (m2)'!CB33*0.0001</f>
        <v>21.896313063049298</v>
      </c>
      <c r="CC33" s="7">
        <f>'Erosion - NAI - Env (m2)'!CC33*0.0001</f>
        <v>18.5308285614014</v>
      </c>
      <c r="CD33" s="7">
        <f>'Erosion - NAI - Env (m2)'!CD33*0.0001</f>
        <v>14.084637052917502</v>
      </c>
      <c r="CE33" s="1">
        <f>'Erosion - NAI - Env (m2)'!CE33*0.0001</f>
        <v>0</v>
      </c>
      <c r="CF33" s="1">
        <f>'Erosion - NAI - Env (m2)'!CF33*0.0001</f>
        <v>0</v>
      </c>
      <c r="CG33" s="1">
        <f>'Erosion - NAI - Env (m2)'!CG33*0.0001</f>
        <v>0</v>
      </c>
      <c r="CH33" s="1">
        <f>'Erosion - NAI - Env (m2)'!CH33*0.0001</f>
        <v>0</v>
      </c>
      <c r="CI33" s="1">
        <f>'Erosion - NAI - Env (m2)'!CI33*0.0001</f>
        <v>0</v>
      </c>
      <c r="CJ33" s="1">
        <f>'Erosion - NAI - Env (m2)'!CJ33*0.0001</f>
        <v>0</v>
      </c>
      <c r="CK33" s="7">
        <f>'Erosion - NAI - Env (m2)'!CK33*0.0001</f>
        <v>2.6830459899902301</v>
      </c>
      <c r="CL33" s="7">
        <f>'Erosion - NAI - Env (m2)'!CL33*0.0001</f>
        <v>2.0866383560180704</v>
      </c>
      <c r="CM33" s="7">
        <f>'Erosion - NAI - Env (m2)'!CM33*0.0001</f>
        <v>1.2613201202392601</v>
      </c>
      <c r="CN33" s="7">
        <f>'Erosion - NAI - Env (m2)'!CN33*0.0001</f>
        <v>2.7484272552490201</v>
      </c>
      <c r="CO33" s="7">
        <f>'Erosion - NAI - Env (m2)'!CO33*0.0001</f>
        <v>1.84060811004639</v>
      </c>
      <c r="CP33" s="7">
        <f>'Erosion - NAI - Env (m2)'!CP33*0.0001</f>
        <v>1.02426190338135</v>
      </c>
      <c r="CQ33" s="7">
        <f>'Erosion - NAI - Env (m2)'!CQ33*0.0001</f>
        <v>35.868525453186002</v>
      </c>
      <c r="CR33" s="7">
        <f>'Erosion - NAI - Env (m2)'!CR33*0.0001</f>
        <v>31.719287110900904</v>
      </c>
      <c r="CS33" s="7">
        <f>'Erosion - NAI - Env (m2)'!CS33*0.0001</f>
        <v>23.323553433227502</v>
      </c>
      <c r="CT33" s="7">
        <f>'Erosion - NAI - Env (m2)'!CT33*0.0001</f>
        <v>8.5401592300414997</v>
      </c>
      <c r="CU33" s="7">
        <f>'Erosion - NAI - Env (m2)'!CU33*0.0001</f>
        <v>7.31223512878418</v>
      </c>
      <c r="CV33" s="7">
        <f>'Erosion - NAI - Env (m2)'!CV33*0.0001</f>
        <v>5.6773200256347707</v>
      </c>
      <c r="CW33" s="7">
        <f>'Erosion - NAI - Env (m2)'!CW33*0.0001</f>
        <v>4.9275694656372098</v>
      </c>
      <c r="CX33" s="7">
        <f>'Erosion - NAI - Env (m2)'!CX33*0.0001</f>
        <v>4.1313459014892606</v>
      </c>
      <c r="CY33" s="7">
        <f>'Erosion - NAI - Env (m2)'!CY33*0.0001</f>
        <v>3.0246026702880902</v>
      </c>
      <c r="CZ33" s="7">
        <f>'Erosion - NAI - Env (m2)'!CZ33*0.0001</f>
        <v>666.68921490783703</v>
      </c>
      <c r="DA33" s="7">
        <f>'Erosion - NAI - Env (m2)'!DA33*0.0001</f>
        <v>508.21338167419401</v>
      </c>
      <c r="DB33" s="7">
        <f>'Erosion - NAI - Env (m2)'!DB33*0.0001</f>
        <v>348.20528239288302</v>
      </c>
      <c r="DC33" s="1">
        <f>'Erosion - NAI - Env (m2)'!DC33*0.0001</f>
        <v>0</v>
      </c>
      <c r="DD33" s="1">
        <f>'Erosion - NAI - Env (m2)'!DD33*0.0001</f>
        <v>0</v>
      </c>
      <c r="DE33" s="1">
        <f>'Erosion - NAI - Env (m2)'!DE33*0.0001</f>
        <v>0</v>
      </c>
    </row>
    <row r="34" spans="1:109" x14ac:dyDescent="0.3">
      <c r="A34" s="4">
        <v>4</v>
      </c>
      <c r="B34" s="1">
        <f>'Erosion - NAI - Env (m2)'!B34*0.0001</f>
        <v>0</v>
      </c>
      <c r="C34" s="1">
        <f>'Erosion - NAI - Env (m2)'!C34*0.0001</f>
        <v>0</v>
      </c>
      <c r="D34" s="1">
        <f>'Erosion - NAI - Env (m2)'!D34*0.0001</f>
        <v>0</v>
      </c>
      <c r="E34" s="1">
        <f>'Erosion - NAI - Env (m2)'!E34*0.0001</f>
        <v>0</v>
      </c>
      <c r="F34" s="1">
        <f>'Erosion - NAI - Env (m2)'!F34*0.0001</f>
        <v>0</v>
      </c>
      <c r="G34" s="1">
        <f>'Erosion - NAI - Env (m2)'!G34*0.0001</f>
        <v>0</v>
      </c>
      <c r="H34" s="1">
        <f>'Erosion - NAI - Env (m2)'!H34*0.0001</f>
        <v>0</v>
      </c>
      <c r="I34" s="1">
        <f>'Erosion - NAI - Env (m2)'!I34*0.0001</f>
        <v>0</v>
      </c>
      <c r="J34" s="1">
        <f>'Erosion - NAI - Env (m2)'!J34*0.0001</f>
        <v>0</v>
      </c>
      <c r="K34" s="1">
        <f>'Erosion - NAI - Env (m2)'!K34*0.0001</f>
        <v>0</v>
      </c>
      <c r="L34" s="1">
        <f>'Erosion - NAI - Env (m2)'!L34*0.0001</f>
        <v>0</v>
      </c>
      <c r="M34" s="1">
        <f>'Erosion - NAI - Env (m2)'!M34*0.0001</f>
        <v>0</v>
      </c>
      <c r="N34" s="1">
        <f>'Erosion - NAI - Env (m2)'!N34*0.0001</f>
        <v>0</v>
      </c>
      <c r="O34" s="1">
        <f>'Erosion - NAI - Env (m2)'!O34*0.0001</f>
        <v>0</v>
      </c>
      <c r="P34" s="1">
        <f>'Erosion - NAI - Env (m2)'!P34*0.0001</f>
        <v>0</v>
      </c>
      <c r="Q34" s="1">
        <f>'Erosion - NAI - Env (m2)'!Q34*0.0001</f>
        <v>0</v>
      </c>
      <c r="R34" s="1">
        <f>'Erosion - NAI - Env (m2)'!R34*0.0001</f>
        <v>0</v>
      </c>
      <c r="S34" s="1">
        <f>'Erosion - NAI - Env (m2)'!S34*0.0001</f>
        <v>0</v>
      </c>
      <c r="T34" s="1">
        <f>'Erosion - NAI - Env (m2)'!T34*0.0001</f>
        <v>0</v>
      </c>
      <c r="U34" s="1">
        <f>'Erosion - NAI - Env (m2)'!U34*0.0001</f>
        <v>0</v>
      </c>
      <c r="V34" s="1">
        <f>'Erosion - NAI - Env (m2)'!V34*0.0001</f>
        <v>0</v>
      </c>
      <c r="W34" s="1">
        <f>'Erosion - NAI - Env (m2)'!W34*0.0001</f>
        <v>0</v>
      </c>
      <c r="X34" s="1">
        <f>'Erosion - NAI - Env (m2)'!X34*0.0001</f>
        <v>0</v>
      </c>
      <c r="Y34" s="1">
        <f>'Erosion - NAI - Env (m2)'!Y34*0.0001</f>
        <v>0</v>
      </c>
      <c r="Z34" s="1">
        <f>'Erosion - NAI - Env (m2)'!Z34*0.0001</f>
        <v>0</v>
      </c>
      <c r="AA34" s="1">
        <f>'Erosion - NAI - Env (m2)'!AA34*0.0001</f>
        <v>0</v>
      </c>
      <c r="AB34" s="1">
        <f>'Erosion - NAI - Env (m2)'!AB34*0.0001</f>
        <v>0</v>
      </c>
      <c r="AC34" s="1">
        <f>'Erosion - NAI - Env (m2)'!AC34*0.0001</f>
        <v>0</v>
      </c>
      <c r="AD34" s="1">
        <f>'Erosion - NAI - Env (m2)'!AD34*0.0001</f>
        <v>0</v>
      </c>
      <c r="AE34" s="1">
        <f>'Erosion - NAI - Env (m2)'!AE34*0.0001</f>
        <v>0</v>
      </c>
      <c r="AF34" s="7">
        <f>'Erosion - NAI - Env (m2)'!AF34*0.0001</f>
        <v>7.1558973526001006</v>
      </c>
      <c r="AG34" s="7">
        <f>'Erosion - NAI - Env (m2)'!AG34*0.0001</f>
        <v>5.4682544509887707</v>
      </c>
      <c r="AH34" s="7">
        <f>'Erosion - NAI - Env (m2)'!AH34*0.0001</f>
        <v>3.8134444396972702</v>
      </c>
      <c r="AI34" s="1">
        <f>'Erosion - NAI - Env (m2)'!AI34*0.0001</f>
        <v>0</v>
      </c>
      <c r="AJ34" s="1">
        <f>'Erosion - NAI - Env (m2)'!AJ34*0.0001</f>
        <v>0</v>
      </c>
      <c r="AK34" s="1">
        <f>'Erosion - NAI - Env (m2)'!AK34*0.0001</f>
        <v>0</v>
      </c>
      <c r="AL34" s="1">
        <f>'Erosion - NAI - Env (m2)'!AL34*0.0001</f>
        <v>0</v>
      </c>
      <c r="AM34" s="1">
        <f>'Erosion - NAI - Env (m2)'!AM34*0.0001</f>
        <v>0</v>
      </c>
      <c r="AN34" s="1">
        <f>'Erosion - NAI - Env (m2)'!AN34*0.0001</f>
        <v>0</v>
      </c>
      <c r="AO34" s="1">
        <f>'Erosion - NAI - Env (m2)'!AO34*0.0001</f>
        <v>0</v>
      </c>
      <c r="AP34" s="1">
        <f>'Erosion - NAI - Env (m2)'!AP34*0.0001</f>
        <v>0</v>
      </c>
      <c r="AQ34" s="1">
        <f>'Erosion - NAI - Env (m2)'!AQ34*0.0001</f>
        <v>0</v>
      </c>
      <c r="AR34" s="1">
        <f>'Erosion - NAI - Env (m2)'!AR34*0.0001</f>
        <v>0</v>
      </c>
      <c r="AS34" s="1">
        <f>'Erosion - NAI - Env (m2)'!AS34*0.0001</f>
        <v>0</v>
      </c>
      <c r="AT34" s="1">
        <f>'Erosion - NAI - Env (m2)'!AT34*0.0001</f>
        <v>0</v>
      </c>
      <c r="AU34" s="1">
        <f>'Erosion - NAI - Env (m2)'!AU34*0.0001</f>
        <v>0</v>
      </c>
      <c r="AV34" s="1">
        <f>'Erosion - NAI - Env (m2)'!AV34*0.0001</f>
        <v>0</v>
      </c>
      <c r="AW34" s="1">
        <f>'Erosion - NAI - Env (m2)'!AW34*0.0001</f>
        <v>0</v>
      </c>
      <c r="AX34" s="1">
        <f>'Erosion - NAI - Env (m2)'!AX34*0.0001</f>
        <v>0</v>
      </c>
      <c r="AY34" s="1">
        <f>'Erosion - NAI - Env (m2)'!AY34*0.0001</f>
        <v>0</v>
      </c>
      <c r="AZ34" s="1">
        <f>'Erosion - NAI - Env (m2)'!AZ34*0.0001</f>
        <v>0</v>
      </c>
      <c r="BA34" s="7">
        <f>'Erosion - NAI - Env (m2)'!BA34</f>
        <v>1</v>
      </c>
      <c r="BB34" s="7">
        <f>'Erosion - NAI - Env (m2)'!BB34</f>
        <v>1</v>
      </c>
      <c r="BC34" s="7">
        <f>'Erosion - NAI - Env (m2)'!BC34</f>
        <v>0</v>
      </c>
      <c r="BD34" s="1">
        <f>'Erosion - NAI - Env (m2)'!BD34*0.0001</f>
        <v>0</v>
      </c>
      <c r="BE34" s="1">
        <f>'Erosion - NAI - Env (m2)'!BE34*0.0001</f>
        <v>0</v>
      </c>
      <c r="BF34" s="1">
        <f>'Erosion - NAI - Env (m2)'!BF34*0.0001</f>
        <v>0</v>
      </c>
      <c r="BG34" s="1">
        <f>'Erosion - NAI - Env (m2)'!BG34*0.0001</f>
        <v>0</v>
      </c>
      <c r="BH34" s="1">
        <f>'Erosion - NAI - Env (m2)'!BH34*0.0001</f>
        <v>0</v>
      </c>
      <c r="BI34" s="1">
        <f>'Erosion - NAI - Env (m2)'!BI34*0.0001</f>
        <v>0</v>
      </c>
      <c r="BJ34" s="1">
        <f>'Erosion - NAI - Env (m2)'!BJ34*0.0001</f>
        <v>0</v>
      </c>
      <c r="BK34" s="1">
        <f>'Erosion - NAI - Env (m2)'!BK34*0.0001</f>
        <v>0</v>
      </c>
      <c r="BL34" s="1">
        <f>'Erosion - NAI - Env (m2)'!BL34*0.0001</f>
        <v>0</v>
      </c>
      <c r="BM34" s="1">
        <f>'Erosion - NAI - Env (m2)'!BM34*0.0001</f>
        <v>0</v>
      </c>
      <c r="BN34" s="1">
        <f>'Erosion - NAI - Env (m2)'!BN34*0.0001</f>
        <v>0</v>
      </c>
      <c r="BO34" s="1">
        <f>'Erosion - NAI - Env (m2)'!BO34*0.0001</f>
        <v>0</v>
      </c>
      <c r="BP34" s="1">
        <f>'Erosion - NAI - Env (m2)'!BP34*0.0001</f>
        <v>0</v>
      </c>
      <c r="BQ34" s="1">
        <f>'Erosion - NAI - Env (m2)'!BQ34*0.0001</f>
        <v>0</v>
      </c>
      <c r="BR34" s="1">
        <f>'Erosion - NAI - Env (m2)'!BR34*0.0001</f>
        <v>0</v>
      </c>
      <c r="BS34" s="1">
        <f>'Erosion - NAI - Env (m2)'!BS34*0.0001</f>
        <v>0</v>
      </c>
      <c r="BT34" s="1">
        <f>'Erosion - NAI - Env (m2)'!BT34*0.0001</f>
        <v>0</v>
      </c>
      <c r="BU34" s="1">
        <f>'Erosion - NAI - Env (m2)'!BU34*0.0001</f>
        <v>0</v>
      </c>
      <c r="BV34" s="1">
        <f>'Erosion - NAI - Env (m2)'!BV34*0.0001</f>
        <v>0</v>
      </c>
      <c r="BW34" s="1">
        <f>'Erosion - NAI - Env (m2)'!BW34*0.0001</f>
        <v>0</v>
      </c>
      <c r="BX34" s="1">
        <f>'Erosion - NAI - Env (m2)'!BX34*0.0001</f>
        <v>0</v>
      </c>
      <c r="BY34" s="1">
        <f>'Erosion - NAI - Env (m2)'!BY34*0.0001</f>
        <v>0</v>
      </c>
      <c r="BZ34" s="1">
        <f>'Erosion - NAI - Env (m2)'!BZ34*0.0001</f>
        <v>0</v>
      </c>
      <c r="CA34" s="1">
        <f>'Erosion - NAI - Env (m2)'!CA34*0.0001</f>
        <v>0</v>
      </c>
      <c r="CB34" s="7">
        <f>'Erosion - NAI - Env (m2)'!CB34*0.0001</f>
        <v>1.1366646301269501</v>
      </c>
      <c r="CC34" s="7">
        <f>'Erosion - NAI - Env (m2)'!CC34*0.0001</f>
        <v>1.12221579284668</v>
      </c>
      <c r="CD34" s="7">
        <f>'Erosion - NAI - Env (m2)'!CD34*0.0001</f>
        <v>1.0416421295166001</v>
      </c>
      <c r="CE34" s="1">
        <f>'Erosion - NAI - Env (m2)'!CE34*0.0001</f>
        <v>0</v>
      </c>
      <c r="CF34" s="1">
        <f>'Erosion - NAI - Env (m2)'!CF34*0.0001</f>
        <v>0</v>
      </c>
      <c r="CG34" s="1">
        <f>'Erosion - NAI - Env (m2)'!CG34*0.0001</f>
        <v>0</v>
      </c>
      <c r="CH34" s="1">
        <f>'Erosion - NAI - Env (m2)'!CH34*0.0001</f>
        <v>0</v>
      </c>
      <c r="CI34" s="1">
        <f>'Erosion - NAI - Env (m2)'!CI34*0.0001</f>
        <v>0</v>
      </c>
      <c r="CJ34" s="1">
        <f>'Erosion - NAI - Env (m2)'!CJ34*0.0001</f>
        <v>0</v>
      </c>
      <c r="CK34" s="1">
        <f>'Erosion - NAI - Env (m2)'!CK34*0.0001</f>
        <v>0</v>
      </c>
      <c r="CL34" s="1">
        <f>'Erosion - NAI - Env (m2)'!CL34*0.0001</f>
        <v>0</v>
      </c>
      <c r="CM34" s="1">
        <f>'Erosion - NAI - Env (m2)'!CM34*0.0001</f>
        <v>0</v>
      </c>
      <c r="CN34" s="1">
        <f>'Erosion - NAI - Env (m2)'!CN34*0.0001</f>
        <v>0</v>
      </c>
      <c r="CO34" s="1">
        <f>'Erosion - NAI - Env (m2)'!CO34*0.0001</f>
        <v>0</v>
      </c>
      <c r="CP34" s="1">
        <f>'Erosion - NAI - Env (m2)'!CP34*0.0001</f>
        <v>0</v>
      </c>
      <c r="CQ34" s="7">
        <f>'Erosion - NAI - Env (m2)'!CQ34*0.0001</f>
        <v>1.0321698913574202</v>
      </c>
      <c r="CR34" s="7">
        <f>'Erosion - NAI - Env (m2)'!CR34*0.0001</f>
        <v>1.0300751220703099</v>
      </c>
      <c r="CS34" s="7">
        <f>'Erosion - NAI - Env (m2)'!CS34*0.0001</f>
        <v>0.96787578582763711</v>
      </c>
      <c r="CT34" s="1">
        <f>'Erosion - NAI - Env (m2)'!CT34*0.0001</f>
        <v>0</v>
      </c>
      <c r="CU34" s="1">
        <f>'Erosion - NAI - Env (m2)'!CU34*0.0001</f>
        <v>0</v>
      </c>
      <c r="CV34" s="1">
        <f>'Erosion - NAI - Env (m2)'!CV34*0.0001</f>
        <v>0</v>
      </c>
      <c r="CW34" s="1">
        <f>'Erosion - NAI - Env (m2)'!CW34*0.0001</f>
        <v>0</v>
      </c>
      <c r="CX34" s="1">
        <f>'Erosion - NAI - Env (m2)'!CX34*0.0001</f>
        <v>0</v>
      </c>
      <c r="CY34" s="1">
        <f>'Erosion - NAI - Env (m2)'!CY34*0.0001</f>
        <v>0</v>
      </c>
      <c r="CZ34" s="7">
        <f>'Erosion - NAI - Env (m2)'!CZ34*0.0001</f>
        <v>7.1559293792724601</v>
      </c>
      <c r="DA34" s="7">
        <f>'Erosion - NAI - Env (m2)'!DA34*0.0001</f>
        <v>5.4682546493530308</v>
      </c>
      <c r="DB34" s="7">
        <f>'Erosion - NAI - Env (m2)'!DB34*0.0001</f>
        <v>3.8134474685668902</v>
      </c>
      <c r="DC34" s="1">
        <f>'Erosion - NAI - Env (m2)'!DC34*0.0001</f>
        <v>0</v>
      </c>
      <c r="DD34" s="1">
        <f>'Erosion - NAI - Env (m2)'!DD34*0.0001</f>
        <v>0</v>
      </c>
      <c r="DE34" s="1">
        <f>'Erosion - NAI - Env (m2)'!DE34*0.0001</f>
        <v>0</v>
      </c>
    </row>
    <row r="35" spans="1:109" x14ac:dyDescent="0.3">
      <c r="A35" s="4">
        <v>5</v>
      </c>
      <c r="B35" s="1">
        <f>'Erosion - NAI - Env (m2)'!B35*0.0001</f>
        <v>0</v>
      </c>
      <c r="C35" s="1">
        <f>'Erosion - NAI - Env (m2)'!C35*0.0001</f>
        <v>0</v>
      </c>
      <c r="D35" s="1">
        <f>'Erosion - NAI - Env (m2)'!D35*0.0001</f>
        <v>0</v>
      </c>
      <c r="E35" s="1">
        <f>'Erosion - NAI - Env (m2)'!E35*0.0001</f>
        <v>0</v>
      </c>
      <c r="F35" s="1">
        <f>'Erosion - NAI - Env (m2)'!F35*0.0001</f>
        <v>0</v>
      </c>
      <c r="G35" s="1">
        <f>'Erosion - NAI - Env (m2)'!G35*0.0001</f>
        <v>0</v>
      </c>
      <c r="H35" s="7">
        <f>'Erosion - NAI - Env (m2)'!H35*0.0001</f>
        <v>8.0705579864502006</v>
      </c>
      <c r="I35" s="7">
        <f>'Erosion - NAI - Env (m2)'!I35*0.0001</f>
        <v>5.9938032852172904</v>
      </c>
      <c r="J35" s="7">
        <f>'Erosion - NAI - Env (m2)'!J35*0.0001</f>
        <v>3.9680130065918</v>
      </c>
      <c r="K35" s="1">
        <f>'Erosion - NAI - Env (m2)'!K35*0.0001</f>
        <v>0</v>
      </c>
      <c r="L35" s="1">
        <f>'Erosion - NAI - Env (m2)'!L35*0.0001</f>
        <v>0</v>
      </c>
      <c r="M35" s="1">
        <f>'Erosion - NAI - Env (m2)'!M35*0.0001</f>
        <v>0</v>
      </c>
      <c r="N35" s="1">
        <f>'Erosion - NAI - Env (m2)'!N35*0.0001</f>
        <v>0</v>
      </c>
      <c r="O35" s="1">
        <f>'Erosion - NAI - Env (m2)'!O35*0.0001</f>
        <v>0</v>
      </c>
      <c r="P35" s="1">
        <f>'Erosion - NAI - Env (m2)'!P35*0.0001</f>
        <v>0</v>
      </c>
      <c r="Q35" s="7">
        <f>'Erosion - NAI - Env (m2)'!Q35*0.0001</f>
        <v>5.4692784301757804</v>
      </c>
      <c r="R35" s="7">
        <f>'Erosion - NAI - Env (m2)'!R35*0.0001</f>
        <v>4.1044677368164102</v>
      </c>
      <c r="S35" s="7">
        <f>'Erosion - NAI - Env (m2)'!S35*0.0001</f>
        <v>2.7376457580566402</v>
      </c>
      <c r="T35" s="1">
        <f>'Erosion - NAI - Env (m2)'!T35*0.0001</f>
        <v>0</v>
      </c>
      <c r="U35" s="1">
        <f>'Erosion - NAI - Env (m2)'!U35*0.0001</f>
        <v>0</v>
      </c>
      <c r="V35" s="1">
        <f>'Erosion - NAI - Env (m2)'!V35*0.0001</f>
        <v>0</v>
      </c>
      <c r="W35" s="7">
        <f>'Erosion - NAI - Env (m2)'!W35*0.0001</f>
        <v>81.361149308776902</v>
      </c>
      <c r="X35" s="7">
        <f>'Erosion - NAI - Env (m2)'!X35*0.0001</f>
        <v>61.945289820861809</v>
      </c>
      <c r="Y35" s="7">
        <f>'Erosion - NAI - Env (m2)'!Y35*0.0001</f>
        <v>42.791884046936005</v>
      </c>
      <c r="Z35" s="1">
        <f>'Erosion - NAI - Env (m2)'!Z35*0.0001</f>
        <v>0</v>
      </c>
      <c r="AA35" s="1">
        <f>'Erosion - NAI - Env (m2)'!AA35*0.0001</f>
        <v>0</v>
      </c>
      <c r="AB35" s="1">
        <f>'Erosion - NAI - Env (m2)'!AB35*0.0001</f>
        <v>0</v>
      </c>
      <c r="AC35" s="1">
        <f>'Erosion - NAI - Env (m2)'!AC35*0.0001</f>
        <v>0</v>
      </c>
      <c r="AD35" s="1">
        <f>'Erosion - NAI - Env (m2)'!AD35*0.0001</f>
        <v>0</v>
      </c>
      <c r="AE35" s="1">
        <f>'Erosion - NAI - Env (m2)'!AE35*0.0001</f>
        <v>0</v>
      </c>
      <c r="AF35" s="7">
        <f>'Erosion - NAI - Env (m2)'!AF35*0.0001</f>
        <v>4.9737879882812503</v>
      </c>
      <c r="AG35" s="7">
        <f>'Erosion - NAI - Env (m2)'!AG35*0.0001</f>
        <v>3.8404905807495107</v>
      </c>
      <c r="AH35" s="7">
        <f>'Erosion - NAI - Env (m2)'!AH35*0.0001</f>
        <v>2.71017212982178</v>
      </c>
      <c r="AI35" s="1">
        <f>'Erosion - NAI - Env (m2)'!AI35*0.0001</f>
        <v>0</v>
      </c>
      <c r="AJ35" s="1">
        <f>'Erosion - NAI - Env (m2)'!AJ35*0.0001</f>
        <v>0</v>
      </c>
      <c r="AK35" s="1">
        <f>'Erosion - NAI - Env (m2)'!AK35*0.0001</f>
        <v>0</v>
      </c>
      <c r="AL35" s="1">
        <f>'Erosion - NAI - Env (m2)'!AL35*0.0001</f>
        <v>0</v>
      </c>
      <c r="AM35" s="1">
        <f>'Erosion - NAI - Env (m2)'!AM35*0.0001</f>
        <v>0</v>
      </c>
      <c r="AN35" s="1">
        <f>'Erosion - NAI - Env (m2)'!AN35*0.0001</f>
        <v>0</v>
      </c>
      <c r="AO35" s="7">
        <f>'Erosion - NAI - Env (m2)'!AO35*0.0001</f>
        <v>97.495123361206112</v>
      </c>
      <c r="AP35" s="7">
        <f>'Erosion - NAI - Env (m2)'!AP35*0.0001</f>
        <v>74.276692892456111</v>
      </c>
      <c r="AQ35" s="7">
        <f>'Erosion - NAI - Env (m2)'!AQ35*0.0001</f>
        <v>51.340016522216807</v>
      </c>
      <c r="AR35" s="1">
        <f>'Erosion - NAI - Env (m2)'!AR35*0.0001</f>
        <v>0</v>
      </c>
      <c r="AS35" s="1">
        <f>'Erosion - NAI - Env (m2)'!AS35*0.0001</f>
        <v>0</v>
      </c>
      <c r="AT35" s="1">
        <f>'Erosion - NAI - Env (m2)'!AT35*0.0001</f>
        <v>0</v>
      </c>
      <c r="AU35" s="7">
        <f>'Erosion - NAI - Env (m2)'!AU35*0.0001</f>
        <v>89.141356819152804</v>
      </c>
      <c r="AV35" s="7">
        <f>'Erosion - NAI - Env (m2)'!AV35*0.0001</f>
        <v>67.921032766723599</v>
      </c>
      <c r="AW35" s="7">
        <f>'Erosion - NAI - Env (m2)'!AW35*0.0001</f>
        <v>46.933702647399905</v>
      </c>
      <c r="AX35" s="1">
        <f>'Erosion - NAI - Env (m2)'!AX35*0.0001</f>
        <v>0</v>
      </c>
      <c r="AY35" s="1">
        <f>'Erosion - NAI - Env (m2)'!AY35*0.0001</f>
        <v>0</v>
      </c>
      <c r="AZ35" s="1">
        <f>'Erosion - NAI - Env (m2)'!AZ35*0.0001</f>
        <v>0</v>
      </c>
      <c r="BA35" s="7">
        <f>'Erosion - NAI - Env (m2)'!BA35</f>
        <v>0</v>
      </c>
      <c r="BB35" s="7">
        <f>'Erosion - NAI - Env (m2)'!BB35</f>
        <v>0</v>
      </c>
      <c r="BC35" s="7">
        <f>'Erosion - NAI - Env (m2)'!BC35</f>
        <v>0</v>
      </c>
      <c r="BD35" s="1">
        <f>'Erosion - NAI - Env (m2)'!BD35*0.0001</f>
        <v>0</v>
      </c>
      <c r="BE35" s="1">
        <f>'Erosion - NAI - Env (m2)'!BE35*0.0001</f>
        <v>0</v>
      </c>
      <c r="BF35" s="1">
        <f>'Erosion - NAI - Env (m2)'!BF35*0.0001</f>
        <v>0</v>
      </c>
      <c r="BG35" s="1">
        <f>'Erosion - NAI - Env (m2)'!BG35*0.0001</f>
        <v>0</v>
      </c>
      <c r="BH35" s="1">
        <f>'Erosion - NAI - Env (m2)'!BH35*0.0001</f>
        <v>0</v>
      </c>
      <c r="BI35" s="1">
        <f>'Erosion - NAI - Env (m2)'!BI35*0.0001</f>
        <v>0</v>
      </c>
      <c r="BJ35" s="7">
        <f>'Erosion - NAI - Env (m2)'!BJ35*0.0001</f>
        <v>54.937411880493201</v>
      </c>
      <c r="BK35" s="7">
        <f>'Erosion - NAI - Env (m2)'!BK35*0.0001</f>
        <v>42.336132527160601</v>
      </c>
      <c r="BL35" s="7">
        <f>'Erosion - NAI - Env (m2)'!BL35*0.0001</f>
        <v>29.738173599243201</v>
      </c>
      <c r="BM35" s="1">
        <f>'Erosion - NAI - Env (m2)'!BM35*0.0001</f>
        <v>0</v>
      </c>
      <c r="BN35" s="1">
        <f>'Erosion - NAI - Env (m2)'!BN35*0.0001</f>
        <v>0</v>
      </c>
      <c r="BO35" s="1">
        <f>'Erosion - NAI - Env (m2)'!BO35*0.0001</f>
        <v>0</v>
      </c>
      <c r="BP35" s="1">
        <f>'Erosion - NAI - Env (m2)'!BP35*0.0001</f>
        <v>0</v>
      </c>
      <c r="BQ35" s="1">
        <f>'Erosion - NAI - Env (m2)'!BQ35*0.0001</f>
        <v>0</v>
      </c>
      <c r="BR35" s="1">
        <f>'Erosion - NAI - Env (m2)'!BR35*0.0001</f>
        <v>0</v>
      </c>
      <c r="BS35" s="1">
        <f>'Erosion - NAI - Env (m2)'!BS35*0.0001</f>
        <v>0</v>
      </c>
      <c r="BT35" s="1">
        <f>'Erosion - NAI - Env (m2)'!BT35*0.0001</f>
        <v>0</v>
      </c>
      <c r="BU35" s="1">
        <f>'Erosion - NAI - Env (m2)'!BU35*0.0001</f>
        <v>0</v>
      </c>
      <c r="BV35" s="7">
        <f>'Erosion - NAI - Env (m2)'!BV35*0.0001</f>
        <v>0.26130740051269502</v>
      </c>
      <c r="BW35" s="7">
        <f>'Erosion - NAI - Env (m2)'!BW35*0.0001</f>
        <v>0.26130740051269502</v>
      </c>
      <c r="BX35" s="7">
        <f>'Erosion - NAI - Env (m2)'!BX35*0.0001</f>
        <v>0.26130740051269502</v>
      </c>
      <c r="BY35" s="7">
        <f>'Erosion - NAI - Env (m2)'!BY35*0.0001</f>
        <v>0.26125825500488303</v>
      </c>
      <c r="BZ35" s="7">
        <f>'Erosion - NAI - Env (m2)'!BZ35*0.0001</f>
        <v>0.26125825500488303</v>
      </c>
      <c r="CA35" s="7">
        <f>'Erosion - NAI - Env (m2)'!CA35*0.0001</f>
        <v>0.26125825500488303</v>
      </c>
      <c r="CB35" s="7">
        <f>'Erosion - NAI - Env (m2)'!CB35*0.0001</f>
        <v>90.122196574401912</v>
      </c>
      <c r="CC35" s="7">
        <f>'Erosion - NAI - Env (m2)'!CC35*0.0001</f>
        <v>69.080267399597204</v>
      </c>
      <c r="CD35" s="7">
        <f>'Erosion - NAI - Env (m2)'!CD35*0.0001</f>
        <v>48.052415557861302</v>
      </c>
      <c r="CE35" s="1">
        <f>'Erosion - NAI - Env (m2)'!CE35*0.0001</f>
        <v>0</v>
      </c>
      <c r="CF35" s="1">
        <f>'Erosion - NAI - Env (m2)'!CF35*0.0001</f>
        <v>0</v>
      </c>
      <c r="CG35" s="1">
        <f>'Erosion - NAI - Env (m2)'!CG35*0.0001</f>
        <v>0</v>
      </c>
      <c r="CH35" s="1">
        <f>'Erosion - NAI - Env (m2)'!CH35*0.0001</f>
        <v>0</v>
      </c>
      <c r="CI35" s="1">
        <f>'Erosion - NAI - Env (m2)'!CI35*0.0001</f>
        <v>0</v>
      </c>
      <c r="CJ35" s="1">
        <f>'Erosion - NAI - Env (m2)'!CJ35*0.0001</f>
        <v>0</v>
      </c>
      <c r="CK35" s="7">
        <f>'Erosion - NAI - Env (m2)'!CK35*0.0001</f>
        <v>77.367077925109896</v>
      </c>
      <c r="CL35" s="7">
        <f>'Erosion - NAI - Env (m2)'!CL35*0.0001</f>
        <v>59.250923027038603</v>
      </c>
      <c r="CM35" s="7">
        <f>'Erosion - NAI - Env (m2)'!CM35*0.0001</f>
        <v>41.288203494262703</v>
      </c>
      <c r="CN35" s="1">
        <f>'Erosion - NAI - Env (m2)'!CN35*0.0001</f>
        <v>0</v>
      </c>
      <c r="CO35" s="1">
        <f>'Erosion - NAI - Env (m2)'!CO35*0.0001</f>
        <v>0</v>
      </c>
      <c r="CP35" s="1">
        <f>'Erosion - NAI - Env (m2)'!CP35*0.0001</f>
        <v>0</v>
      </c>
      <c r="CQ35" s="7">
        <f>'Erosion - NAI - Env (m2)'!CQ35*0.0001</f>
        <v>77.432659124755901</v>
      </c>
      <c r="CR35" s="7">
        <f>'Erosion - NAI - Env (m2)'!CR35*0.0001</f>
        <v>59.3121642562866</v>
      </c>
      <c r="CS35" s="7">
        <f>'Erosion - NAI - Env (m2)'!CS35*0.0001</f>
        <v>41.329089646911598</v>
      </c>
      <c r="CT35" s="7">
        <f>'Erosion - NAI - Env (m2)'!CT35*0.0001</f>
        <v>77.239172642517104</v>
      </c>
      <c r="CU35" s="7">
        <f>'Erosion - NAI - Env (m2)'!CU35*0.0001</f>
        <v>59.217393099975602</v>
      </c>
      <c r="CV35" s="7">
        <f>'Erosion - NAI - Env (m2)'!CV35*0.0001</f>
        <v>41.288202381897001</v>
      </c>
      <c r="CW35" s="7">
        <f>'Erosion - NAI - Env (m2)'!CW35*0.0001</f>
        <v>77.367077925109896</v>
      </c>
      <c r="CX35" s="7">
        <f>'Erosion - NAI - Env (m2)'!CX35*0.0001</f>
        <v>59.250923027038603</v>
      </c>
      <c r="CY35" s="7">
        <f>'Erosion - NAI - Env (m2)'!CY35*0.0001</f>
        <v>41.288203494262703</v>
      </c>
      <c r="CZ35" s="7">
        <f>'Erosion - NAI - Env (m2)'!CZ35*0.0001</f>
        <v>101.81985559082</v>
      </c>
      <c r="DA35" s="7">
        <f>'Erosion - NAI - Env (m2)'!DA35*0.0001</f>
        <v>77.6143633102417</v>
      </c>
      <c r="DB35" s="7">
        <f>'Erosion - NAI - Env (m2)'!DB35*0.0001</f>
        <v>53.694203334045405</v>
      </c>
      <c r="DC35" s="1">
        <f>'Erosion - NAI - Env (m2)'!DC35*0.0001</f>
        <v>0</v>
      </c>
      <c r="DD35" s="1">
        <f>'Erosion - NAI - Env (m2)'!DD35*0.0001</f>
        <v>0</v>
      </c>
      <c r="DE35" s="1">
        <f>'Erosion - NAI - Env (m2)'!DE35*0.0001</f>
        <v>0</v>
      </c>
    </row>
    <row r="36" spans="1:109" x14ac:dyDescent="0.3">
      <c r="A36" s="4">
        <v>6</v>
      </c>
      <c r="B36" s="7">
        <f>'Erosion - NAI - Env (m2)'!B36*0.0001</f>
        <v>80.362200025939899</v>
      </c>
      <c r="C36" s="7">
        <f>'Erosion - NAI - Env (m2)'!C36*0.0001</f>
        <v>67.117553634643599</v>
      </c>
      <c r="D36" s="7">
        <f>'Erosion - NAI - Env (m2)'!D36*0.0001</f>
        <v>53.558119468689</v>
      </c>
      <c r="E36" s="7">
        <f>'Erosion - NAI - Env (m2)'!E36*0.0001</f>
        <v>29.302905816650405</v>
      </c>
      <c r="F36" s="7">
        <f>'Erosion - NAI - Env (m2)'!F36*0.0001</f>
        <v>21.957862759399401</v>
      </c>
      <c r="G36" s="7">
        <f>'Erosion - NAI - Env (m2)'!G36*0.0001</f>
        <v>14.9760362091064</v>
      </c>
      <c r="H36" s="7">
        <f>'Erosion - NAI - Env (m2)'!H36*0.0001</f>
        <v>161.95946145935102</v>
      </c>
      <c r="I36" s="7">
        <f>'Erosion - NAI - Env (m2)'!I36*0.0001</f>
        <v>126.06280806427</v>
      </c>
      <c r="J36" s="7">
        <f>'Erosion - NAI - Env (m2)'!J36*0.0001</f>
        <v>89.261864591980014</v>
      </c>
      <c r="K36" s="1">
        <f>'Erosion - NAI - Env (m2)'!K36*0.0001</f>
        <v>0</v>
      </c>
      <c r="L36" s="1">
        <f>'Erosion - NAI - Env (m2)'!L36*0.0001</f>
        <v>0</v>
      </c>
      <c r="M36" s="1">
        <f>'Erosion - NAI - Env (m2)'!M36*0.0001</f>
        <v>0</v>
      </c>
      <c r="N36" s="1">
        <f>'Erosion - NAI - Env (m2)'!N36*0.0001</f>
        <v>0</v>
      </c>
      <c r="O36" s="1">
        <f>'Erosion - NAI - Env (m2)'!O36*0.0001</f>
        <v>0</v>
      </c>
      <c r="P36" s="1">
        <f>'Erosion - NAI - Env (m2)'!P36*0.0001</f>
        <v>0</v>
      </c>
      <c r="Q36" s="1">
        <f>'Erosion - NAI - Env (m2)'!Q36*0.0001</f>
        <v>0</v>
      </c>
      <c r="R36" s="1">
        <f>'Erosion - NAI - Env (m2)'!R36*0.0001</f>
        <v>0</v>
      </c>
      <c r="S36" s="1">
        <f>'Erosion - NAI - Env (m2)'!S36*0.0001</f>
        <v>0</v>
      </c>
      <c r="T36" s="1">
        <f>'Erosion - NAI - Env (m2)'!T36*0.0001</f>
        <v>0</v>
      </c>
      <c r="U36" s="1">
        <f>'Erosion - NAI - Env (m2)'!U36*0.0001</f>
        <v>0</v>
      </c>
      <c r="V36" s="1">
        <f>'Erosion - NAI - Env (m2)'!V36*0.0001</f>
        <v>0</v>
      </c>
      <c r="W36" s="7">
        <f>'Erosion - NAI - Env (m2)'!W36*0.0001</f>
        <v>21.166577020263702</v>
      </c>
      <c r="X36" s="7">
        <f>'Erosion - NAI - Env (m2)'!X36*0.0001</f>
        <v>15.748442530822802</v>
      </c>
      <c r="Y36" s="7">
        <f>'Erosion - NAI - Env (m2)'!Y36*0.0001</f>
        <v>10.3754806869507</v>
      </c>
      <c r="Z36" s="1">
        <f>'Erosion - NAI - Env (m2)'!Z36*0.0001</f>
        <v>0</v>
      </c>
      <c r="AA36" s="1">
        <f>'Erosion - NAI - Env (m2)'!AA36*0.0001</f>
        <v>0</v>
      </c>
      <c r="AB36" s="1">
        <f>'Erosion - NAI - Env (m2)'!AB36*0.0001</f>
        <v>0</v>
      </c>
      <c r="AC36" s="1">
        <f>'Erosion - NAI - Env (m2)'!AC36*0.0001</f>
        <v>0</v>
      </c>
      <c r="AD36" s="1">
        <f>'Erosion - NAI - Env (m2)'!AD36*0.0001</f>
        <v>0</v>
      </c>
      <c r="AE36" s="1">
        <f>'Erosion - NAI - Env (m2)'!AE36*0.0001</f>
        <v>0</v>
      </c>
      <c r="AF36" s="7">
        <f>'Erosion - NAI - Env (m2)'!AF36*0.0001</f>
        <v>112.98000085144001</v>
      </c>
      <c r="AG36" s="7">
        <f>'Erosion - NAI - Env (m2)'!AG36*0.0001</f>
        <v>80.194812255859404</v>
      </c>
      <c r="AH36" s="7">
        <f>'Erosion - NAI - Env (m2)'!AH36*0.0001</f>
        <v>49.685427217102102</v>
      </c>
      <c r="AI36" s="1">
        <f>'Erosion - NAI - Env (m2)'!AI36*0.0001</f>
        <v>0</v>
      </c>
      <c r="AJ36" s="1">
        <f>'Erosion - NAI - Env (m2)'!AJ36*0.0001</f>
        <v>0</v>
      </c>
      <c r="AK36" s="1">
        <f>'Erosion - NAI - Env (m2)'!AK36*0.0001</f>
        <v>0</v>
      </c>
      <c r="AL36" s="1">
        <f>'Erosion - NAI - Env (m2)'!AL36*0.0001</f>
        <v>0</v>
      </c>
      <c r="AM36" s="1">
        <f>'Erosion - NAI - Env (m2)'!AM36*0.0001</f>
        <v>0</v>
      </c>
      <c r="AN36" s="1">
        <f>'Erosion - NAI - Env (m2)'!AN36*0.0001</f>
        <v>0</v>
      </c>
      <c r="AO36" s="7">
        <f>'Erosion - NAI - Env (m2)'!AO36*0.0001</f>
        <v>114.190360700989</v>
      </c>
      <c r="AP36" s="7">
        <f>'Erosion - NAI - Env (m2)'!AP36*0.0001</f>
        <v>89.03710212097171</v>
      </c>
      <c r="AQ36" s="7">
        <f>'Erosion - NAI - Env (m2)'!AQ36*0.0001</f>
        <v>64.015448841857904</v>
      </c>
      <c r="AR36" s="1">
        <f>'Erosion - NAI - Env (m2)'!AR36*0.0001</f>
        <v>0</v>
      </c>
      <c r="AS36" s="1">
        <f>'Erosion - NAI - Env (m2)'!AS36*0.0001</f>
        <v>0</v>
      </c>
      <c r="AT36" s="1">
        <f>'Erosion - NAI - Env (m2)'!AT36*0.0001</f>
        <v>0</v>
      </c>
      <c r="AU36" s="1">
        <f>'Erosion - NAI - Env (m2)'!AU36*0.0001</f>
        <v>0</v>
      </c>
      <c r="AV36" s="1">
        <f>'Erosion - NAI - Env (m2)'!AV36*0.0001</f>
        <v>0</v>
      </c>
      <c r="AW36" s="1">
        <f>'Erosion - NAI - Env (m2)'!AW36*0.0001</f>
        <v>0</v>
      </c>
      <c r="AX36" s="7">
        <f>'Erosion - NAI - Env (m2)'!AX36*0.0001</f>
        <v>6.1144273971557608</v>
      </c>
      <c r="AY36" s="7">
        <f>'Erosion - NAI - Env (m2)'!AY36*0.0001</f>
        <v>4.6229193008422902</v>
      </c>
      <c r="AZ36" s="7">
        <f>'Erosion - NAI - Env (m2)'!AZ36*0.0001</f>
        <v>3.0988263046264604</v>
      </c>
      <c r="BA36" s="7">
        <f>'Erosion - NAI - Env (m2)'!BA36</f>
        <v>36</v>
      </c>
      <c r="BB36" s="7">
        <f>'Erosion - NAI - Env (m2)'!BB36</f>
        <v>10</v>
      </c>
      <c r="BC36" s="7">
        <f>'Erosion - NAI - Env (m2)'!BC36</f>
        <v>1</v>
      </c>
      <c r="BD36" s="7">
        <f>'Erosion - NAI - Env (m2)'!BD36*0.0001</f>
        <v>10.4970299713135</v>
      </c>
      <c r="BE36" s="7">
        <f>'Erosion - NAI - Env (m2)'!BE36*0.0001</f>
        <v>7.8737780914306601</v>
      </c>
      <c r="BF36" s="7">
        <f>'Erosion - NAI - Env (m2)'!BF36*0.0001</f>
        <v>5.3810730453491198</v>
      </c>
      <c r="BG36" s="1">
        <f>'Erosion - NAI - Env (m2)'!BG36*0.0001</f>
        <v>0</v>
      </c>
      <c r="BH36" s="1">
        <f>'Erosion - NAI - Env (m2)'!BH36*0.0001</f>
        <v>0</v>
      </c>
      <c r="BI36" s="1">
        <f>'Erosion - NAI - Env (m2)'!BI36*0.0001</f>
        <v>0</v>
      </c>
      <c r="BJ36" s="7">
        <f>'Erosion - NAI - Env (m2)'!BJ36*0.0001</f>
        <v>13.8721021148682</v>
      </c>
      <c r="BK36" s="7">
        <f>'Erosion - NAI - Env (m2)'!BK36*0.0001</f>
        <v>10.5171675537109</v>
      </c>
      <c r="BL36" s="7">
        <f>'Erosion - NAI - Env (m2)'!BL36*0.0001</f>
        <v>7.2210921875</v>
      </c>
      <c r="BM36" s="1">
        <f>'Erosion - NAI - Env (m2)'!BM36*0.0001</f>
        <v>0</v>
      </c>
      <c r="BN36" s="1">
        <f>'Erosion - NAI - Env (m2)'!BN36*0.0001</f>
        <v>0</v>
      </c>
      <c r="BO36" s="1">
        <f>'Erosion - NAI - Env (m2)'!BO36*0.0001</f>
        <v>0</v>
      </c>
      <c r="BP36" s="7">
        <f>'Erosion - NAI - Env (m2)'!BP36*0.0001</f>
        <v>0.62567199249267602</v>
      </c>
      <c r="BQ36" s="7">
        <f>'Erosion - NAI - Env (m2)'!BQ36*0.0001</f>
        <v>0.36430695190429702</v>
      </c>
      <c r="BR36" s="7">
        <f>'Erosion - NAI - Env (m2)'!BR36*0.0001</f>
        <v>0.12854561004638701</v>
      </c>
      <c r="BS36" s="1">
        <f>'Erosion - NAI - Env (m2)'!BS36*0.0001</f>
        <v>0</v>
      </c>
      <c r="BT36" s="1">
        <f>'Erosion - NAI - Env (m2)'!BT36*0.0001</f>
        <v>0</v>
      </c>
      <c r="BU36" s="1">
        <f>'Erosion - NAI - Env (m2)'!BU36*0.0001</f>
        <v>0</v>
      </c>
      <c r="BV36" s="7">
        <f>'Erosion - NAI - Env (m2)'!BV36*0.0001</f>
        <v>1.3748536682128901E-2</v>
      </c>
      <c r="BW36" s="7">
        <f>'Erosion - NAI - Env (m2)'!BW36*0.0001</f>
        <v>1.3748536682128901E-2</v>
      </c>
      <c r="BX36" s="7">
        <f>'Erosion - NAI - Env (m2)'!BX36*0.0001</f>
        <v>1.3748536682128901E-2</v>
      </c>
      <c r="BY36" s="7">
        <f>'Erosion - NAI - Env (m2)'!BY36*0.0001</f>
        <v>1.3736161804199199E-2</v>
      </c>
      <c r="BZ36" s="7">
        <f>'Erosion - NAI - Env (m2)'!BZ36*0.0001</f>
        <v>1.3736161804199199E-2</v>
      </c>
      <c r="CA36" s="7">
        <f>'Erosion - NAI - Env (m2)'!CA36*0.0001</f>
        <v>1.3736161804199199E-2</v>
      </c>
      <c r="CB36" s="7">
        <f>'Erosion - NAI - Env (m2)'!CB36*0.0001</f>
        <v>107.383704017639</v>
      </c>
      <c r="CC36" s="7">
        <f>'Erosion - NAI - Env (m2)'!CC36*0.0001</f>
        <v>87.358600357055707</v>
      </c>
      <c r="CD36" s="7">
        <f>'Erosion - NAI - Env (m2)'!CD36*0.0001</f>
        <v>63.885922479248002</v>
      </c>
      <c r="CE36" s="1">
        <f>'Erosion - NAI - Env (m2)'!CE36*0.0001</f>
        <v>0</v>
      </c>
      <c r="CF36" s="1">
        <f>'Erosion - NAI - Env (m2)'!CF36*0.0001</f>
        <v>0</v>
      </c>
      <c r="CG36" s="1">
        <f>'Erosion - NAI - Env (m2)'!CG36*0.0001</f>
        <v>0</v>
      </c>
      <c r="CH36" s="1">
        <f>'Erosion - NAI - Env (m2)'!CH36*0.0001</f>
        <v>0</v>
      </c>
      <c r="CI36" s="1">
        <f>'Erosion - NAI - Env (m2)'!CI36*0.0001</f>
        <v>0</v>
      </c>
      <c r="CJ36" s="1">
        <f>'Erosion - NAI - Env (m2)'!CJ36*0.0001</f>
        <v>0</v>
      </c>
      <c r="CK36" s="1">
        <f>'Erosion - NAI - Env (m2)'!CK36*0.0001</f>
        <v>0</v>
      </c>
      <c r="CL36" s="1">
        <f>'Erosion - NAI - Env (m2)'!CL36*0.0001</f>
        <v>0</v>
      </c>
      <c r="CM36" s="1">
        <f>'Erosion - NAI - Env (m2)'!CM36*0.0001</f>
        <v>0</v>
      </c>
      <c r="CN36" s="1">
        <f>'Erosion - NAI - Env (m2)'!CN36*0.0001</f>
        <v>0</v>
      </c>
      <c r="CO36" s="1">
        <f>'Erosion - NAI - Env (m2)'!CO36*0.0001</f>
        <v>0</v>
      </c>
      <c r="CP36" s="1">
        <f>'Erosion - NAI - Env (m2)'!CP36*0.0001</f>
        <v>0</v>
      </c>
      <c r="CQ36" s="7">
        <f>'Erosion - NAI - Env (m2)'!CQ36*0.0001</f>
        <v>58.761704255676307</v>
      </c>
      <c r="CR36" s="7">
        <f>'Erosion - NAI - Env (m2)'!CR36*0.0001</f>
        <v>48.131001551818805</v>
      </c>
      <c r="CS36" s="7">
        <f>'Erosion - NAI - Env (m2)'!CS36*0.0001</f>
        <v>36.894501228332501</v>
      </c>
      <c r="CT36" s="7">
        <f>'Erosion - NAI - Env (m2)'!CT36*0.0001</f>
        <v>42.800291256713905</v>
      </c>
      <c r="CU36" s="7">
        <f>'Erosion - NAI - Env (m2)'!CU36*0.0001</f>
        <v>33.757937371826202</v>
      </c>
      <c r="CV36" s="7">
        <f>'Erosion - NAI - Env (m2)'!CV36*0.0001</f>
        <v>24.728896287536603</v>
      </c>
      <c r="CW36" s="7">
        <f>'Erosion - NAI - Env (m2)'!CW36*0.0001</f>
        <v>2.98464072875977</v>
      </c>
      <c r="CX36" s="7">
        <f>'Erosion - NAI - Env (m2)'!CX36*0.0001</f>
        <v>2.3449431945800803</v>
      </c>
      <c r="CY36" s="7">
        <f>'Erosion - NAI - Env (m2)'!CY36*0.0001</f>
        <v>1.5485245285034202</v>
      </c>
      <c r="CZ36" s="7">
        <f>'Erosion - NAI - Env (m2)'!CZ36*0.0001</f>
        <v>405.77730815277101</v>
      </c>
      <c r="DA36" s="7">
        <f>'Erosion - NAI - Env (m2)'!DA36*0.0001</f>
        <v>311.08765124054003</v>
      </c>
      <c r="DB36" s="7">
        <f>'Erosion - NAI - Env (m2)'!DB36*0.0001</f>
        <v>217.86308317108202</v>
      </c>
      <c r="DC36" s="1">
        <f>'Erosion - NAI - Env (m2)'!DC36*0.0001</f>
        <v>0</v>
      </c>
      <c r="DD36" s="1">
        <f>'Erosion - NAI - Env (m2)'!DD36*0.0001</f>
        <v>0</v>
      </c>
      <c r="DE36" s="1">
        <f>'Erosion - NAI - Env (m2)'!DE36*0.0001</f>
        <v>0</v>
      </c>
    </row>
    <row r="37" spans="1:109" x14ac:dyDescent="0.3">
      <c r="A37" s="4">
        <v>7</v>
      </c>
      <c r="B37" s="1">
        <f>'Erosion - NAI - Env (m2)'!B37*0.0001</f>
        <v>0</v>
      </c>
      <c r="C37" s="1">
        <f>'Erosion - NAI - Env (m2)'!C37*0.0001</f>
        <v>0</v>
      </c>
      <c r="D37" s="1">
        <f>'Erosion - NAI - Env (m2)'!D37*0.0001</f>
        <v>0</v>
      </c>
      <c r="E37" s="7">
        <f>'Erosion - NAI - Env (m2)'!E37*0.0001</f>
        <v>3.7044434097290004</v>
      </c>
      <c r="F37" s="7">
        <f>'Erosion - NAI - Env (m2)'!F37*0.0001</f>
        <v>1.25143592376709</v>
      </c>
      <c r="G37" s="7">
        <f>'Erosion - NAI - Env (m2)'!G37*0.0001</f>
        <v>0.70158422698974598</v>
      </c>
      <c r="H37" s="7">
        <f>'Erosion - NAI - Env (m2)'!H37*0.0001</f>
        <v>65.451193679809606</v>
      </c>
      <c r="I37" s="7">
        <f>'Erosion - NAI - Env (m2)'!I37*0.0001</f>
        <v>48.475510885620103</v>
      </c>
      <c r="J37" s="7">
        <f>'Erosion - NAI - Env (m2)'!J37*0.0001</f>
        <v>31.886768429565404</v>
      </c>
      <c r="K37" s="1">
        <f>'Erosion - NAI - Env (m2)'!K37*0.0001</f>
        <v>0</v>
      </c>
      <c r="L37" s="1">
        <f>'Erosion - NAI - Env (m2)'!L37*0.0001</f>
        <v>0</v>
      </c>
      <c r="M37" s="1">
        <f>'Erosion - NAI - Env (m2)'!M37*0.0001</f>
        <v>0</v>
      </c>
      <c r="N37" s="1">
        <f>'Erosion - NAI - Env (m2)'!N37*0.0001</f>
        <v>0</v>
      </c>
      <c r="O37" s="1">
        <f>'Erosion - NAI - Env (m2)'!O37*0.0001</f>
        <v>0</v>
      </c>
      <c r="P37" s="1">
        <f>'Erosion - NAI - Env (m2)'!P37*0.0001</f>
        <v>0</v>
      </c>
      <c r="Q37" s="7">
        <f>'Erosion - NAI - Env (m2)'!Q37*0.0001</f>
        <v>137.08618673248301</v>
      </c>
      <c r="R37" s="7">
        <f>'Erosion - NAI - Env (m2)'!R37*0.0001</f>
        <v>100.57743654480001</v>
      </c>
      <c r="S37" s="7">
        <f>'Erosion - NAI - Env (m2)'!S37*0.0001</f>
        <v>66.958075239563001</v>
      </c>
      <c r="T37" s="1">
        <f>'Erosion - NAI - Env (m2)'!T37*0.0001</f>
        <v>0</v>
      </c>
      <c r="U37" s="1">
        <f>'Erosion - NAI - Env (m2)'!U37*0.0001</f>
        <v>0</v>
      </c>
      <c r="V37" s="1">
        <f>'Erosion - NAI - Env (m2)'!V37*0.0001</f>
        <v>0</v>
      </c>
      <c r="W37" s="7">
        <f>'Erosion - NAI - Env (m2)'!W37*0.0001</f>
        <v>109.34150426635701</v>
      </c>
      <c r="X37" s="7">
        <f>'Erosion - NAI - Env (m2)'!X37*0.0001</f>
        <v>80.6877343643188</v>
      </c>
      <c r="Y37" s="7">
        <f>'Erosion - NAI - Env (m2)'!Y37*0.0001</f>
        <v>54.773966224670403</v>
      </c>
      <c r="Z37" s="1">
        <f>'Erosion - NAI - Env (m2)'!Z37*0.0001</f>
        <v>0</v>
      </c>
      <c r="AA37" s="1">
        <f>'Erosion - NAI - Env (m2)'!AA37*0.0001</f>
        <v>0</v>
      </c>
      <c r="AB37" s="1">
        <f>'Erosion - NAI - Env (m2)'!AB37*0.0001</f>
        <v>0</v>
      </c>
      <c r="AC37" s="1">
        <f>'Erosion - NAI - Env (m2)'!AC37*0.0001</f>
        <v>0</v>
      </c>
      <c r="AD37" s="1">
        <f>'Erosion - NAI - Env (m2)'!AD37*0.0001</f>
        <v>0</v>
      </c>
      <c r="AE37" s="1">
        <f>'Erosion - NAI - Env (m2)'!AE37*0.0001</f>
        <v>0</v>
      </c>
      <c r="AF37" s="7">
        <f>'Erosion - NAI - Env (m2)'!AF37*0.0001</f>
        <v>76.077810827636696</v>
      </c>
      <c r="AG37" s="7">
        <f>'Erosion - NAI - Env (m2)'!AG37*0.0001</f>
        <v>57.168668527221705</v>
      </c>
      <c r="AH37" s="7">
        <f>'Erosion - NAI - Env (m2)'!AH37*0.0001</f>
        <v>36.476264576721199</v>
      </c>
      <c r="AI37" s="1">
        <f>'Erosion - NAI - Env (m2)'!AI37*0.0001</f>
        <v>0</v>
      </c>
      <c r="AJ37" s="1">
        <f>'Erosion - NAI - Env (m2)'!AJ37*0.0001</f>
        <v>0</v>
      </c>
      <c r="AK37" s="1">
        <f>'Erosion - NAI - Env (m2)'!AK37*0.0001</f>
        <v>0</v>
      </c>
      <c r="AL37" s="7">
        <f>'Erosion - NAI - Env (m2)'!AL37*0.0001</f>
        <v>13.132861769104002</v>
      </c>
      <c r="AM37" s="7">
        <f>'Erosion - NAI - Env (m2)'!AM37*0.0001</f>
        <v>11.322038305664101</v>
      </c>
      <c r="AN37" s="7">
        <f>'Erosion - NAI - Env (m2)'!AN37*0.0001</f>
        <v>8.4238378128051803</v>
      </c>
      <c r="AO37" s="7">
        <f>'Erosion - NAI - Env (m2)'!AO37*0.0001</f>
        <v>310.70062986602801</v>
      </c>
      <c r="AP37" s="7">
        <f>'Erosion - NAI - Env (m2)'!AP37*0.0001</f>
        <v>228.07369959564201</v>
      </c>
      <c r="AQ37" s="7">
        <f>'Erosion - NAI - Env (m2)'!AQ37*0.0001</f>
        <v>152.40980561828599</v>
      </c>
      <c r="AR37" s="1">
        <f>'Erosion - NAI - Env (m2)'!AR37*0.0001</f>
        <v>0</v>
      </c>
      <c r="AS37" s="1">
        <f>'Erosion - NAI - Env (m2)'!AS37*0.0001</f>
        <v>0</v>
      </c>
      <c r="AT37" s="1">
        <f>'Erosion - NAI - Env (m2)'!AT37*0.0001</f>
        <v>0</v>
      </c>
      <c r="AU37" s="7">
        <f>'Erosion - NAI - Env (m2)'!AU37*0.0001</f>
        <v>281.807750888062</v>
      </c>
      <c r="AV37" s="7">
        <f>'Erosion - NAI - Env (m2)'!AV37*0.0001</f>
        <v>215.42975793609602</v>
      </c>
      <c r="AW37" s="7">
        <f>'Erosion - NAI - Env (m2)'!AW37*0.0001</f>
        <v>147.86264551849402</v>
      </c>
      <c r="AX37" s="1">
        <f>'Erosion - NAI - Env (m2)'!AX37*0.0001</f>
        <v>0</v>
      </c>
      <c r="AY37" s="1">
        <f>'Erosion - NAI - Env (m2)'!AY37*0.0001</f>
        <v>0</v>
      </c>
      <c r="AZ37" s="7">
        <f>'Erosion - NAI - Env (m2)'!AZ37*0.0001</f>
        <v>0</v>
      </c>
      <c r="BA37" s="7">
        <f>'Erosion - NAI - Env (m2)'!BA37</f>
        <v>54</v>
      </c>
      <c r="BB37" s="7">
        <f>'Erosion - NAI - Env (m2)'!BB37</f>
        <v>37</v>
      </c>
      <c r="BC37" s="7">
        <f>'Erosion - NAI - Env (m2)'!BC37</f>
        <v>26</v>
      </c>
      <c r="BD37" s="7">
        <f>'Erosion - NAI - Env (m2)'!BD37*0.0001</f>
        <v>1.01042327880859E-3</v>
      </c>
      <c r="BE37" s="7">
        <f>'Erosion - NAI - Env (m2)'!BE37*0.0001</f>
        <v>7.8455810546875003E-4</v>
      </c>
      <c r="BF37" s="7">
        <f>'Erosion - NAI - Env (m2)'!BF37*0.0001</f>
        <v>5.3989105224609409E-4</v>
      </c>
      <c r="BG37" s="1">
        <f>'Erosion - NAI - Env (m2)'!BG37*0.0001</f>
        <v>0</v>
      </c>
      <c r="BH37" s="1">
        <f>'Erosion - NAI - Env (m2)'!BH37*0.0001</f>
        <v>0</v>
      </c>
      <c r="BI37" s="1">
        <f>'Erosion - NAI - Env (m2)'!BI37*0.0001</f>
        <v>0</v>
      </c>
      <c r="BJ37" s="7">
        <f>'Erosion - NAI - Env (m2)'!BJ37*0.0001</f>
        <v>76.209120069885302</v>
      </c>
      <c r="BK37" s="7">
        <f>'Erosion - NAI - Env (m2)'!BK37*0.0001</f>
        <v>58.783056286621111</v>
      </c>
      <c r="BL37" s="7">
        <f>'Erosion - NAI - Env (m2)'!BL37*0.0001</f>
        <v>41.479372370910603</v>
      </c>
      <c r="BM37" s="1">
        <f>'Erosion - NAI - Env (m2)'!BM37*0.0001</f>
        <v>0</v>
      </c>
      <c r="BN37" s="1">
        <f>'Erosion - NAI - Env (m2)'!BN37*0.0001</f>
        <v>0</v>
      </c>
      <c r="BO37" s="1">
        <f>'Erosion - NAI - Env (m2)'!BO37*0.0001</f>
        <v>0</v>
      </c>
      <c r="BP37" s="7">
        <f>'Erosion - NAI - Env (m2)'!BP37*0.0001</f>
        <v>5.4432636474609399</v>
      </c>
      <c r="BQ37" s="7">
        <f>'Erosion - NAI - Env (m2)'!BQ37*0.0001</f>
        <v>4.7816770401001003</v>
      </c>
      <c r="BR37" s="7">
        <f>'Erosion - NAI - Env (m2)'!BR37*0.0001</f>
        <v>4.1183192245483404</v>
      </c>
      <c r="BS37" s="1">
        <f>'Erosion - NAI - Env (m2)'!BS37*0.0001</f>
        <v>0</v>
      </c>
      <c r="BT37" s="1">
        <f>'Erosion - NAI - Env (m2)'!BT37*0.0001</f>
        <v>0</v>
      </c>
      <c r="BU37" s="1">
        <f>'Erosion - NAI - Env (m2)'!BU37*0.0001</f>
        <v>0</v>
      </c>
      <c r="BV37" s="1">
        <f>'Erosion - NAI - Env (m2)'!BV37*0.0001</f>
        <v>0</v>
      </c>
      <c r="BW37" s="1">
        <f>'Erosion - NAI - Env (m2)'!BW37*0.0001</f>
        <v>0</v>
      </c>
      <c r="BX37" s="1">
        <f>'Erosion - NAI - Env (m2)'!BX37*0.0001</f>
        <v>0</v>
      </c>
      <c r="BY37" s="1">
        <f>'Erosion - NAI - Env (m2)'!BY37*0.0001</f>
        <v>0</v>
      </c>
      <c r="BZ37" s="1">
        <f>'Erosion - NAI - Env (m2)'!BZ37*0.0001</f>
        <v>0</v>
      </c>
      <c r="CA37" s="1">
        <f>'Erosion - NAI - Env (m2)'!CA37*0.0001</f>
        <v>0</v>
      </c>
      <c r="CB37" s="7">
        <f>'Erosion - NAI - Env (m2)'!CB37*0.0001</f>
        <v>191.08541220397902</v>
      </c>
      <c r="CC37" s="7">
        <f>'Erosion - NAI - Env (m2)'!CC37*0.0001</f>
        <v>148.05564062652601</v>
      </c>
      <c r="CD37" s="7">
        <f>'Erosion - NAI - Env (m2)'!CD37*0.0001</f>
        <v>104.81586880798301</v>
      </c>
      <c r="CE37" s="1">
        <f>'Erosion - NAI - Env (m2)'!CE37*0.0001</f>
        <v>0</v>
      </c>
      <c r="CF37" s="1">
        <f>'Erosion - NAI - Env (m2)'!CF37*0.0001</f>
        <v>0</v>
      </c>
      <c r="CG37" s="1">
        <f>'Erosion - NAI - Env (m2)'!CG37*0.0001</f>
        <v>0</v>
      </c>
      <c r="CH37" s="1">
        <f>'Erosion - NAI - Env (m2)'!CH37*0.0001</f>
        <v>0</v>
      </c>
      <c r="CI37" s="1">
        <f>'Erosion - NAI - Env (m2)'!CI37*0.0001</f>
        <v>0</v>
      </c>
      <c r="CJ37" s="1">
        <f>'Erosion - NAI - Env (m2)'!CJ37*0.0001</f>
        <v>0</v>
      </c>
      <c r="CK37" s="7">
        <f>'Erosion - NAI - Env (m2)'!CK37*0.0001</f>
        <v>18.9793309509277</v>
      </c>
      <c r="CL37" s="7">
        <f>'Erosion - NAI - Env (m2)'!CL37*0.0001</f>
        <v>14.3254989212036</v>
      </c>
      <c r="CM37" s="7">
        <f>'Erosion - NAI - Env (m2)'!CM37*0.0001</f>
        <v>9.8199574737548811</v>
      </c>
      <c r="CN37" s="7">
        <f>'Erosion - NAI - Env (m2)'!CN37*0.0001</f>
        <v>1.3430632522583001</v>
      </c>
      <c r="CO37" s="7">
        <f>'Erosion - NAI - Env (m2)'!CO37*0.0001</f>
        <v>1.03422374420166</v>
      </c>
      <c r="CP37" s="7">
        <f>'Erosion - NAI - Env (m2)'!CP37*0.0001</f>
        <v>0.56863147125244107</v>
      </c>
      <c r="CQ37" s="7">
        <f>'Erosion - NAI - Env (m2)'!CQ37*0.0001</f>
        <v>230.13075228424103</v>
      </c>
      <c r="CR37" s="7">
        <f>'Erosion - NAI - Env (m2)'!CR37*0.0001</f>
        <v>181.31445645141599</v>
      </c>
      <c r="CS37" s="7">
        <f>'Erosion - NAI - Env (m2)'!CS37*0.0001</f>
        <v>127.392836372375</v>
      </c>
      <c r="CT37" s="7">
        <f>'Erosion - NAI - Env (m2)'!CT37*0.0001</f>
        <v>69.812070643615698</v>
      </c>
      <c r="CU37" s="7">
        <f>'Erosion - NAI - Env (m2)'!CU37*0.0001</f>
        <v>53.739624653625505</v>
      </c>
      <c r="CV37" s="7">
        <f>'Erosion - NAI - Env (m2)'!CV37*0.0001</f>
        <v>38.625722319030807</v>
      </c>
      <c r="CW37" s="7">
        <f>'Erosion - NAI - Env (m2)'!CW37*0.0001</f>
        <v>84.137946754455612</v>
      </c>
      <c r="CX37" s="7">
        <f>'Erosion - NAI - Env (m2)'!CX37*0.0001</f>
        <v>65.715035122680703</v>
      </c>
      <c r="CY37" s="7">
        <f>'Erosion - NAI - Env (m2)'!CY37*0.0001</f>
        <v>47.239118319702101</v>
      </c>
      <c r="CZ37" s="7">
        <f>'Erosion - NAI - Env (m2)'!CZ37*0.0001</f>
        <v>392.078162086487</v>
      </c>
      <c r="DA37" s="7">
        <f>'Erosion - NAI - Env (m2)'!DA37*0.0001</f>
        <v>288.48225928649902</v>
      </c>
      <c r="DB37" s="7">
        <f>'Erosion - NAI - Env (m2)'!DB37*0.0001</f>
        <v>191.01943200225801</v>
      </c>
      <c r="DC37" s="1">
        <f>'Erosion - NAI - Env (m2)'!DC37*0.0001</f>
        <v>0</v>
      </c>
      <c r="DD37" s="1">
        <f>'Erosion - NAI - Env (m2)'!DD37*0.0001</f>
        <v>0</v>
      </c>
      <c r="DE37" s="1">
        <f>'Erosion - NAI - Env (m2)'!DE37*0.0001</f>
        <v>0</v>
      </c>
    </row>
    <row r="38" spans="1:109" x14ac:dyDescent="0.3">
      <c r="A38" s="4">
        <v>8</v>
      </c>
      <c r="B38" s="7">
        <f>'Erosion - NAI - Env (m2)'!B38*0.0001</f>
        <v>3.8376418365478502</v>
      </c>
      <c r="C38" s="7">
        <f>'Erosion - NAI - Env (m2)'!C38*0.0001</f>
        <v>2.8156230865478502</v>
      </c>
      <c r="D38" s="7">
        <f>'Erosion - NAI - Env (m2)'!D38*0.0001</f>
        <v>1.8353176498413102</v>
      </c>
      <c r="E38" s="7">
        <f>'Erosion - NAI - Env (m2)'!E38*0.0001</f>
        <v>19.175238595581103</v>
      </c>
      <c r="F38" s="7">
        <f>'Erosion - NAI - Env (m2)'!F38*0.0001</f>
        <v>14.306620095825203</v>
      </c>
      <c r="G38" s="7">
        <f>'Erosion - NAI - Env (m2)'!G38*0.0001</f>
        <v>9.1390473541259798</v>
      </c>
      <c r="H38" s="7">
        <f>'Erosion - NAI - Env (m2)'!H38*0.0001</f>
        <v>24.129089011383101</v>
      </c>
      <c r="I38" s="7">
        <f>'Erosion - NAI - Env (m2)'!I38*0.0001</f>
        <v>17.6917640670776</v>
      </c>
      <c r="J38" s="7">
        <f>'Erosion - NAI - Env (m2)'!J38*0.0001</f>
        <v>11.0884619171143</v>
      </c>
      <c r="K38" s="1">
        <f>'Erosion - NAI - Env (m2)'!K38*0.0001</f>
        <v>0</v>
      </c>
      <c r="L38" s="1">
        <f>'Erosion - NAI - Env (m2)'!L38*0.0001</f>
        <v>0</v>
      </c>
      <c r="M38" s="1">
        <f>'Erosion - NAI - Env (m2)'!M38*0.0001</f>
        <v>0</v>
      </c>
      <c r="N38" s="1">
        <f>'Erosion - NAI - Env (m2)'!N38*0.0001</f>
        <v>0</v>
      </c>
      <c r="O38" s="1">
        <f>'Erosion - NAI - Env (m2)'!O38*0.0001</f>
        <v>0</v>
      </c>
      <c r="P38" s="1">
        <f>'Erosion - NAI - Env (m2)'!P38*0.0001</f>
        <v>0</v>
      </c>
      <c r="Q38" s="7">
        <f>'Erosion - NAI - Env (m2)'!Q38*0.0001</f>
        <v>10.2569009391785</v>
      </c>
      <c r="R38" s="7">
        <f>'Erosion - NAI - Env (m2)'!R38*0.0001</f>
        <v>7.6288020866394</v>
      </c>
      <c r="S38" s="7">
        <f>'Erosion - NAI - Env (m2)'!S38*0.0001</f>
        <v>5.1374316772460906</v>
      </c>
      <c r="T38" s="7">
        <f>'Erosion - NAI - Env (m2)'!T38*0.0001</f>
        <v>6.1068073272705102E-2</v>
      </c>
      <c r="U38" s="7">
        <f>'Erosion - NAI - Env (m2)'!U38*0.0001</f>
        <v>4.6050865173339797E-2</v>
      </c>
      <c r="V38" s="7">
        <f>'Erosion - NAI - Env (m2)'!V38*0.0001</f>
        <v>3.1169140625000001E-2</v>
      </c>
      <c r="W38" s="7">
        <f>'Erosion - NAI - Env (m2)'!W38*0.0001</f>
        <v>8.6177956130981404</v>
      </c>
      <c r="X38" s="7">
        <f>'Erosion - NAI - Env (m2)'!X38*0.0001</f>
        <v>5.9985915855407699</v>
      </c>
      <c r="Y38" s="7">
        <f>'Erosion - NAI - Env (m2)'!Y38*0.0001</f>
        <v>3.1031108833313001</v>
      </c>
      <c r="Z38" s="1">
        <f>'Erosion - NAI - Env (m2)'!Z38*0.0001</f>
        <v>0</v>
      </c>
      <c r="AA38" s="1">
        <f>'Erosion - NAI - Env (m2)'!AA38*0.0001</f>
        <v>0</v>
      </c>
      <c r="AB38" s="1">
        <f>'Erosion - NAI - Env (m2)'!AB38*0.0001</f>
        <v>0</v>
      </c>
      <c r="AC38" s="1">
        <f>'Erosion - NAI - Env (m2)'!AC38*0.0001</f>
        <v>0</v>
      </c>
      <c r="AD38" s="1">
        <f>'Erosion - NAI - Env (m2)'!AD38*0.0001</f>
        <v>0</v>
      </c>
      <c r="AE38" s="1">
        <f>'Erosion - NAI - Env (m2)'!AE38*0.0001</f>
        <v>0</v>
      </c>
      <c r="AF38" s="7">
        <f>'Erosion - NAI - Env (m2)'!AF38*0.0001</f>
        <v>83.395787241363507</v>
      </c>
      <c r="AG38" s="7">
        <f>'Erosion - NAI - Env (m2)'!AG38*0.0001</f>
        <v>63.016146260833708</v>
      </c>
      <c r="AH38" s="7">
        <f>'Erosion - NAI - Env (m2)'!AH38*0.0001</f>
        <v>41.912404834747306</v>
      </c>
      <c r="AI38" s="1">
        <f>'Erosion - NAI - Env (m2)'!AI38*0.0001</f>
        <v>0</v>
      </c>
      <c r="AJ38" s="1">
        <f>'Erosion - NAI - Env (m2)'!AJ38*0.0001</f>
        <v>0</v>
      </c>
      <c r="AK38" s="1">
        <f>'Erosion - NAI - Env (m2)'!AK38*0.0001</f>
        <v>0</v>
      </c>
      <c r="AL38" s="7">
        <f>'Erosion - NAI - Env (m2)'!AL38*0.0001</f>
        <v>1.5273007843017601</v>
      </c>
      <c r="AM38" s="7">
        <f>'Erosion - NAI - Env (m2)'!AM38*0.0001</f>
        <v>1.0933047897338901</v>
      </c>
      <c r="AN38" s="7">
        <f>'Erosion - NAI - Env (m2)'!AN38*0.0001</f>
        <v>0.66749943542480494</v>
      </c>
      <c r="AO38" s="7">
        <f>'Erosion - NAI - Env (m2)'!AO38*0.0001</f>
        <v>26.015300778198203</v>
      </c>
      <c r="AP38" s="7">
        <f>'Erosion - NAI - Env (m2)'!AP38*0.0001</f>
        <v>19.409364761352503</v>
      </c>
      <c r="AQ38" s="7">
        <f>'Erosion - NAI - Env (m2)'!AQ38*0.0001</f>
        <v>12.873447006225602</v>
      </c>
      <c r="AR38" s="1">
        <f>'Erosion - NAI - Env (m2)'!AR38*0.0001</f>
        <v>0</v>
      </c>
      <c r="AS38" s="1">
        <f>'Erosion - NAI - Env (m2)'!AS38*0.0001</f>
        <v>0</v>
      </c>
      <c r="AT38" s="1">
        <f>'Erosion - NAI - Env (m2)'!AT38*0.0001</f>
        <v>0</v>
      </c>
      <c r="AU38" s="1">
        <f>'Erosion - NAI - Env (m2)'!AU38*0.0001</f>
        <v>0</v>
      </c>
      <c r="AV38" s="1">
        <f>'Erosion - NAI - Env (m2)'!AV38*0.0001</f>
        <v>0</v>
      </c>
      <c r="AW38" s="1">
        <f>'Erosion - NAI - Env (m2)'!AW38*0.0001</f>
        <v>0</v>
      </c>
      <c r="AX38" s="7">
        <f>'Erosion - NAI - Env (m2)'!AX38*0.0001</f>
        <v>5.1933582107543907</v>
      </c>
      <c r="AY38" s="7">
        <f>'Erosion - NAI - Env (m2)'!AY38*0.0001</f>
        <v>3.8673967063903802</v>
      </c>
      <c r="AZ38" s="7">
        <f>'Erosion - NAI - Env (m2)'!AZ38*0.0001</f>
        <v>2.5387998039245598</v>
      </c>
      <c r="BA38" s="7">
        <f>'Erosion - NAI - Env (m2)'!BA38</f>
        <v>8</v>
      </c>
      <c r="BB38" s="7">
        <f>'Erosion - NAI - Env (m2)'!BB38</f>
        <v>5</v>
      </c>
      <c r="BC38" s="7">
        <f>'Erosion - NAI - Env (m2)'!BC38</f>
        <v>4</v>
      </c>
      <c r="BD38" s="7">
        <f>'Erosion - NAI - Env (m2)'!BD38*0.0001</f>
        <v>1.6938067558288601</v>
      </c>
      <c r="BE38" s="7">
        <f>'Erosion - NAI - Env (m2)'!BE38*0.0001</f>
        <v>1.1954253410339399</v>
      </c>
      <c r="BF38" s="7">
        <f>'Erosion - NAI - Env (m2)'!BF38*0.0001</f>
        <v>0.74612511215209998</v>
      </c>
      <c r="BG38" s="7">
        <f>'Erosion - NAI - Env (m2)'!BG38*0.0001</f>
        <v>0.123853884887695</v>
      </c>
      <c r="BH38" s="7">
        <f>'Erosion - NAI - Env (m2)'!BH38*0.0001</f>
        <v>0.12156980361938501</v>
      </c>
      <c r="BI38" s="7">
        <f>'Erosion - NAI - Env (m2)'!BI38*0.0001</f>
        <v>0.118325342559814</v>
      </c>
      <c r="BJ38" s="7">
        <f>'Erosion - NAI - Env (m2)'!BJ38*0.0001</f>
        <v>6.5875705879211397</v>
      </c>
      <c r="BK38" s="7">
        <f>'Erosion - NAI - Env (m2)'!BK38*0.0001</f>
        <v>4.9968543090820301</v>
      </c>
      <c r="BL38" s="7">
        <f>'Erosion - NAI - Env (m2)'!BL38*0.0001</f>
        <v>3.4343215553283701</v>
      </c>
      <c r="BM38" s="1">
        <f>'Erosion - NAI - Env (m2)'!BM38*0.0001</f>
        <v>0</v>
      </c>
      <c r="BN38" s="1">
        <f>'Erosion - NAI - Env (m2)'!BN38*0.0001</f>
        <v>0</v>
      </c>
      <c r="BO38" s="1">
        <f>'Erosion - NAI - Env (m2)'!BO38*0.0001</f>
        <v>0</v>
      </c>
      <c r="BP38" s="7">
        <f>'Erosion - NAI - Env (m2)'!BP38*0.0001</f>
        <v>0.51774699325561502</v>
      </c>
      <c r="BQ38" s="7">
        <f>'Erosion - NAI - Env (m2)'!BQ38*0.0001</f>
        <v>0.26112919540405299</v>
      </c>
      <c r="BR38" s="7">
        <f>'Erosion - NAI - Env (m2)'!BR38*0.0001</f>
        <v>1.3221359252929701E-4</v>
      </c>
      <c r="BS38" s="1">
        <f>'Erosion - NAI - Env (m2)'!BS38*0.0001</f>
        <v>0</v>
      </c>
      <c r="BT38" s="1">
        <f>'Erosion - NAI - Env (m2)'!BT38*0.0001</f>
        <v>0</v>
      </c>
      <c r="BU38" s="1">
        <f>'Erosion - NAI - Env (m2)'!BU38*0.0001</f>
        <v>0</v>
      </c>
      <c r="BV38" s="7">
        <f>'Erosion - NAI - Env (m2)'!BV38*0.0001</f>
        <v>1.04580688476563E-2</v>
      </c>
      <c r="BW38" s="7">
        <f>'Erosion - NAI - Env (m2)'!BW38*0.0001</f>
        <v>9.6697685241699215E-3</v>
      </c>
      <c r="BX38" s="7">
        <f>'Erosion - NAI - Env (m2)'!BX38*0.0001</f>
        <v>8.6407058715820308E-3</v>
      </c>
      <c r="BY38" s="7">
        <f>'Erosion - NAI - Env (m2)'!BY38*0.0001</f>
        <v>3.8828482818603502E-2</v>
      </c>
      <c r="BZ38" s="7">
        <f>'Erosion - NAI - Env (m2)'!BZ38*0.0001</f>
        <v>3.3787844085693401E-2</v>
      </c>
      <c r="CA38" s="7">
        <f>'Erosion - NAI - Env (m2)'!CA38*0.0001</f>
        <v>2.7490579223632801E-2</v>
      </c>
      <c r="CB38" s="7">
        <f>'Erosion - NAI - Env (m2)'!CB38*0.0001</f>
        <v>33.259325810241698</v>
      </c>
      <c r="CC38" s="7">
        <f>'Erosion - NAI - Env (m2)'!CC38*0.0001</f>
        <v>25.199190424346902</v>
      </c>
      <c r="CD38" s="7">
        <f>'Erosion - NAI - Env (m2)'!CD38*0.0001</f>
        <v>17.0382085357666</v>
      </c>
      <c r="CE38" s="7">
        <f>'Erosion - NAI - Env (m2)'!CE38*0.0001</f>
        <v>2.8893061065673801E-2</v>
      </c>
      <c r="CF38" s="7">
        <f>'Erosion - NAI - Env (m2)'!CF38*0.0001</f>
        <v>2.46384017944336E-2</v>
      </c>
      <c r="CG38" s="7">
        <f>'Erosion - NAI - Env (m2)'!CG38*0.0001</f>
        <v>1.9359232330322301E-2</v>
      </c>
      <c r="CH38" s="1">
        <f>'Erosion - NAI - Env (m2)'!CH38*0.0001</f>
        <v>0</v>
      </c>
      <c r="CI38" s="1">
        <f>'Erosion - NAI - Env (m2)'!CI38*0.0001</f>
        <v>0</v>
      </c>
      <c r="CJ38" s="1">
        <f>'Erosion - NAI - Env (m2)'!CJ38*0.0001</f>
        <v>0</v>
      </c>
      <c r="CK38" s="7">
        <f>'Erosion - NAI - Env (m2)'!CK38*0.0001</f>
        <v>18.862189685058599</v>
      </c>
      <c r="CL38" s="7">
        <f>'Erosion - NAI - Env (m2)'!CL38*0.0001</f>
        <v>15.9485298431396</v>
      </c>
      <c r="CM38" s="7">
        <f>'Erosion - NAI - Env (m2)'!CM38*0.0001</f>
        <v>12.226716871643101</v>
      </c>
      <c r="CN38" s="7">
        <f>'Erosion - NAI - Env (m2)'!CN38*0.0001</f>
        <v>1.04541134719849</v>
      </c>
      <c r="CO38" s="7">
        <f>'Erosion - NAI - Env (m2)'!CO38*0.0001</f>
        <v>0.636985792541504</v>
      </c>
      <c r="CP38" s="7">
        <f>'Erosion - NAI - Env (m2)'!CP38*0.0001</f>
        <v>0.26088576507568401</v>
      </c>
      <c r="CQ38" s="7">
        <f>'Erosion - NAI - Env (m2)'!CQ38*0.0001</f>
        <v>28.175926689910902</v>
      </c>
      <c r="CR38" s="7">
        <f>'Erosion - NAI - Env (m2)'!CR38*0.0001</f>
        <v>23.372434481048604</v>
      </c>
      <c r="CS38" s="7">
        <f>'Erosion - NAI - Env (m2)'!CS38*0.0001</f>
        <v>17.224090692901601</v>
      </c>
      <c r="CT38" s="7">
        <f>'Erosion - NAI - Env (m2)'!CT38*0.0001</f>
        <v>1.25309753570557</v>
      </c>
      <c r="CU38" s="7">
        <f>'Erosion - NAI - Env (m2)'!CU38*0.0001</f>
        <v>1.07651315841675</v>
      </c>
      <c r="CV38" s="7">
        <f>'Erosion - NAI - Env (m2)'!CV38*0.0001</f>
        <v>0.79583941268920899</v>
      </c>
      <c r="CW38" s="7">
        <f>'Erosion - NAI - Env (m2)'!CW38*0.0001</f>
        <v>12.3174830451965</v>
      </c>
      <c r="CX38" s="7">
        <f>'Erosion - NAI - Env (m2)'!CX38*0.0001</f>
        <v>10.980393098449701</v>
      </c>
      <c r="CY38" s="7">
        <f>'Erosion - NAI - Env (m2)'!CY38*0.0001</f>
        <v>8.8084064430236815</v>
      </c>
      <c r="CZ38" s="7">
        <f>'Erosion - NAI - Env (m2)'!CZ38*0.0001</f>
        <v>175.99585736999501</v>
      </c>
      <c r="DA38" s="7">
        <f>'Erosion - NAI - Env (m2)'!DA38*0.0001</f>
        <v>132.48410258255001</v>
      </c>
      <c r="DB38" s="7">
        <f>'Erosion - NAI - Env (m2)'!DB38*0.0001</f>
        <v>87.167883741760306</v>
      </c>
      <c r="DC38" s="1">
        <f>'Erosion - NAI - Env (m2)'!DC38*0.0001</f>
        <v>0</v>
      </c>
      <c r="DD38" s="1">
        <f>'Erosion - NAI - Env (m2)'!DD38*0.0001</f>
        <v>0</v>
      </c>
      <c r="DE38" s="1">
        <f>'Erosion - NAI - Env (m2)'!DE38*0.0001</f>
        <v>0</v>
      </c>
    </row>
    <row r="39" spans="1:109" x14ac:dyDescent="0.3">
      <c r="A39" s="4">
        <v>9</v>
      </c>
      <c r="B39" s="7">
        <f>'Erosion - NAI - Env (m2)'!B39*0.0001</f>
        <v>0.74726982727050806</v>
      </c>
      <c r="C39" s="7">
        <f>'Erosion - NAI - Env (m2)'!C39*0.0001</f>
        <v>0.53554681549072303</v>
      </c>
      <c r="D39" s="7">
        <f>'Erosion - NAI - Env (m2)'!D39*0.0001</f>
        <v>0.27554882736206099</v>
      </c>
      <c r="E39" s="7">
        <f>'Erosion - NAI - Env (m2)'!E39*0.0001</f>
        <v>5.1575484062194805</v>
      </c>
      <c r="F39" s="7">
        <f>'Erosion - NAI - Env (m2)'!F39*0.0001</f>
        <v>3.8425798263549797</v>
      </c>
      <c r="G39" s="7">
        <f>'Erosion - NAI - Env (m2)'!G39*0.0001</f>
        <v>2.5443962982177704</v>
      </c>
      <c r="H39" s="7">
        <f>'Erosion - NAI - Env (m2)'!H39*0.0001</f>
        <v>6.0927328552246101</v>
      </c>
      <c r="I39" s="7">
        <f>'Erosion - NAI - Env (m2)'!I39*0.0001</f>
        <v>4.4612681549072306</v>
      </c>
      <c r="J39" s="7">
        <f>'Erosion - NAI - Env (m2)'!J39*0.0001</f>
        <v>2.8789288482666002</v>
      </c>
      <c r="K39" s="1">
        <f>'Erosion - NAI - Env (m2)'!K39*0.0001</f>
        <v>0</v>
      </c>
      <c r="L39" s="1">
        <f>'Erosion - NAI - Env (m2)'!L39*0.0001</f>
        <v>0</v>
      </c>
      <c r="M39" s="1">
        <f>'Erosion - NAI - Env (m2)'!M39*0.0001</f>
        <v>0</v>
      </c>
      <c r="N39" s="1">
        <f>'Erosion - NAI - Env (m2)'!N39*0.0001</f>
        <v>0</v>
      </c>
      <c r="O39" s="1">
        <f>'Erosion - NAI - Env (m2)'!O39*0.0001</f>
        <v>0</v>
      </c>
      <c r="P39" s="1">
        <f>'Erosion - NAI - Env (m2)'!P39*0.0001</f>
        <v>0</v>
      </c>
      <c r="Q39" s="7">
        <f>'Erosion - NAI - Env (m2)'!Q39*0.0001</f>
        <v>3.7295512771606405</v>
      </c>
      <c r="R39" s="7">
        <f>'Erosion - NAI - Env (m2)'!R39*0.0001</f>
        <v>2.7837355941772501</v>
      </c>
      <c r="S39" s="7">
        <f>'Erosion - NAI - Env (m2)'!S39*0.0001</f>
        <v>1.7871363929748501</v>
      </c>
      <c r="T39" s="7">
        <f>'Erosion - NAI - Env (m2)'!T39*0.0001</f>
        <v>1.7065062881469701</v>
      </c>
      <c r="U39" s="7">
        <f>'Erosion - NAI - Env (m2)'!U39*0.0001</f>
        <v>1.3114060043335001</v>
      </c>
      <c r="V39" s="7">
        <f>'Erosion - NAI - Env (m2)'!V39*0.0001</f>
        <v>0.89034750442504906</v>
      </c>
      <c r="W39" s="1">
        <f>'Erosion - NAI - Env (m2)'!W39*0.0001</f>
        <v>0</v>
      </c>
      <c r="X39" s="1">
        <f>'Erosion - NAI - Env (m2)'!X39*0.0001</f>
        <v>0</v>
      </c>
      <c r="Y39" s="1">
        <f>'Erosion - NAI - Env (m2)'!Y39*0.0001</f>
        <v>0</v>
      </c>
      <c r="Z39" s="1">
        <f>'Erosion - NAI - Env (m2)'!Z39*0.0001</f>
        <v>0</v>
      </c>
      <c r="AA39" s="1">
        <f>'Erosion - NAI - Env (m2)'!AA39*0.0001</f>
        <v>0</v>
      </c>
      <c r="AB39" s="1">
        <f>'Erosion - NAI - Env (m2)'!AB39*0.0001</f>
        <v>0</v>
      </c>
      <c r="AC39" s="1">
        <f>'Erosion - NAI - Env (m2)'!AC39*0.0001</f>
        <v>0</v>
      </c>
      <c r="AD39" s="1">
        <f>'Erosion - NAI - Env (m2)'!AD39*0.0001</f>
        <v>0</v>
      </c>
      <c r="AE39" s="1">
        <f>'Erosion - NAI - Env (m2)'!AE39*0.0001</f>
        <v>0</v>
      </c>
      <c r="AF39" s="7">
        <f>'Erosion - NAI - Env (m2)'!AF39*0.0001</f>
        <v>0.85935835571289099</v>
      </c>
      <c r="AG39" s="7">
        <f>'Erosion - NAI - Env (m2)'!AG39*0.0001</f>
        <v>0.65041693725585903</v>
      </c>
      <c r="AH39" s="7">
        <f>'Erosion - NAI - Env (m2)'!AH39*0.0001</f>
        <v>0.44186262283325206</v>
      </c>
      <c r="AI39" s="1">
        <f>'Erosion - NAI - Env (m2)'!AI39*0.0001</f>
        <v>0</v>
      </c>
      <c r="AJ39" s="1">
        <f>'Erosion - NAI - Env (m2)'!AJ39*0.0001</f>
        <v>0</v>
      </c>
      <c r="AK39" s="1">
        <f>'Erosion - NAI - Env (m2)'!AK39*0.0001</f>
        <v>0</v>
      </c>
      <c r="AL39" s="7">
        <f>'Erosion - NAI - Env (m2)'!AL39*0.0001</f>
        <v>0.62571557464599603</v>
      </c>
      <c r="AM39" s="7">
        <f>'Erosion - NAI - Env (m2)'!AM39*0.0001</f>
        <v>0.41172686309814499</v>
      </c>
      <c r="AN39" s="7">
        <f>'Erosion - NAI - Env (m2)'!AN39*0.0001</f>
        <v>0.21789113616943401</v>
      </c>
      <c r="AO39" s="1">
        <f>'Erosion - NAI - Env (m2)'!AO39*0.0001</f>
        <v>0</v>
      </c>
      <c r="AP39" s="1">
        <f>'Erosion - NAI - Env (m2)'!AP39*0.0001</f>
        <v>0</v>
      </c>
      <c r="AQ39" s="1">
        <f>'Erosion - NAI - Env (m2)'!AQ39*0.0001</f>
        <v>0</v>
      </c>
      <c r="AR39" s="1">
        <f>'Erosion - NAI - Env (m2)'!AR39*0.0001</f>
        <v>0</v>
      </c>
      <c r="AS39" s="1">
        <f>'Erosion - NAI - Env (m2)'!AS39*0.0001</f>
        <v>0</v>
      </c>
      <c r="AT39" s="1">
        <f>'Erosion - NAI - Env (m2)'!AT39*0.0001</f>
        <v>0</v>
      </c>
      <c r="AU39" s="1">
        <f>'Erosion - NAI - Env (m2)'!AU39*0.0001</f>
        <v>0</v>
      </c>
      <c r="AV39" s="1">
        <f>'Erosion - NAI - Env (m2)'!AV39*0.0001</f>
        <v>0</v>
      </c>
      <c r="AW39" s="1">
        <f>'Erosion - NAI - Env (m2)'!AW39*0.0001</f>
        <v>0</v>
      </c>
      <c r="AX39" s="7">
        <f>'Erosion - NAI - Env (m2)'!AX39*0.0001</f>
        <v>2.0200258102416999</v>
      </c>
      <c r="AY39" s="7">
        <f>'Erosion - NAI - Env (m2)'!AY39*0.0001</f>
        <v>1.5000840408325202</v>
      </c>
      <c r="AZ39" s="7">
        <f>'Erosion - NAI - Env (m2)'!AZ39*0.0001</f>
        <v>0.95690634155273402</v>
      </c>
      <c r="BA39" s="7">
        <f>'Erosion - NAI - Env (m2)'!BA39</f>
        <v>5</v>
      </c>
      <c r="BB39" s="7">
        <f>'Erosion - NAI - Env (m2)'!BB39</f>
        <v>5</v>
      </c>
      <c r="BC39" s="7">
        <f>'Erosion - NAI - Env (m2)'!BC39</f>
        <v>3</v>
      </c>
      <c r="BD39" s="7">
        <f>'Erosion - NAI - Env (m2)'!BD39*0.0001</f>
        <v>7.1623657226562503E-3</v>
      </c>
      <c r="BE39" s="7">
        <f>'Erosion - NAI - Env (m2)'!BE39*0.0001</f>
        <v>5.2189971923828097E-3</v>
      </c>
      <c r="BF39" s="7">
        <f>'Erosion - NAI - Env (m2)'!BF39*0.0001</f>
        <v>3.4138465881347699E-3</v>
      </c>
      <c r="BG39" s="7">
        <f>'Erosion - NAI - Env (m2)'!BG39*0.0001</f>
        <v>1.1605449859619101</v>
      </c>
      <c r="BH39" s="7">
        <f>'Erosion - NAI - Env (m2)'!BH39*0.0001</f>
        <v>1.07464937820435</v>
      </c>
      <c r="BI39" s="7">
        <f>'Erosion - NAI - Env (m2)'!BI39*0.0001</f>
        <v>0.91133006210327094</v>
      </c>
      <c r="BJ39" s="7">
        <f>'Erosion - NAI - Env (m2)'!BJ39*0.0001</f>
        <v>1.6151405838012702</v>
      </c>
      <c r="BK39" s="7">
        <f>'Erosion - NAI - Env (m2)'!BK39*0.0001</f>
        <v>1.2681117019653301</v>
      </c>
      <c r="BL39" s="7">
        <f>'Erosion - NAI - Env (m2)'!BL39*0.0001</f>
        <v>0.81644870376586898</v>
      </c>
      <c r="BM39" s="1">
        <f>'Erosion - NAI - Env (m2)'!BM39*0.0001</f>
        <v>0</v>
      </c>
      <c r="BN39" s="1">
        <f>'Erosion - NAI - Env (m2)'!BN39*0.0001</f>
        <v>0</v>
      </c>
      <c r="BO39" s="1">
        <f>'Erosion - NAI - Env (m2)'!BO39*0.0001</f>
        <v>0</v>
      </c>
      <c r="BP39" s="1">
        <f>'Erosion - NAI - Env (m2)'!BP39*0.0001</f>
        <v>0</v>
      </c>
      <c r="BQ39" s="1">
        <f>'Erosion - NAI - Env (m2)'!BQ39*0.0001</f>
        <v>0</v>
      </c>
      <c r="BR39" s="1">
        <f>'Erosion - NAI - Env (m2)'!BR39*0.0001</f>
        <v>0</v>
      </c>
      <c r="BS39" s="1">
        <f>'Erosion - NAI - Env (m2)'!BS39*0.0001</f>
        <v>0</v>
      </c>
      <c r="BT39" s="1">
        <f>'Erosion - NAI - Env (m2)'!BT39*0.0001</f>
        <v>0</v>
      </c>
      <c r="BU39" s="1">
        <f>'Erosion - NAI - Env (m2)'!BU39*0.0001</f>
        <v>0</v>
      </c>
      <c r="BV39" s="1">
        <f>'Erosion - NAI - Env (m2)'!BV39*0.0001</f>
        <v>0</v>
      </c>
      <c r="BW39" s="1">
        <f>'Erosion - NAI - Env (m2)'!BW39*0.0001</f>
        <v>0</v>
      </c>
      <c r="BX39" s="1">
        <f>'Erosion - NAI - Env (m2)'!BX39*0.0001</f>
        <v>0</v>
      </c>
      <c r="BY39" s="1">
        <f>'Erosion - NAI - Env (m2)'!BY39*0.0001</f>
        <v>0</v>
      </c>
      <c r="BZ39" s="1">
        <f>'Erosion - NAI - Env (m2)'!BZ39*0.0001</f>
        <v>0</v>
      </c>
      <c r="CA39" s="1">
        <f>'Erosion - NAI - Env (m2)'!CA39*0.0001</f>
        <v>0</v>
      </c>
      <c r="CB39" s="7">
        <f>'Erosion - NAI - Env (m2)'!CB39*0.0001</f>
        <v>12.1982053276062</v>
      </c>
      <c r="CC39" s="7">
        <f>'Erosion - NAI - Env (m2)'!CC39*0.0001</f>
        <v>9.8669391448974597</v>
      </c>
      <c r="CD39" s="7">
        <f>'Erosion - NAI - Env (m2)'!CD39*0.0001</f>
        <v>7.1159081275939897</v>
      </c>
      <c r="CE39" s="1">
        <f>'Erosion - NAI - Env (m2)'!CE39*0.0001</f>
        <v>0</v>
      </c>
      <c r="CF39" s="1">
        <f>'Erosion - NAI - Env (m2)'!CF39*0.0001</f>
        <v>0</v>
      </c>
      <c r="CG39" s="1">
        <f>'Erosion - NAI - Env (m2)'!CG39*0.0001</f>
        <v>0</v>
      </c>
      <c r="CH39" s="1">
        <f>'Erosion - NAI - Env (m2)'!CH39*0.0001</f>
        <v>0</v>
      </c>
      <c r="CI39" s="1">
        <f>'Erosion - NAI - Env (m2)'!CI39*0.0001</f>
        <v>0</v>
      </c>
      <c r="CJ39" s="1">
        <f>'Erosion - NAI - Env (m2)'!CJ39*0.0001</f>
        <v>0</v>
      </c>
      <c r="CK39" s="7">
        <f>'Erosion - NAI - Env (m2)'!CK39*0.0001</f>
        <v>5.4380627708435103</v>
      </c>
      <c r="CL39" s="7">
        <f>'Erosion - NAI - Env (m2)'!CL39*0.0001</f>
        <v>4.4492526229858402</v>
      </c>
      <c r="CM39" s="7">
        <f>'Erosion - NAI - Env (m2)'!CM39*0.0001</f>
        <v>3.1629202384948703</v>
      </c>
      <c r="CN39" s="7">
        <f>'Erosion - NAI - Env (m2)'!CN39*0.0001</f>
        <v>0.52183712997436493</v>
      </c>
      <c r="CO39" s="7">
        <f>'Erosion - NAI - Env (m2)'!CO39*0.0001</f>
        <v>0.38876220321655303</v>
      </c>
      <c r="CP39" s="7">
        <f>'Erosion - NAI - Env (m2)'!CP39*0.0001</f>
        <v>0.24118361206054703</v>
      </c>
      <c r="CQ39" s="7">
        <f>'Erosion - NAI - Env (m2)'!CQ39*0.0001</f>
        <v>6.9623394844055211</v>
      </c>
      <c r="CR39" s="7">
        <f>'Erosion - NAI - Env (m2)'!CR39*0.0001</f>
        <v>5.6050480781555203</v>
      </c>
      <c r="CS39" s="7">
        <f>'Erosion - NAI - Env (m2)'!CS39*0.0001</f>
        <v>3.9501880897522001</v>
      </c>
      <c r="CT39" s="1">
        <f>'Erosion - NAI - Env (m2)'!CT39*0.0001</f>
        <v>0</v>
      </c>
      <c r="CU39" s="1">
        <f>'Erosion - NAI - Env (m2)'!CU39*0.0001</f>
        <v>0</v>
      </c>
      <c r="CV39" s="1">
        <f>'Erosion - NAI - Env (m2)'!CV39*0.0001</f>
        <v>0</v>
      </c>
      <c r="CW39" s="7">
        <f>'Erosion - NAI - Env (m2)'!CW39*0.0001</f>
        <v>5.4380627708435103</v>
      </c>
      <c r="CX39" s="7">
        <f>'Erosion - NAI - Env (m2)'!CX39*0.0001</f>
        <v>4.4492526229858402</v>
      </c>
      <c r="CY39" s="7">
        <f>'Erosion - NAI - Env (m2)'!CY39*0.0001</f>
        <v>3.1629202384948703</v>
      </c>
      <c r="CZ39" s="7">
        <f>'Erosion - NAI - Env (m2)'!CZ39*0.0001</f>
        <v>34.967554655456503</v>
      </c>
      <c r="DA39" s="7">
        <f>'Erosion - NAI - Env (m2)'!DA39*0.0001</f>
        <v>26.080113993835401</v>
      </c>
      <c r="DB39" s="7">
        <f>'Erosion - NAI - Env (m2)'!DB39*0.0001</f>
        <v>16.943356056976302</v>
      </c>
      <c r="DC39" s="1">
        <f>'Erosion - NAI - Env (m2)'!DC39*0.0001</f>
        <v>0</v>
      </c>
      <c r="DD39" s="1">
        <f>'Erosion - NAI - Env (m2)'!DD39*0.0001</f>
        <v>0</v>
      </c>
      <c r="DE39" s="1">
        <f>'Erosion - NAI - Env (m2)'!DE39*0.0001</f>
        <v>0</v>
      </c>
    </row>
    <row r="40" spans="1:109" x14ac:dyDescent="0.3">
      <c r="A40" s="4">
        <v>10</v>
      </c>
      <c r="B40" s="7">
        <f>'Erosion - NAI - Env (m2)'!B40*0.0001</f>
        <v>1.7399028732299802</v>
      </c>
      <c r="C40" s="7">
        <f>'Erosion - NAI - Env (m2)'!C40*0.0001</f>
        <v>1.3016169784545901</v>
      </c>
      <c r="D40" s="7">
        <f>'Erosion - NAI - Env (m2)'!D40*0.0001</f>
        <v>0.86771839065551803</v>
      </c>
      <c r="E40" s="7">
        <f>'Erosion - NAI - Env (m2)'!E40*0.0001</f>
        <v>11.104443547821001</v>
      </c>
      <c r="F40" s="7">
        <f>'Erosion - NAI - Env (m2)'!F40*0.0001</f>
        <v>8.4583831893920909</v>
      </c>
      <c r="G40" s="7">
        <f>'Erosion - NAI - Env (m2)'!G40*0.0001</f>
        <v>5.8978115615844704</v>
      </c>
      <c r="H40" s="7">
        <f>'Erosion - NAI - Env (m2)'!H40*0.0001</f>
        <v>23.956878508758503</v>
      </c>
      <c r="I40" s="7">
        <f>'Erosion - NAI - Env (m2)'!I40*0.0001</f>
        <v>18.165182199859601</v>
      </c>
      <c r="J40" s="7">
        <f>'Erosion - NAI - Env (m2)'!J40*0.0001</f>
        <v>12.331071166992201</v>
      </c>
      <c r="K40" s="1">
        <f>'Erosion - NAI - Env (m2)'!K40*0.0001</f>
        <v>0</v>
      </c>
      <c r="L40" s="1">
        <f>'Erosion - NAI - Env (m2)'!L40*0.0001</f>
        <v>0</v>
      </c>
      <c r="M40" s="1">
        <f>'Erosion - NAI - Env (m2)'!M40*0.0001</f>
        <v>0</v>
      </c>
      <c r="N40" s="1">
        <f>'Erosion - NAI - Env (m2)'!N40*0.0001</f>
        <v>0</v>
      </c>
      <c r="O40" s="1">
        <f>'Erosion - NAI - Env (m2)'!O40*0.0001</f>
        <v>0</v>
      </c>
      <c r="P40" s="1">
        <f>'Erosion - NAI - Env (m2)'!P40*0.0001</f>
        <v>0</v>
      </c>
      <c r="Q40" s="1">
        <f>'Erosion - NAI - Env (m2)'!Q40*0.0001</f>
        <v>0</v>
      </c>
      <c r="R40" s="1">
        <f>'Erosion - NAI - Env (m2)'!R40*0.0001</f>
        <v>0</v>
      </c>
      <c r="S40" s="1">
        <f>'Erosion - NAI - Env (m2)'!S40*0.0001</f>
        <v>0</v>
      </c>
      <c r="T40" s="7">
        <f>'Erosion - NAI - Env (m2)'!T40*0.0001</f>
        <v>10.565699628448501</v>
      </c>
      <c r="U40" s="7">
        <f>'Erosion - NAI - Env (m2)'!U40*0.0001</f>
        <v>8.4483533935546902</v>
      </c>
      <c r="V40" s="7">
        <f>'Erosion - NAI - Env (m2)'!V40*0.0001</f>
        <v>6.2712564163208002</v>
      </c>
      <c r="W40" s="1">
        <f>'Erosion - NAI - Env (m2)'!W40*0.0001</f>
        <v>0</v>
      </c>
      <c r="X40" s="1">
        <f>'Erosion - NAI - Env (m2)'!X40*0.0001</f>
        <v>0</v>
      </c>
      <c r="Y40" s="1">
        <f>'Erosion - NAI - Env (m2)'!Y40*0.0001</f>
        <v>0</v>
      </c>
      <c r="Z40" s="1">
        <f>'Erosion - NAI - Env (m2)'!Z40*0.0001</f>
        <v>0</v>
      </c>
      <c r="AA40" s="1">
        <f>'Erosion - NAI - Env (m2)'!AA40*0.0001</f>
        <v>0</v>
      </c>
      <c r="AB40" s="1">
        <f>'Erosion - NAI - Env (m2)'!AB40*0.0001</f>
        <v>0</v>
      </c>
      <c r="AC40" s="1">
        <f>'Erosion - NAI - Env (m2)'!AC40*0.0001</f>
        <v>0</v>
      </c>
      <c r="AD40" s="1">
        <f>'Erosion - NAI - Env (m2)'!AD40*0.0001</f>
        <v>0</v>
      </c>
      <c r="AE40" s="1">
        <f>'Erosion - NAI - Env (m2)'!AE40*0.0001</f>
        <v>0</v>
      </c>
      <c r="AF40" s="7">
        <f>'Erosion - NAI - Env (m2)'!AF40*0.0001</f>
        <v>47.916353565979001</v>
      </c>
      <c r="AG40" s="7">
        <f>'Erosion - NAI - Env (m2)'!AG40*0.0001</f>
        <v>35.208544906616204</v>
      </c>
      <c r="AH40" s="7">
        <f>'Erosion - NAI - Env (m2)'!AH40*0.0001</f>
        <v>22.046116368865999</v>
      </c>
      <c r="AI40" s="1">
        <f>'Erosion - NAI - Env (m2)'!AI40*0.0001</f>
        <v>0</v>
      </c>
      <c r="AJ40" s="1">
        <f>'Erosion - NAI - Env (m2)'!AJ40*0.0001</f>
        <v>0</v>
      </c>
      <c r="AK40" s="1">
        <f>'Erosion - NAI - Env (m2)'!AK40*0.0001</f>
        <v>0</v>
      </c>
      <c r="AL40" s="1">
        <f>'Erosion - NAI - Env (m2)'!AL40*0.0001</f>
        <v>0</v>
      </c>
      <c r="AM40" s="1">
        <f>'Erosion - NAI - Env (m2)'!AM40*0.0001</f>
        <v>0</v>
      </c>
      <c r="AN40" s="1">
        <f>'Erosion - NAI - Env (m2)'!AN40*0.0001</f>
        <v>0</v>
      </c>
      <c r="AO40" s="7">
        <f>'Erosion - NAI - Env (m2)'!AO40*0.0001</f>
        <v>7.45890900039673</v>
      </c>
      <c r="AP40" s="7">
        <f>'Erosion - NAI - Env (m2)'!AP40*0.0001</f>
        <v>5.6020542037963903</v>
      </c>
      <c r="AQ40" s="7">
        <f>'Erosion - NAI - Env (m2)'!AQ40*0.0001</f>
        <v>3.7378779457092302</v>
      </c>
      <c r="AR40" s="1">
        <f>'Erosion - NAI - Env (m2)'!AR40*0.0001</f>
        <v>0</v>
      </c>
      <c r="AS40" s="1">
        <f>'Erosion - NAI - Env (m2)'!AS40*0.0001</f>
        <v>0</v>
      </c>
      <c r="AT40" s="1">
        <f>'Erosion - NAI - Env (m2)'!AT40*0.0001</f>
        <v>0</v>
      </c>
      <c r="AU40" s="7">
        <f>'Erosion - NAI - Env (m2)'!AU40*0.0001</f>
        <v>9.1758405509948702</v>
      </c>
      <c r="AV40" s="7">
        <f>'Erosion - NAI - Env (m2)'!AV40*0.0001</f>
        <v>6.9125536643981906</v>
      </c>
      <c r="AW40" s="7">
        <f>'Erosion - NAI - Env (m2)'!AW40*0.0001</f>
        <v>4.6239348342895505</v>
      </c>
      <c r="AX40" s="7">
        <f>'Erosion - NAI - Env (m2)'!AX40*0.0001</f>
        <v>8.7617378234863298E-3</v>
      </c>
      <c r="AY40" s="7">
        <f>'Erosion - NAI - Env (m2)'!AY40*0.0001</f>
        <v>4.0981956481933599E-3</v>
      </c>
      <c r="AZ40" s="7">
        <f>'Erosion - NAI - Env (m2)'!AZ40*0.0001</f>
        <v>0</v>
      </c>
      <c r="BA40" s="7">
        <f>'Erosion - NAI - Env (m2)'!BA40</f>
        <v>4</v>
      </c>
      <c r="BB40" s="7">
        <f>'Erosion - NAI - Env (m2)'!BB40</f>
        <v>2</v>
      </c>
      <c r="BC40" s="7">
        <f>'Erosion - NAI - Env (m2)'!BC40</f>
        <v>1</v>
      </c>
      <c r="BD40" s="7">
        <f>'Erosion - NAI - Env (m2)'!BD40*0.0001</f>
        <v>10.7833827362061</v>
      </c>
      <c r="BE40" s="7">
        <f>'Erosion - NAI - Env (m2)'!BE40*0.0001</f>
        <v>8.6635903190612797</v>
      </c>
      <c r="BF40" s="7">
        <f>'Erosion - NAI - Env (m2)'!BF40*0.0001</f>
        <v>6.2422060363769507</v>
      </c>
      <c r="BG40" s="7">
        <f>'Erosion - NAI - Env (m2)'!BG40*0.0001</f>
        <v>0.29365797271728505</v>
      </c>
      <c r="BH40" s="7">
        <f>'Erosion - NAI - Env (m2)'!BH40*0.0001</f>
        <v>0.28783506622314498</v>
      </c>
      <c r="BI40" s="7">
        <f>'Erosion - NAI - Env (m2)'!BI40*0.0001</f>
        <v>0.27407348175048801</v>
      </c>
      <c r="BJ40" s="7">
        <f>'Erosion - NAI - Env (m2)'!BJ40*0.0001</f>
        <v>1.6783735473632801</v>
      </c>
      <c r="BK40" s="7">
        <f>'Erosion - NAI - Env (m2)'!BK40*0.0001</f>
        <v>1.3276396446228</v>
      </c>
      <c r="BL40" s="7">
        <f>'Erosion - NAI - Env (m2)'!BL40*0.0001</f>
        <v>0.92800747528076211</v>
      </c>
      <c r="BM40" s="1">
        <f>'Erosion - NAI - Env (m2)'!BM40*0.0001</f>
        <v>0</v>
      </c>
      <c r="BN40" s="1">
        <f>'Erosion - NAI - Env (m2)'!BN40*0.0001</f>
        <v>0</v>
      </c>
      <c r="BO40" s="1">
        <f>'Erosion - NAI - Env (m2)'!BO40*0.0001</f>
        <v>0</v>
      </c>
      <c r="BP40" s="1">
        <f>'Erosion - NAI - Env (m2)'!BP40*0.0001</f>
        <v>0</v>
      </c>
      <c r="BQ40" s="1">
        <f>'Erosion - NAI - Env (m2)'!BQ40*0.0001</f>
        <v>0</v>
      </c>
      <c r="BR40" s="1">
        <f>'Erosion - NAI - Env (m2)'!BR40*0.0001</f>
        <v>0</v>
      </c>
      <c r="BS40" s="1">
        <f>'Erosion - NAI - Env (m2)'!BS40*0.0001</f>
        <v>0</v>
      </c>
      <c r="BT40" s="1">
        <f>'Erosion - NAI - Env (m2)'!BT40*0.0001</f>
        <v>0</v>
      </c>
      <c r="BU40" s="1">
        <f>'Erosion - NAI - Env (m2)'!BU40*0.0001</f>
        <v>0</v>
      </c>
      <c r="BV40" s="1">
        <f>'Erosion - NAI - Env (m2)'!BV40*0.0001</f>
        <v>0</v>
      </c>
      <c r="BW40" s="1">
        <f>'Erosion - NAI - Env (m2)'!BW40*0.0001</f>
        <v>0</v>
      </c>
      <c r="BX40" s="1">
        <f>'Erosion - NAI - Env (m2)'!BX40*0.0001</f>
        <v>0</v>
      </c>
      <c r="BY40" s="1">
        <f>'Erosion - NAI - Env (m2)'!BY40*0.0001</f>
        <v>0</v>
      </c>
      <c r="BZ40" s="1">
        <f>'Erosion - NAI - Env (m2)'!BZ40*0.0001</f>
        <v>0</v>
      </c>
      <c r="CA40" s="1">
        <f>'Erosion - NAI - Env (m2)'!CA40*0.0001</f>
        <v>0</v>
      </c>
      <c r="CB40" s="7">
        <f>'Erosion - NAI - Env (m2)'!CB40*0.0001</f>
        <v>57.130188313293509</v>
      </c>
      <c r="CC40" s="7">
        <f>'Erosion - NAI - Env (m2)'!CC40*0.0001</f>
        <v>47.096307315826401</v>
      </c>
      <c r="CD40" s="7">
        <f>'Erosion - NAI - Env (m2)'!CD40*0.0001</f>
        <v>34.389554571533196</v>
      </c>
      <c r="CE40" s="1">
        <f>'Erosion - NAI - Env (m2)'!CE40*0.0001</f>
        <v>0</v>
      </c>
      <c r="CF40" s="1">
        <f>'Erosion - NAI - Env (m2)'!CF40*0.0001</f>
        <v>0</v>
      </c>
      <c r="CG40" s="1">
        <f>'Erosion - NAI - Env (m2)'!CG40*0.0001</f>
        <v>0</v>
      </c>
      <c r="CH40" s="1">
        <f>'Erosion - NAI - Env (m2)'!CH40*0.0001</f>
        <v>0</v>
      </c>
      <c r="CI40" s="1">
        <f>'Erosion - NAI - Env (m2)'!CI40*0.0001</f>
        <v>0</v>
      </c>
      <c r="CJ40" s="1">
        <f>'Erosion - NAI - Env (m2)'!CJ40*0.0001</f>
        <v>0</v>
      </c>
      <c r="CK40" s="7">
        <f>'Erosion - NAI - Env (m2)'!CK40*0.0001</f>
        <v>18.660410780334498</v>
      </c>
      <c r="CL40" s="7">
        <f>'Erosion - NAI - Env (m2)'!CL40*0.0001</f>
        <v>15.241614608001701</v>
      </c>
      <c r="CM40" s="7">
        <f>'Erosion - NAI - Env (m2)'!CM40*0.0001</f>
        <v>11.050026333618201</v>
      </c>
      <c r="CN40" s="7">
        <f>'Erosion - NAI - Env (m2)'!CN40*0.0001</f>
        <v>4.2270352935790997E-2</v>
      </c>
      <c r="CO40" s="7">
        <f>'Erosion - NAI - Env (m2)'!CO40*0.0001</f>
        <v>3.1924484252929702E-3</v>
      </c>
      <c r="CP40" s="7">
        <f>'Erosion - NAI - Env (m2)'!CP40*0.0001</f>
        <v>0</v>
      </c>
      <c r="CQ40" s="7">
        <f>'Erosion - NAI - Env (m2)'!CQ40*0.0001</f>
        <v>48.086797853088406</v>
      </c>
      <c r="CR40" s="7">
        <f>'Erosion - NAI - Env (m2)'!CR40*0.0001</f>
        <v>40.122171319580104</v>
      </c>
      <c r="CS40" s="7">
        <f>'Erosion - NAI - Env (m2)'!CS40*0.0001</f>
        <v>29.947640827179004</v>
      </c>
      <c r="CT40" s="7">
        <f>'Erosion - NAI - Env (m2)'!CT40*0.0001</f>
        <v>18.6321782226563</v>
      </c>
      <c r="CU40" s="7">
        <f>'Erosion - NAI - Env (m2)'!CU40*0.0001</f>
        <v>14.3774474380493</v>
      </c>
      <c r="CV40" s="7">
        <f>'Erosion - NAI - Env (m2)'!CV40*0.0001</f>
        <v>9.7950775657653804</v>
      </c>
      <c r="CW40" s="7">
        <f>'Erosion - NAI - Env (m2)'!CW40*0.0001</f>
        <v>18.660410780334498</v>
      </c>
      <c r="CX40" s="7">
        <f>'Erosion - NAI - Env (m2)'!CX40*0.0001</f>
        <v>15.241614608001701</v>
      </c>
      <c r="CY40" s="7">
        <f>'Erosion - NAI - Env (m2)'!CY40*0.0001</f>
        <v>11.050026333618201</v>
      </c>
      <c r="CZ40" s="7">
        <f>'Erosion - NAI - Env (m2)'!CZ40*0.0001</f>
        <v>145.699476937866</v>
      </c>
      <c r="DA40" s="7">
        <f>'Erosion - NAI - Env (m2)'!DA40*0.0001</f>
        <v>110.01871569900501</v>
      </c>
      <c r="DB40" s="7">
        <f>'Erosion - NAI - Env (m2)'!DB40*0.0001</f>
        <v>72.426140489196797</v>
      </c>
      <c r="DC40" s="1">
        <f>'Erosion - NAI - Env (m2)'!DC40*0.0001</f>
        <v>0</v>
      </c>
      <c r="DD40" s="1">
        <f>'Erosion - NAI - Env (m2)'!DD40*0.0001</f>
        <v>0</v>
      </c>
      <c r="DE40" s="1">
        <f>'Erosion - NAI - Env (m2)'!DE40*0.0001</f>
        <v>0</v>
      </c>
    </row>
    <row r="41" spans="1:109" x14ac:dyDescent="0.3">
      <c r="A41" s="4">
        <v>11</v>
      </c>
      <c r="B41" s="1">
        <f>'Erosion - NAI - Env (m2)'!B41*0.0001</f>
        <v>0</v>
      </c>
      <c r="C41" s="1">
        <f>'Erosion - NAI - Env (m2)'!C41*0.0001</f>
        <v>0</v>
      </c>
      <c r="D41" s="1">
        <f>'Erosion - NAI - Env (m2)'!D41*0.0001</f>
        <v>0</v>
      </c>
      <c r="E41" s="1">
        <f>'Erosion - NAI - Env (m2)'!E41*0.0001</f>
        <v>0</v>
      </c>
      <c r="F41" s="1">
        <f>'Erosion - NAI - Env (m2)'!F41*0.0001</f>
        <v>0</v>
      </c>
      <c r="G41" s="1">
        <f>'Erosion - NAI - Env (m2)'!G41*0.0001</f>
        <v>0</v>
      </c>
      <c r="H41" s="7">
        <f>'Erosion - NAI - Env (m2)'!H41*0.0001</f>
        <v>96.217900010299701</v>
      </c>
      <c r="I41" s="7">
        <f>'Erosion - NAI - Env (m2)'!I41*0.0001</f>
        <v>68.505564297103902</v>
      </c>
      <c r="J41" s="7">
        <f>'Erosion - NAI - Env (m2)'!J41*0.0001</f>
        <v>40.132054389572104</v>
      </c>
      <c r="K41" s="1">
        <f>'Erosion - NAI - Env (m2)'!K41*0.0001</f>
        <v>0</v>
      </c>
      <c r="L41" s="1">
        <f>'Erosion - NAI - Env (m2)'!L41*0.0001</f>
        <v>0</v>
      </c>
      <c r="M41" s="1">
        <f>'Erosion - NAI - Env (m2)'!M41*0.0001</f>
        <v>0</v>
      </c>
      <c r="N41" s="7">
        <f>'Erosion - NAI - Env (m2)'!N41*0.0001</f>
        <v>0.61692093353271504</v>
      </c>
      <c r="O41" s="7">
        <f>'Erosion - NAI - Env (m2)'!O41*0.0001</f>
        <v>0.40817564849853505</v>
      </c>
      <c r="P41" s="7">
        <f>'Erosion - NAI - Env (m2)'!P41*0.0001</f>
        <v>0.212216459655762</v>
      </c>
      <c r="Q41" s="7">
        <f>'Erosion - NAI - Env (m2)'!Q41*0.0001</f>
        <v>28.7957237457275</v>
      </c>
      <c r="R41" s="7">
        <f>'Erosion - NAI - Env (m2)'!R41*0.0001</f>
        <v>19.153017528915399</v>
      </c>
      <c r="S41" s="7">
        <f>'Erosion - NAI - Env (m2)'!S41*0.0001</f>
        <v>11.8627308105469</v>
      </c>
      <c r="T41" s="1">
        <f>'Erosion - NAI - Env (m2)'!T41*0.0001</f>
        <v>0</v>
      </c>
      <c r="U41" s="1">
        <f>'Erosion - NAI - Env (m2)'!U41*0.0001</f>
        <v>0</v>
      </c>
      <c r="V41" s="1">
        <f>'Erosion - NAI - Env (m2)'!V41*0.0001</f>
        <v>0</v>
      </c>
      <c r="W41" s="7">
        <f>'Erosion - NAI - Env (m2)'!W41*0.0001</f>
        <v>178.81357567253102</v>
      </c>
      <c r="X41" s="7">
        <f>'Erosion - NAI - Env (m2)'!X41*0.0001</f>
        <v>124.65729054031401</v>
      </c>
      <c r="Y41" s="7">
        <f>'Erosion - NAI - Env (m2)'!Y41*0.0001</f>
        <v>75.891059269332899</v>
      </c>
      <c r="Z41" s="1">
        <f>'Erosion - NAI - Env (m2)'!Z41*0.0001</f>
        <v>0</v>
      </c>
      <c r="AA41" s="1">
        <f>'Erosion - NAI - Env (m2)'!AA41*0.0001</f>
        <v>0</v>
      </c>
      <c r="AB41" s="1">
        <f>'Erosion - NAI - Env (m2)'!AB41*0.0001</f>
        <v>0</v>
      </c>
      <c r="AC41" s="1">
        <f>'Erosion - NAI - Env (m2)'!AC41*0.0001</f>
        <v>0</v>
      </c>
      <c r="AD41" s="1">
        <f>'Erosion - NAI - Env (m2)'!AD41*0.0001</f>
        <v>0</v>
      </c>
      <c r="AE41" s="1">
        <f>'Erosion - NAI - Env (m2)'!AE41*0.0001</f>
        <v>0</v>
      </c>
      <c r="AF41" s="7">
        <f>'Erosion - NAI - Env (m2)'!AF41*0.0001</f>
        <v>58.713851353454608</v>
      </c>
      <c r="AG41" s="7">
        <f>'Erosion - NAI - Env (m2)'!AG41*0.0001</f>
        <v>33.138414362335197</v>
      </c>
      <c r="AH41" s="7">
        <f>'Erosion - NAI - Env (m2)'!AH41*0.0001</f>
        <v>13.1060337947845</v>
      </c>
      <c r="AI41" s="1">
        <f>'Erosion - NAI - Env (m2)'!AI41*0.0001</f>
        <v>0</v>
      </c>
      <c r="AJ41" s="1">
        <f>'Erosion - NAI - Env (m2)'!AJ41*0.0001</f>
        <v>0</v>
      </c>
      <c r="AK41" s="1">
        <f>'Erosion - NAI - Env (m2)'!AK41*0.0001</f>
        <v>0</v>
      </c>
      <c r="AL41" s="7">
        <f>'Erosion - NAI - Env (m2)'!AL41*0.0001</f>
        <v>0.24039642410278303</v>
      </c>
      <c r="AM41" s="7">
        <f>'Erosion - NAI - Env (m2)'!AM41*0.0001</f>
        <v>0.13734374389648402</v>
      </c>
      <c r="AN41" s="7">
        <f>'Erosion - NAI - Env (m2)'!AN41*0.0001</f>
        <v>6.4470639038085906E-2</v>
      </c>
      <c r="AO41" s="7">
        <f>'Erosion - NAI - Env (m2)'!AO41*0.0001</f>
        <v>126.46909451675401</v>
      </c>
      <c r="AP41" s="7">
        <f>'Erosion - NAI - Env (m2)'!AP41*0.0001</f>
        <v>91.300919065856903</v>
      </c>
      <c r="AQ41" s="7">
        <f>'Erosion - NAI - Env (m2)'!AQ41*0.0001</f>
        <v>58.342495982360809</v>
      </c>
      <c r="AR41" s="1">
        <f>'Erosion - NAI - Env (m2)'!AR41*0.0001</f>
        <v>0</v>
      </c>
      <c r="AS41" s="1">
        <f>'Erosion - NAI - Env (m2)'!AS41*0.0001</f>
        <v>0</v>
      </c>
      <c r="AT41" s="1">
        <f>'Erosion - NAI - Env (m2)'!AT41*0.0001</f>
        <v>0</v>
      </c>
      <c r="AU41" s="7">
        <f>'Erosion - NAI - Env (m2)'!AU41*0.0001</f>
        <v>52.524357046890309</v>
      </c>
      <c r="AV41" s="7">
        <f>'Erosion - NAI - Env (m2)'!AV41*0.0001</f>
        <v>35.058937506485002</v>
      </c>
      <c r="AW41" s="7">
        <f>'Erosion - NAI - Env (m2)'!AW41*0.0001</f>
        <v>19.991267459487901</v>
      </c>
      <c r="AX41" s="7">
        <f>'Erosion - NAI - Env (m2)'!AX41*0.0001</f>
        <v>7.8227677352905305</v>
      </c>
      <c r="AY41" s="7">
        <f>'Erosion - NAI - Env (m2)'!AY41*0.0001</f>
        <v>5.2553762844085705</v>
      </c>
      <c r="AZ41" s="7">
        <f>'Erosion - NAI - Env (m2)'!AZ41*0.0001</f>
        <v>3.28667762184143</v>
      </c>
      <c r="BA41" s="7">
        <f>'Erosion - NAI - Env (m2)'!BA41</f>
        <v>119</v>
      </c>
      <c r="BB41" s="7">
        <f>'Erosion - NAI - Env (m2)'!BB41</f>
        <v>59</v>
      </c>
      <c r="BC41" s="7">
        <f>'Erosion - NAI - Env (m2)'!BC41</f>
        <v>20</v>
      </c>
      <c r="BD41" s="7">
        <f>'Erosion - NAI - Env (m2)'!BD41*0.0001</f>
        <v>35.478594155120902</v>
      </c>
      <c r="BE41" s="7">
        <f>'Erosion - NAI - Env (m2)'!BE41*0.0001</f>
        <v>26.925467126846304</v>
      </c>
      <c r="BF41" s="7">
        <f>'Erosion - NAI - Env (m2)'!BF41*0.0001</f>
        <v>18.509383734893799</v>
      </c>
      <c r="BG41" s="7">
        <f>'Erosion - NAI - Env (m2)'!BG41*0.0001</f>
        <v>0.214258010864258</v>
      </c>
      <c r="BH41" s="7">
        <f>'Erosion - NAI - Env (m2)'!BH41*0.0001</f>
        <v>0.214258010864258</v>
      </c>
      <c r="BI41" s="7">
        <f>'Erosion - NAI - Env (m2)'!BI41*0.0001</f>
        <v>0.20346319122314502</v>
      </c>
      <c r="BJ41" s="7">
        <f>'Erosion - NAI - Env (m2)'!BJ41*0.0001</f>
        <v>14.1105132331848</v>
      </c>
      <c r="BK41" s="7">
        <f>'Erosion - NAI - Env (m2)'!BK41*0.0001</f>
        <v>10.6952927490234</v>
      </c>
      <c r="BL41" s="7">
        <f>'Erosion - NAI - Env (m2)'!BL41*0.0001</f>
        <v>7.4121366027832005</v>
      </c>
      <c r="BM41" s="7">
        <f>'Erosion - NAI - Env (m2)'!BM41*0.0001</f>
        <v>11.602726071548501</v>
      </c>
      <c r="BN41" s="7">
        <f>'Erosion - NAI - Env (m2)'!BN41*0.0001</f>
        <v>9.0735817184448209</v>
      </c>
      <c r="BO41" s="7">
        <f>'Erosion - NAI - Env (m2)'!BO41*0.0001</f>
        <v>6.27368996620178</v>
      </c>
      <c r="BP41" s="1">
        <f>'Erosion - NAI - Env (m2)'!BP41*0.0001</f>
        <v>0</v>
      </c>
      <c r="BQ41" s="1">
        <f>'Erosion - NAI - Env (m2)'!BQ41*0.0001</f>
        <v>0</v>
      </c>
      <c r="BR41" s="1">
        <f>'Erosion - NAI - Env (m2)'!BR41*0.0001</f>
        <v>0</v>
      </c>
      <c r="BS41" s="1">
        <f>'Erosion - NAI - Env (m2)'!BS41*0.0001</f>
        <v>0</v>
      </c>
      <c r="BT41" s="1">
        <f>'Erosion - NAI - Env (m2)'!BT41*0.0001</f>
        <v>0</v>
      </c>
      <c r="BU41" s="1">
        <f>'Erosion - NAI - Env (m2)'!BU41*0.0001</f>
        <v>0</v>
      </c>
      <c r="BV41" s="7">
        <f>'Erosion - NAI - Env (m2)'!BV41*0.0001</f>
        <v>9.5141220092773409E-4</v>
      </c>
      <c r="BW41" s="7">
        <f>'Erosion - NAI - Env (m2)'!BW41*0.0001</f>
        <v>9.5141220092773409E-4</v>
      </c>
      <c r="BX41" s="7">
        <f>'Erosion - NAI - Env (m2)'!BX41*0.0001</f>
        <v>9.5141220092773409E-4</v>
      </c>
      <c r="BY41" s="7">
        <f>'Erosion - NAI - Env (m2)'!BY41*0.0001</f>
        <v>111.97277006263701</v>
      </c>
      <c r="BZ41" s="7">
        <f>'Erosion - NAI - Env (m2)'!BZ41*0.0001</f>
        <v>86.919278042602514</v>
      </c>
      <c r="CA41" s="7">
        <f>'Erosion - NAI - Env (m2)'!CA41*0.0001</f>
        <v>61.390947879028303</v>
      </c>
      <c r="CB41" s="7">
        <f>'Erosion - NAI - Env (m2)'!CB41*0.0001</f>
        <v>297.27031049842805</v>
      </c>
      <c r="CC41" s="7">
        <f>'Erosion - NAI - Env (m2)'!CC41*0.0001</f>
        <v>220.283329784393</v>
      </c>
      <c r="CD41" s="7">
        <f>'Erosion - NAI - Env (m2)'!CD41*0.0001</f>
        <v>149.12097481727602</v>
      </c>
      <c r="CE41" s="1">
        <f>'Erosion - NAI - Env (m2)'!CE41*0.0001</f>
        <v>0</v>
      </c>
      <c r="CF41" s="1">
        <f>'Erosion - NAI - Env (m2)'!CF41*0.0001</f>
        <v>0</v>
      </c>
      <c r="CG41" s="1">
        <f>'Erosion - NAI - Env (m2)'!CG41*0.0001</f>
        <v>0</v>
      </c>
      <c r="CH41" s="7">
        <f>'Erosion - NAI - Env (m2)'!CH41*0.0001</f>
        <v>2.2057642364502E-2</v>
      </c>
      <c r="CI41" s="7">
        <f>'Erosion - NAI - Env (m2)'!CI41*0.0001</f>
        <v>1.7294312286377001E-2</v>
      </c>
      <c r="CJ41" s="7">
        <f>'Erosion - NAI - Env (m2)'!CJ41*0.0001</f>
        <v>1.2129248046875001E-2</v>
      </c>
      <c r="CK41" s="7">
        <f>'Erosion - NAI - Env (m2)'!CK41*0.0001</f>
        <v>159.58381836509702</v>
      </c>
      <c r="CL41" s="7">
        <f>'Erosion - NAI - Env (m2)'!CL41*0.0001</f>
        <v>121.830105568314</v>
      </c>
      <c r="CM41" s="7">
        <f>'Erosion - NAI - Env (m2)'!CM41*0.0001</f>
        <v>83.71562041397091</v>
      </c>
      <c r="CN41" s="7">
        <f>'Erosion - NAI - Env (m2)'!CN41*0.0001</f>
        <v>11.0554772808075</v>
      </c>
      <c r="CO41" s="7">
        <f>'Erosion - NAI - Env (m2)'!CO41*0.0001</f>
        <v>7.9987505748748795</v>
      </c>
      <c r="CP41" s="7">
        <f>'Erosion - NAI - Env (m2)'!CP41*0.0001</f>
        <v>4.3424344371795698</v>
      </c>
      <c r="CQ41" s="7">
        <f>'Erosion - NAI - Env (m2)'!CQ41*0.0001</f>
        <v>303.17746170082103</v>
      </c>
      <c r="CR41" s="7">
        <f>'Erosion - NAI - Env (m2)'!CR41*0.0001</f>
        <v>226.67145668754603</v>
      </c>
      <c r="CS41" s="7">
        <f>'Erosion - NAI - Env (m2)'!CS41*0.0001</f>
        <v>151.561905603409</v>
      </c>
      <c r="CT41" s="7">
        <f>'Erosion - NAI - Env (m2)'!CT41*0.0001</f>
        <v>139.843379847336</v>
      </c>
      <c r="CU41" s="7">
        <f>'Erosion - NAI - Env (m2)'!CU41*0.0001</f>
        <v>105.21165798683199</v>
      </c>
      <c r="CV41" s="7">
        <f>'Erosion - NAI - Env (m2)'!CV41*0.0001</f>
        <v>70.968587734985405</v>
      </c>
      <c r="CW41" s="7">
        <f>'Erosion - NAI - Env (m2)'!CW41*0.0001</f>
        <v>111.97201016502399</v>
      </c>
      <c r="CX41" s="7">
        <f>'Erosion - NAI - Env (m2)'!CX41*0.0001</f>
        <v>86.918474099731398</v>
      </c>
      <c r="CY41" s="7">
        <f>'Erosion - NAI - Env (m2)'!CY41*0.0001</f>
        <v>61.390118861770596</v>
      </c>
      <c r="CZ41" s="7">
        <f>'Erosion - NAI - Env (m2)'!CZ41*0.0001</f>
        <v>614.36427881546001</v>
      </c>
      <c r="DA41" s="7">
        <f>'Erosion - NAI - Env (m2)'!DA41*0.0001</f>
        <v>459.25807414817803</v>
      </c>
      <c r="DB41" s="7">
        <f>'Erosion - NAI - Env (m2)'!DB41*0.0001</f>
        <v>302.640284816742</v>
      </c>
      <c r="DC41" s="1">
        <f>'Erosion - NAI - Env (m2)'!DC41*0.0001</f>
        <v>0</v>
      </c>
      <c r="DD41" s="1">
        <f>'Erosion - NAI - Env (m2)'!DD41*0.0001</f>
        <v>0</v>
      </c>
      <c r="DE41" s="1">
        <f>'Erosion - NAI - Env (m2)'!DE41*0.0001</f>
        <v>0</v>
      </c>
    </row>
    <row r="42" spans="1:109" x14ac:dyDescent="0.3">
      <c r="A42" s="4">
        <v>12</v>
      </c>
      <c r="B42" s="1">
        <f>'Erosion - NAI - Env (m2)'!B42*0.0001</f>
        <v>0</v>
      </c>
      <c r="C42" s="1">
        <f>'Erosion - NAI - Env (m2)'!C42*0.0001</f>
        <v>0</v>
      </c>
      <c r="D42" s="1">
        <f>'Erosion - NAI - Env (m2)'!D42*0.0001</f>
        <v>0</v>
      </c>
      <c r="E42" s="7">
        <f>'Erosion - NAI - Env (m2)'!E42*0.0001</f>
        <v>3.7590590133667003</v>
      </c>
      <c r="F42" s="7">
        <f>'Erosion - NAI - Env (m2)'!F42*0.0001</f>
        <v>2.0790191314697299</v>
      </c>
      <c r="G42" s="7">
        <f>'Erosion - NAI - Env (m2)'!G42*0.0001</f>
        <v>0.66083336906433099</v>
      </c>
      <c r="H42" s="7">
        <f>'Erosion - NAI - Env (m2)'!H42*0.0001</f>
        <v>38.078240161514302</v>
      </c>
      <c r="I42" s="7">
        <f>'Erosion - NAI - Env (m2)'!I42*0.0001</f>
        <v>26.238166709518399</v>
      </c>
      <c r="J42" s="7">
        <f>'Erosion - NAI - Env (m2)'!J42*0.0001</f>
        <v>16.084444910049402</v>
      </c>
      <c r="K42" s="1">
        <f>'Erosion - NAI - Env (m2)'!K42*0.0001</f>
        <v>0</v>
      </c>
      <c r="L42" s="1">
        <f>'Erosion - NAI - Env (m2)'!L42*0.0001</f>
        <v>0</v>
      </c>
      <c r="M42" s="1">
        <f>'Erosion - NAI - Env (m2)'!M42*0.0001</f>
        <v>0</v>
      </c>
      <c r="N42" s="1">
        <f>'Erosion - NAI - Env (m2)'!N42*0.0001</f>
        <v>0</v>
      </c>
      <c r="O42" s="1">
        <f>'Erosion - NAI - Env (m2)'!O42*0.0001</f>
        <v>0</v>
      </c>
      <c r="P42" s="1">
        <f>'Erosion - NAI - Env (m2)'!P42*0.0001</f>
        <v>0</v>
      </c>
      <c r="Q42" s="7">
        <f>'Erosion - NAI - Env (m2)'!Q42*0.0001</f>
        <v>0.34037106552124002</v>
      </c>
      <c r="R42" s="7">
        <f>'Erosion - NAI - Env (m2)'!R42*0.0001</f>
        <v>0.25668086128234902</v>
      </c>
      <c r="S42" s="7">
        <f>'Erosion - NAI - Env (m2)'!S42*0.0001</f>
        <v>0.17221014442443799</v>
      </c>
      <c r="T42" s="1">
        <f>'Erosion - NAI - Env (m2)'!T42*0.0001</f>
        <v>0</v>
      </c>
      <c r="U42" s="1">
        <f>'Erosion - NAI - Env (m2)'!U42*0.0001</f>
        <v>0</v>
      </c>
      <c r="V42" s="1">
        <f>'Erosion - NAI - Env (m2)'!V42*0.0001</f>
        <v>0</v>
      </c>
      <c r="W42" s="7">
        <f>'Erosion - NAI - Env (m2)'!W42*0.0001</f>
        <v>22.008007684326202</v>
      </c>
      <c r="X42" s="7">
        <f>'Erosion - NAI - Env (m2)'!X42*0.0001</f>
        <v>16.486227326583901</v>
      </c>
      <c r="Y42" s="7">
        <f>'Erosion - NAI - Env (m2)'!Y42*0.0001</f>
        <v>11.065344480514501</v>
      </c>
      <c r="Z42" s="1">
        <f>'Erosion - NAI - Env (m2)'!Z42*0.0001</f>
        <v>0</v>
      </c>
      <c r="AA42" s="1">
        <f>'Erosion - NAI - Env (m2)'!AA42*0.0001</f>
        <v>0</v>
      </c>
      <c r="AB42" s="1">
        <f>'Erosion - NAI - Env (m2)'!AB42*0.0001</f>
        <v>0</v>
      </c>
      <c r="AC42" s="1">
        <f>'Erosion - NAI - Env (m2)'!AC42*0.0001</f>
        <v>0</v>
      </c>
      <c r="AD42" s="1">
        <f>'Erosion - NAI - Env (m2)'!AD42*0.0001</f>
        <v>0</v>
      </c>
      <c r="AE42" s="1">
        <f>'Erosion - NAI - Env (m2)'!AE42*0.0001</f>
        <v>0</v>
      </c>
      <c r="AF42" s="7">
        <f>'Erosion - NAI - Env (m2)'!AF42*0.0001</f>
        <v>387.89867543907201</v>
      </c>
      <c r="AG42" s="7">
        <f>'Erosion - NAI - Env (m2)'!AG42*0.0001</f>
        <v>267.48509097824103</v>
      </c>
      <c r="AH42" s="7">
        <f>'Erosion - NAI - Env (m2)'!AH42*0.0001</f>
        <v>163.33153171005202</v>
      </c>
      <c r="AI42" s="1">
        <f>'Erosion - NAI - Env (m2)'!AI42*0.0001</f>
        <v>0</v>
      </c>
      <c r="AJ42" s="1">
        <f>'Erosion - NAI - Env (m2)'!AJ42*0.0001</f>
        <v>0</v>
      </c>
      <c r="AK42" s="1">
        <f>'Erosion - NAI - Env (m2)'!AK42*0.0001</f>
        <v>0</v>
      </c>
      <c r="AL42" s="1">
        <f>'Erosion - NAI - Env (m2)'!AL42*0.0001</f>
        <v>0</v>
      </c>
      <c r="AM42" s="1">
        <f>'Erosion - NAI - Env (m2)'!AM42*0.0001</f>
        <v>0</v>
      </c>
      <c r="AN42" s="1">
        <f>'Erosion - NAI - Env (m2)'!AN42*0.0001</f>
        <v>0</v>
      </c>
      <c r="AO42" s="1">
        <f>'Erosion - NAI - Env (m2)'!AO42*0.0001</f>
        <v>0</v>
      </c>
      <c r="AP42" s="1">
        <f>'Erosion - NAI - Env (m2)'!AP42*0.0001</f>
        <v>0</v>
      </c>
      <c r="AQ42" s="1">
        <f>'Erosion - NAI - Env (m2)'!AQ42*0.0001</f>
        <v>0</v>
      </c>
      <c r="AR42" s="1">
        <f>'Erosion - NAI - Env (m2)'!AR42*0.0001</f>
        <v>0</v>
      </c>
      <c r="AS42" s="1">
        <f>'Erosion - NAI - Env (m2)'!AS42*0.0001</f>
        <v>0</v>
      </c>
      <c r="AT42" s="1">
        <f>'Erosion - NAI - Env (m2)'!AT42*0.0001</f>
        <v>0</v>
      </c>
      <c r="AU42" s="7">
        <f>'Erosion - NAI - Env (m2)'!AU42*0.0001</f>
        <v>22.135672857284501</v>
      </c>
      <c r="AV42" s="7">
        <f>'Erosion - NAI - Env (m2)'!AV42*0.0001</f>
        <v>16.664096382522601</v>
      </c>
      <c r="AW42" s="7">
        <f>'Erosion - NAI - Env (m2)'!AW42*0.0001</f>
        <v>11.165131160736101</v>
      </c>
      <c r="AX42" s="7">
        <f>'Erosion - NAI - Env (m2)'!AX42*0.0001</f>
        <v>4.7830413566589405</v>
      </c>
      <c r="AY42" s="7">
        <f>'Erosion - NAI - Env (m2)'!AY42*0.0001</f>
        <v>3.2898476097106899</v>
      </c>
      <c r="AZ42" s="7">
        <f>'Erosion - NAI - Env (m2)'!AZ42*0.0001</f>
        <v>2.1229314189910902</v>
      </c>
      <c r="BA42" s="7">
        <f>'Erosion - NAI - Env (m2)'!BA42</f>
        <v>59</v>
      </c>
      <c r="BB42" s="7">
        <f>'Erosion - NAI - Env (m2)'!BB42</f>
        <v>41</v>
      </c>
      <c r="BC42" s="7">
        <f>'Erosion - NAI - Env (m2)'!BC42</f>
        <v>19</v>
      </c>
      <c r="BD42" s="7">
        <f>'Erosion - NAI - Env (m2)'!BD42*0.0001</f>
        <v>13.700738137435902</v>
      </c>
      <c r="BE42" s="7">
        <f>'Erosion - NAI - Env (m2)'!BE42*0.0001</f>
        <v>10.701203041458101</v>
      </c>
      <c r="BF42" s="7">
        <f>'Erosion - NAI - Env (m2)'!BF42*0.0001</f>
        <v>6.7403140769958503</v>
      </c>
      <c r="BG42" s="1">
        <f>'Erosion - NAI - Env (m2)'!BG42*0.0001</f>
        <v>0</v>
      </c>
      <c r="BH42" s="1">
        <f>'Erosion - NAI - Env (m2)'!BH42*0.0001</f>
        <v>0</v>
      </c>
      <c r="BI42" s="1">
        <f>'Erosion - NAI - Env (m2)'!BI42*0.0001</f>
        <v>0</v>
      </c>
      <c r="BJ42" s="1">
        <f>'Erosion - NAI - Env (m2)'!BJ42*0.0001</f>
        <v>0</v>
      </c>
      <c r="BK42" s="1">
        <f>'Erosion - NAI - Env (m2)'!BK42*0.0001</f>
        <v>0</v>
      </c>
      <c r="BL42" s="1">
        <f>'Erosion - NAI - Env (m2)'!BL42*0.0001</f>
        <v>0</v>
      </c>
      <c r="BM42" s="7">
        <f>'Erosion - NAI - Env (m2)'!BM42*0.0001</f>
        <v>27.290644004058798</v>
      </c>
      <c r="BN42" s="7">
        <f>'Erosion - NAI - Env (m2)'!BN42*0.0001</f>
        <v>20.532933080291699</v>
      </c>
      <c r="BO42" s="7">
        <f>'Erosion - NAI - Env (m2)'!BO42*0.0001</f>
        <v>13.516608813476601</v>
      </c>
      <c r="BP42" s="7">
        <f>'Erosion - NAI - Env (m2)'!BP42*0.0001</f>
        <v>0.85833083152770995</v>
      </c>
      <c r="BQ42" s="7">
        <f>'Erosion - NAI - Env (m2)'!BQ42*0.0001</f>
        <v>0.52741880760192905</v>
      </c>
      <c r="BR42" s="7">
        <f>'Erosion - NAI - Env (m2)'!BR42*0.0001</f>
        <v>0.34368764190673801</v>
      </c>
      <c r="BS42" s="1">
        <f>'Erosion - NAI - Env (m2)'!BS42*0.0001</f>
        <v>0</v>
      </c>
      <c r="BT42" s="1">
        <f>'Erosion - NAI - Env (m2)'!BT42*0.0001</f>
        <v>0</v>
      </c>
      <c r="BU42" s="1">
        <f>'Erosion - NAI - Env (m2)'!BU42*0.0001</f>
        <v>0</v>
      </c>
      <c r="BV42" s="7">
        <f>'Erosion - NAI - Env (m2)'!BV42*0.0001</f>
        <v>5.5820465087890601E-6</v>
      </c>
      <c r="BW42" s="7">
        <f>'Erosion - NAI - Env (m2)'!BW42*0.0001</f>
        <v>5.5820465087890601E-6</v>
      </c>
      <c r="BX42" s="7">
        <f>'Erosion - NAI - Env (m2)'!BX42*0.0001</f>
        <v>5.5820465087890601E-6</v>
      </c>
      <c r="BY42" s="7">
        <f>'Erosion - NAI - Env (m2)'!BY42*0.0001</f>
        <v>6.1912536621093801E-6</v>
      </c>
      <c r="BZ42" s="7">
        <f>'Erosion - NAI - Env (m2)'!BZ42*0.0001</f>
        <v>6.1912536621093801E-6</v>
      </c>
      <c r="CA42" s="7">
        <f>'Erosion - NAI - Env (m2)'!CA42*0.0001</f>
        <v>6.1912536621093801E-6</v>
      </c>
      <c r="CB42" s="7">
        <f>'Erosion - NAI - Env (m2)'!CB42*0.0001</f>
        <v>68.007136614990202</v>
      </c>
      <c r="CC42" s="7">
        <f>'Erosion - NAI - Env (m2)'!CC42*0.0001</f>
        <v>50.433782624054004</v>
      </c>
      <c r="CD42" s="7">
        <f>'Erosion - NAI - Env (m2)'!CD42*0.0001</f>
        <v>30.879750244140602</v>
      </c>
      <c r="CE42" s="1">
        <f>'Erosion - NAI - Env (m2)'!CE42*0.0001</f>
        <v>0</v>
      </c>
      <c r="CF42" s="1">
        <f>'Erosion - NAI - Env (m2)'!CF42*0.0001</f>
        <v>0</v>
      </c>
      <c r="CG42" s="1">
        <f>'Erosion - NAI - Env (m2)'!CG42*0.0001</f>
        <v>0</v>
      </c>
      <c r="CH42" s="1">
        <f>'Erosion - NAI - Env (m2)'!CH42*0.0001</f>
        <v>0</v>
      </c>
      <c r="CI42" s="1">
        <f>'Erosion - NAI - Env (m2)'!CI42*0.0001</f>
        <v>0</v>
      </c>
      <c r="CJ42" s="1">
        <f>'Erosion - NAI - Env (m2)'!CJ42*0.0001</f>
        <v>0</v>
      </c>
      <c r="CK42" s="7">
        <f>'Erosion - NAI - Env (m2)'!CK42*0.0001</f>
        <v>0.22488912086486798</v>
      </c>
      <c r="CL42" s="7">
        <f>'Erosion - NAI - Env (m2)'!CL42*0.0001</f>
        <v>0.21991872711181601</v>
      </c>
      <c r="CM42" s="7">
        <f>'Erosion - NAI - Env (m2)'!CM42*0.0001</f>
        <v>0.202400682830811</v>
      </c>
      <c r="CN42" s="7">
        <f>'Erosion - NAI - Env (m2)'!CN42*0.0001</f>
        <v>4.0180783794403103</v>
      </c>
      <c r="CO42" s="7">
        <f>'Erosion - NAI - Env (m2)'!CO42*0.0001</f>
        <v>3.0119366580963098</v>
      </c>
      <c r="CP42" s="7">
        <f>'Erosion - NAI - Env (m2)'!CP42*0.0001</f>
        <v>1.9723147480011003</v>
      </c>
      <c r="CQ42" s="7">
        <f>'Erosion - NAI - Env (m2)'!CQ42*0.0001</f>
        <v>36.189926850891105</v>
      </c>
      <c r="CR42" s="7">
        <f>'Erosion - NAI - Env (m2)'!CR42*0.0001</f>
        <v>28.450393002319302</v>
      </c>
      <c r="CS42" s="7">
        <f>'Erosion - NAI - Env (m2)'!CS42*0.0001</f>
        <v>18.932921747589102</v>
      </c>
      <c r="CT42" s="1">
        <f>'Erosion - NAI - Env (m2)'!CT42*0.0001</f>
        <v>0</v>
      </c>
      <c r="CU42" s="1">
        <f>'Erosion - NAI - Env (m2)'!CU42*0.0001</f>
        <v>0</v>
      </c>
      <c r="CV42" s="1">
        <f>'Erosion - NAI - Env (m2)'!CV42*0.0001</f>
        <v>0</v>
      </c>
      <c r="CW42" s="7">
        <f>'Erosion - NAI - Env (m2)'!CW42*0.0001</f>
        <v>0.22488912086486798</v>
      </c>
      <c r="CX42" s="7">
        <f>'Erosion - NAI - Env (m2)'!CX42*0.0001</f>
        <v>0.21991872711181601</v>
      </c>
      <c r="CY42" s="7">
        <f>'Erosion - NAI - Env (m2)'!CY42*0.0001</f>
        <v>0.202400682830811</v>
      </c>
      <c r="CZ42" s="7">
        <f>'Erosion - NAI - Env (m2)'!CZ42*0.0001</f>
        <v>475.93534992103605</v>
      </c>
      <c r="DA42" s="7">
        <f>'Erosion - NAI - Env (m2)'!DA42*0.0001</f>
        <v>333.881836558533</v>
      </c>
      <c r="DB42" s="7">
        <f>'Erosion - NAI - Env (m2)'!DB42*0.0001</f>
        <v>203.66717763748201</v>
      </c>
      <c r="DC42" s="1">
        <f>'Erosion - NAI - Env (m2)'!DC42*0.0001</f>
        <v>0</v>
      </c>
      <c r="DD42" s="1">
        <f>'Erosion - NAI - Env (m2)'!DD42*0.0001</f>
        <v>0</v>
      </c>
      <c r="DE42" s="1">
        <f>'Erosion - NAI - Env (m2)'!DE42*0.0001</f>
        <v>0</v>
      </c>
    </row>
    <row r="43" spans="1:109" x14ac:dyDescent="0.3">
      <c r="A43" s="4">
        <v>13</v>
      </c>
      <c r="B43" s="7">
        <f>'Erosion - NAI - Env (m2)'!B43*0.0001</f>
        <v>19.789276755905203</v>
      </c>
      <c r="C43" s="7">
        <f>'Erosion - NAI - Env (m2)'!C43*0.0001</f>
        <v>14.802352244186402</v>
      </c>
      <c r="D43" s="7">
        <f>'Erosion - NAI - Env (m2)'!D43*0.0001</f>
        <v>9.7723131416320808</v>
      </c>
      <c r="E43" s="7">
        <f>'Erosion - NAI - Env (m2)'!E43*0.0001</f>
        <v>45.883845686340301</v>
      </c>
      <c r="F43" s="7">
        <f>'Erosion - NAI - Env (m2)'!F43*0.0001</f>
        <v>33.532041222763105</v>
      </c>
      <c r="G43" s="7">
        <f>'Erosion - NAI - Env (m2)'!G43*0.0001</f>
        <v>21.620196875000001</v>
      </c>
      <c r="H43" s="7">
        <f>'Erosion - NAI - Env (m2)'!H43*0.0001</f>
        <v>67.330758414459211</v>
      </c>
      <c r="I43" s="7">
        <f>'Erosion - NAI - Env (m2)'!I43*0.0001</f>
        <v>48.723284391784702</v>
      </c>
      <c r="J43" s="7">
        <f>'Erosion - NAI - Env (m2)'!J43*0.0001</f>
        <v>30.8229633571625</v>
      </c>
      <c r="K43" s="7">
        <f>'Erosion - NAI - Env (m2)'!K43*0.0001</f>
        <v>3.0126464748382604</v>
      </c>
      <c r="L43" s="7">
        <f>'Erosion - NAI - Env (m2)'!L43*0.0001</f>
        <v>2.27097931251526</v>
      </c>
      <c r="M43" s="7">
        <f>'Erosion - NAI - Env (m2)'!M43*0.0001</f>
        <v>1.51020125083923</v>
      </c>
      <c r="N43" s="7">
        <f>'Erosion - NAI - Env (m2)'!N43*0.0001</f>
        <v>5.5235441207885698E-2</v>
      </c>
      <c r="O43" s="7">
        <f>'Erosion - NAI - Env (m2)'!O43*0.0001</f>
        <v>2.8221212768554702E-2</v>
      </c>
      <c r="P43" s="7">
        <f>'Erosion - NAI - Env (m2)'!P43*0.0001</f>
        <v>8.7377407073974591E-3</v>
      </c>
      <c r="Q43" s="7">
        <f>'Erosion - NAI - Env (m2)'!Q43*0.0001</f>
        <v>17.816785446929899</v>
      </c>
      <c r="R43" s="7">
        <f>'Erosion - NAI - Env (m2)'!R43*0.0001</f>
        <v>13.234893915176402</v>
      </c>
      <c r="S43" s="7">
        <f>'Erosion - NAI - Env (m2)'!S43*0.0001</f>
        <v>8.760883013534551</v>
      </c>
      <c r="T43" s="7">
        <f>'Erosion - NAI - Env (m2)'!T43*0.0001</f>
        <v>7.0849098522186296</v>
      </c>
      <c r="U43" s="7">
        <f>'Erosion - NAI - Env (m2)'!U43*0.0001</f>
        <v>5.1547247447967504</v>
      </c>
      <c r="V43" s="7">
        <f>'Erosion - NAI - Env (m2)'!V43*0.0001</f>
        <v>3.19214039878845</v>
      </c>
      <c r="W43" s="7">
        <f>'Erosion - NAI - Env (m2)'!W43*0.0001</f>
        <v>30.718359791564904</v>
      </c>
      <c r="X43" s="7">
        <f>'Erosion - NAI - Env (m2)'!X43*0.0001</f>
        <v>21.887423895263701</v>
      </c>
      <c r="Y43" s="7">
        <f>'Erosion - NAI - Env (m2)'!Y43*0.0001</f>
        <v>13.580293033218402</v>
      </c>
      <c r="Z43" s="7">
        <f>'Erosion - NAI - Env (m2)'!Z43*0.0001</f>
        <v>1.0955645153045701</v>
      </c>
      <c r="AA43" s="7">
        <f>'Erosion - NAI - Env (m2)'!AA43*0.0001</f>
        <v>0.88815299186706509</v>
      </c>
      <c r="AB43" s="7">
        <f>'Erosion - NAI - Env (m2)'!AB43*0.0001</f>
        <v>0.65304462928772</v>
      </c>
      <c r="AC43" s="7">
        <f>'Erosion - NAI - Env (m2)'!AC43*0.0001</f>
        <v>1.2432771224975601</v>
      </c>
      <c r="AD43" s="7">
        <f>'Erosion - NAI - Env (m2)'!AD43*0.0001</f>
        <v>0.88161663627624498</v>
      </c>
      <c r="AE43" s="7">
        <f>'Erosion - NAI - Env (m2)'!AE43*0.0001</f>
        <v>0.53855956459045407</v>
      </c>
      <c r="AF43" s="7">
        <f>'Erosion - NAI - Env (m2)'!AF43*0.0001</f>
        <v>123.207376550674</v>
      </c>
      <c r="AG43" s="7">
        <f>'Erosion - NAI - Env (m2)'!AG43*0.0001</f>
        <v>87.484586380767809</v>
      </c>
      <c r="AH43" s="7">
        <f>'Erosion - NAI - Env (m2)'!AH43*0.0001</f>
        <v>51.905673705673202</v>
      </c>
      <c r="AI43" s="1">
        <f>'Erosion - NAI - Env (m2)'!AI43*0.0001</f>
        <v>0</v>
      </c>
      <c r="AJ43" s="1">
        <f>'Erosion - NAI - Env (m2)'!AJ43*0.0001</f>
        <v>0</v>
      </c>
      <c r="AK43" s="1">
        <f>'Erosion - NAI - Env (m2)'!AK43*0.0001</f>
        <v>0</v>
      </c>
      <c r="AL43" s="7">
        <f>'Erosion - NAI - Env (m2)'!AL43*0.0001</f>
        <v>17.1389221733093</v>
      </c>
      <c r="AM43" s="7">
        <f>'Erosion - NAI - Env (m2)'!AM43*0.0001</f>
        <v>11.8152253692627</v>
      </c>
      <c r="AN43" s="7">
        <f>'Erosion - NAI - Env (m2)'!AN43*0.0001</f>
        <v>6.8187156250000003</v>
      </c>
      <c r="AO43" s="7">
        <f>'Erosion - NAI - Env (m2)'!AO43*0.0001</f>
        <v>64.923976588821404</v>
      </c>
      <c r="AP43" s="7">
        <f>'Erosion - NAI - Env (m2)'!AP43*0.0001</f>
        <v>48.7885927757263</v>
      </c>
      <c r="AQ43" s="7">
        <f>'Erosion - NAI - Env (m2)'!AQ43*0.0001</f>
        <v>32.236192570495604</v>
      </c>
      <c r="AR43" s="1">
        <f>'Erosion - NAI - Env (m2)'!AR43*0.0001</f>
        <v>0</v>
      </c>
      <c r="AS43" s="1">
        <f>'Erosion - NAI - Env (m2)'!AS43*0.0001</f>
        <v>0</v>
      </c>
      <c r="AT43" s="1">
        <f>'Erosion - NAI - Env (m2)'!AT43*0.0001</f>
        <v>0</v>
      </c>
      <c r="AU43" s="1">
        <f>'Erosion - NAI - Env (m2)'!AU43*0.0001</f>
        <v>0</v>
      </c>
      <c r="AV43" s="1">
        <f>'Erosion - NAI - Env (m2)'!AV43*0.0001</f>
        <v>0</v>
      </c>
      <c r="AW43" s="1">
        <f>'Erosion - NAI - Env (m2)'!AW43*0.0001</f>
        <v>0</v>
      </c>
      <c r="AX43" s="7">
        <f>'Erosion - NAI - Env (m2)'!AX43*0.0001</f>
        <v>19.390579487228401</v>
      </c>
      <c r="AY43" s="7">
        <f>'Erosion - NAI - Env (m2)'!AY43*0.0001</f>
        <v>13.321256740570101</v>
      </c>
      <c r="AZ43" s="7">
        <f>'Erosion - NAI - Env (m2)'!AZ43*0.0001</f>
        <v>7.6747704395294205</v>
      </c>
      <c r="BA43" s="7">
        <f>'Erosion - NAI - Env (m2)'!BA43</f>
        <v>29</v>
      </c>
      <c r="BB43" s="7">
        <f>'Erosion - NAI - Env (m2)'!BB43</f>
        <v>23</v>
      </c>
      <c r="BC43" s="7">
        <f>'Erosion - NAI - Env (m2)'!BC43</f>
        <v>13</v>
      </c>
      <c r="BD43" s="7">
        <f>'Erosion - NAI - Env (m2)'!BD43*0.0001</f>
        <v>13.803389790344202</v>
      </c>
      <c r="BE43" s="7">
        <f>'Erosion - NAI - Env (m2)'!BE43*0.0001</f>
        <v>10.2972886730194</v>
      </c>
      <c r="BF43" s="7">
        <f>'Erosion - NAI - Env (m2)'!BF43*0.0001</f>
        <v>6.6329683498382597</v>
      </c>
      <c r="BG43" s="7">
        <f>'Erosion - NAI - Env (m2)'!BG43*0.0001</f>
        <v>0.67562968521118205</v>
      </c>
      <c r="BH43" s="7">
        <f>'Erosion - NAI - Env (m2)'!BH43*0.0001</f>
        <v>0.635846879196167</v>
      </c>
      <c r="BI43" s="7">
        <f>'Erosion - NAI - Env (m2)'!BI43*0.0001</f>
        <v>0.57210963592529296</v>
      </c>
      <c r="BJ43" s="7">
        <f>'Erosion - NAI - Env (m2)'!BJ43*0.0001</f>
        <v>8.3095975704193101</v>
      </c>
      <c r="BK43" s="7">
        <f>'Erosion - NAI - Env (m2)'!BK43*0.0001</f>
        <v>6.5062568824768103</v>
      </c>
      <c r="BL43" s="7">
        <f>'Erosion - NAI - Env (m2)'!BL43*0.0001</f>
        <v>4.60678401260376</v>
      </c>
      <c r="BM43" s="7">
        <f>'Erosion - NAI - Env (m2)'!BM43*0.0001</f>
        <v>41.679836701583902</v>
      </c>
      <c r="BN43" s="7">
        <f>'Erosion - NAI - Env (m2)'!BN43*0.0001</f>
        <v>31.090215711975098</v>
      </c>
      <c r="BO43" s="7">
        <f>'Erosion - NAI - Env (m2)'!BO43*0.0001</f>
        <v>20.5045022125244</v>
      </c>
      <c r="BP43" s="7">
        <f>'Erosion - NAI - Env (m2)'!BP43*0.0001</f>
        <v>7.1579276679992709</v>
      </c>
      <c r="BQ43" s="7">
        <f>'Erosion - NAI - Env (m2)'!BQ43*0.0001</f>
        <v>5.1073139427185108</v>
      </c>
      <c r="BR43" s="7">
        <f>'Erosion - NAI - Env (m2)'!BR43*0.0001</f>
        <v>3.2178108764648403</v>
      </c>
      <c r="BS43" s="1">
        <f>'Erosion - NAI - Env (m2)'!BS43*0.0001</f>
        <v>0</v>
      </c>
      <c r="BT43" s="1">
        <f>'Erosion - NAI - Env (m2)'!BT43*0.0001</f>
        <v>0</v>
      </c>
      <c r="BU43" s="1">
        <f>'Erosion - NAI - Env (m2)'!BU43*0.0001</f>
        <v>0</v>
      </c>
      <c r="BV43" s="7">
        <f>'Erosion - NAI - Env (m2)'!BV43*0.0001</f>
        <v>9.1586985427856398</v>
      </c>
      <c r="BW43" s="7">
        <f>'Erosion - NAI - Env (m2)'!BW43*0.0001</f>
        <v>8.16445390014648</v>
      </c>
      <c r="BX43" s="7">
        <f>'Erosion - NAI - Env (m2)'!BX43*0.0001</f>
        <v>6.8381776367187506</v>
      </c>
      <c r="BY43" s="7">
        <f>'Erosion - NAI - Env (m2)'!BY43*0.0001</f>
        <v>9.1560369705200202</v>
      </c>
      <c r="BZ43" s="7">
        <f>'Erosion - NAI - Env (m2)'!BZ43*0.0001</f>
        <v>8.1618019210815405</v>
      </c>
      <c r="CA43" s="7">
        <f>'Erosion - NAI - Env (m2)'!CA43*0.0001</f>
        <v>6.8355259201049812</v>
      </c>
      <c r="CB43" s="7">
        <f>'Erosion - NAI - Env (m2)'!CB43*0.0001</f>
        <v>121.187162043762</v>
      </c>
      <c r="CC43" s="7">
        <f>'Erosion - NAI - Env (m2)'!CC43*0.0001</f>
        <v>94.035241540145904</v>
      </c>
      <c r="CD43" s="7">
        <f>'Erosion - NAI - Env (m2)'!CD43*0.0001</f>
        <v>65.750774510192898</v>
      </c>
      <c r="CE43" s="1">
        <f>'Erosion - NAI - Env (m2)'!CE43*0.0001</f>
        <v>0</v>
      </c>
      <c r="CF43" s="1">
        <f>'Erosion - NAI - Env (m2)'!CF43*0.0001</f>
        <v>0</v>
      </c>
      <c r="CG43" s="1">
        <f>'Erosion - NAI - Env (m2)'!CG43*0.0001</f>
        <v>0</v>
      </c>
      <c r="CH43" s="7">
        <f>'Erosion - NAI - Env (m2)'!CH43*0.0001</f>
        <v>4.0579601287841797E-3</v>
      </c>
      <c r="CI43" s="7">
        <f>'Erosion - NAI - Env (m2)'!CI43*0.0001</f>
        <v>4.0579601287841797E-3</v>
      </c>
      <c r="CJ43" s="7">
        <f>'Erosion - NAI - Env (m2)'!CJ43*0.0001</f>
        <v>4.0579601287841797E-3</v>
      </c>
      <c r="CK43" s="7">
        <f>'Erosion - NAI - Env (m2)'!CK43*0.0001</f>
        <v>60.911230530166605</v>
      </c>
      <c r="CL43" s="7">
        <f>'Erosion - NAI - Env (m2)'!CL43*0.0001</f>
        <v>48.639955197143607</v>
      </c>
      <c r="CM43" s="7">
        <f>'Erosion - NAI - Env (m2)'!CM43*0.0001</f>
        <v>35.499295254516603</v>
      </c>
      <c r="CN43" s="7">
        <f>'Erosion - NAI - Env (m2)'!CN43*0.0001</f>
        <v>4.2709782314300506</v>
      </c>
      <c r="CO43" s="7">
        <f>'Erosion - NAI - Env (m2)'!CO43*0.0001</f>
        <v>3.1034696235656698</v>
      </c>
      <c r="CP43" s="7">
        <f>'Erosion - NAI - Env (m2)'!CP43*0.0001</f>
        <v>1.98189510536194</v>
      </c>
      <c r="CQ43" s="7">
        <f>'Erosion - NAI - Env (m2)'!CQ43*0.0001</f>
        <v>74.160872296524005</v>
      </c>
      <c r="CR43" s="7">
        <f>'Erosion - NAI - Env (m2)'!CR43*0.0001</f>
        <v>58.6294606582642</v>
      </c>
      <c r="CS43" s="7">
        <f>'Erosion - NAI - Env (m2)'!CS43*0.0001</f>
        <v>42.283395764923107</v>
      </c>
      <c r="CT43" s="7">
        <f>'Erosion - NAI - Env (m2)'!CT43*0.0001</f>
        <v>41.6145477344513</v>
      </c>
      <c r="CU43" s="7">
        <f>'Erosion - NAI - Env (m2)'!CU43*0.0001</f>
        <v>34.550260709381099</v>
      </c>
      <c r="CV43" s="7">
        <f>'Erosion - NAI - Env (m2)'!CV43*0.0001</f>
        <v>26.160086783981303</v>
      </c>
      <c r="CW43" s="7">
        <f>'Erosion - NAI - Env (m2)'!CW43*0.0001</f>
        <v>56.046396744537404</v>
      </c>
      <c r="CX43" s="7">
        <f>'Erosion - NAI - Env (m2)'!CX43*0.0001</f>
        <v>45.087023870468101</v>
      </c>
      <c r="CY43" s="7">
        <f>'Erosion - NAI - Env (m2)'!CY43*0.0001</f>
        <v>33.255021049499504</v>
      </c>
      <c r="CZ43" s="7">
        <f>'Erosion - NAI - Env (m2)'!CZ43*0.0001</f>
        <v>443.45062196540806</v>
      </c>
      <c r="DA43" s="7">
        <f>'Erosion - NAI - Env (m2)'!DA43*0.0001</f>
        <v>332.43656533660902</v>
      </c>
      <c r="DB43" s="7">
        <f>'Erosion - NAI - Env (m2)'!DB43*0.0001</f>
        <v>218.20016040916403</v>
      </c>
      <c r="DC43" s="1">
        <f>'Erosion - NAI - Env (m2)'!DC43*0.0001</f>
        <v>0</v>
      </c>
      <c r="DD43" s="1">
        <f>'Erosion - NAI - Env (m2)'!DD43*0.0001</f>
        <v>0</v>
      </c>
      <c r="DE43" s="1">
        <f>'Erosion - NAI - Env (m2)'!DE43*0.0001</f>
        <v>0</v>
      </c>
    </row>
    <row r="44" spans="1:109" x14ac:dyDescent="0.3">
      <c r="A44" s="4">
        <v>14</v>
      </c>
      <c r="B44" s="1">
        <f>'Erosion - NAI - Env (m2)'!B44*0.0001</f>
        <v>0</v>
      </c>
      <c r="C44" s="1">
        <f>'Erosion - NAI - Env (m2)'!C44*0.0001</f>
        <v>0</v>
      </c>
      <c r="D44" s="1">
        <f>'Erosion - NAI - Env (m2)'!D44*0.0001</f>
        <v>0</v>
      </c>
      <c r="E44" s="1">
        <f>'Erosion - NAI - Env (m2)'!E44*0.0001</f>
        <v>0</v>
      </c>
      <c r="F44" s="1">
        <f>'Erosion - NAI - Env (m2)'!F44*0.0001</f>
        <v>0</v>
      </c>
      <c r="G44" s="1">
        <f>'Erosion - NAI - Env (m2)'!G44*0.0001</f>
        <v>0</v>
      </c>
      <c r="H44" s="7">
        <f>'Erosion - NAI - Env (m2)'!H44*0.0001</f>
        <v>253.02700999908402</v>
      </c>
      <c r="I44" s="7">
        <f>'Erosion - NAI - Env (m2)'!I44*0.0001</f>
        <v>193.23957391166701</v>
      </c>
      <c r="J44" s="7">
        <f>'Erosion - NAI - Env (m2)'!J44*0.0001</f>
        <v>132.99459181442302</v>
      </c>
      <c r="K44" s="1">
        <f>'Erosion - NAI - Env (m2)'!K44*0.0001</f>
        <v>0</v>
      </c>
      <c r="L44" s="1">
        <f>'Erosion - NAI - Env (m2)'!L44*0.0001</f>
        <v>0</v>
      </c>
      <c r="M44" s="1">
        <f>'Erosion - NAI - Env (m2)'!M44*0.0001</f>
        <v>0</v>
      </c>
      <c r="N44" s="7">
        <f>'Erosion - NAI - Env (m2)'!N44*0.0001</f>
        <v>4.2180842792511006</v>
      </c>
      <c r="O44" s="7">
        <f>'Erosion - NAI - Env (m2)'!O44*0.0001</f>
        <v>3.2821260162353503</v>
      </c>
      <c r="P44" s="7">
        <f>'Erosion - NAI - Env (m2)'!P44*0.0001</f>
        <v>2.3252288848877001</v>
      </c>
      <c r="Q44" s="7">
        <f>'Erosion - NAI - Env (m2)'!Q44*0.0001</f>
        <v>48.224275063324001</v>
      </c>
      <c r="R44" s="7">
        <f>'Erosion - NAI - Env (m2)'!R44*0.0001</f>
        <v>35.833787309646603</v>
      </c>
      <c r="S44" s="7">
        <f>'Erosion - NAI - Env (m2)'!S44*0.0001</f>
        <v>23.932330005645802</v>
      </c>
      <c r="T44" s="7">
        <f>'Erosion - NAI - Env (m2)'!T44*0.0001</f>
        <v>11.506316949462899</v>
      </c>
      <c r="U44" s="7">
        <f>'Erosion - NAI - Env (m2)'!U44*0.0001</f>
        <v>8.929242461776731</v>
      </c>
      <c r="V44" s="7">
        <f>'Erosion - NAI - Env (m2)'!V44*0.0001</f>
        <v>6.3314263336181602</v>
      </c>
      <c r="W44" s="7">
        <f>'Erosion - NAI - Env (m2)'!W44*0.0001</f>
        <v>17.7460113704681</v>
      </c>
      <c r="X44" s="7">
        <f>'Erosion - NAI - Env (m2)'!X44*0.0001</f>
        <v>13.260881290817299</v>
      </c>
      <c r="Y44" s="7">
        <f>'Erosion - NAI - Env (m2)'!Y44*0.0001</f>
        <v>8.7861014305114704</v>
      </c>
      <c r="Z44" s="1">
        <f>'Erosion - NAI - Env (m2)'!Z44*0.0001</f>
        <v>0</v>
      </c>
      <c r="AA44" s="1">
        <f>'Erosion - NAI - Env (m2)'!AA44*0.0001</f>
        <v>0</v>
      </c>
      <c r="AB44" s="1">
        <f>'Erosion - NAI - Env (m2)'!AB44*0.0001</f>
        <v>0</v>
      </c>
      <c r="AC44" s="7">
        <f>'Erosion - NAI - Env (m2)'!AC44*0.0001</f>
        <v>0.215255257797241</v>
      </c>
      <c r="AD44" s="7">
        <f>'Erosion - NAI - Env (m2)'!AD44*0.0001</f>
        <v>0.11966056289672899</v>
      </c>
      <c r="AE44" s="7">
        <f>'Erosion - NAI - Env (m2)'!AE44*0.0001</f>
        <v>5.33877002716064E-2</v>
      </c>
      <c r="AF44" s="7">
        <f>'Erosion - NAI - Env (m2)'!AF44*0.0001</f>
        <v>42.015296250915497</v>
      </c>
      <c r="AG44" s="7">
        <f>'Erosion - NAI - Env (m2)'!AG44*0.0001</f>
        <v>31.132836629104602</v>
      </c>
      <c r="AH44" s="7">
        <f>'Erosion - NAI - Env (m2)'!AH44*0.0001</f>
        <v>19.502288027191202</v>
      </c>
      <c r="AI44" s="1">
        <f>'Erosion - NAI - Env (m2)'!AI44*0.0001</f>
        <v>0</v>
      </c>
      <c r="AJ44" s="1">
        <f>'Erosion - NAI - Env (m2)'!AJ44*0.0001</f>
        <v>0</v>
      </c>
      <c r="AK44" s="1">
        <f>'Erosion - NAI - Env (m2)'!AK44*0.0001</f>
        <v>0</v>
      </c>
      <c r="AL44" s="7">
        <f>'Erosion - NAI - Env (m2)'!AL44*0.0001</f>
        <v>39.098162343597402</v>
      </c>
      <c r="AM44" s="7">
        <f>'Erosion - NAI - Env (m2)'!AM44*0.0001</f>
        <v>31.779313610076901</v>
      </c>
      <c r="AN44" s="7">
        <f>'Erosion - NAI - Env (m2)'!AN44*0.0001</f>
        <v>22.697847247695901</v>
      </c>
      <c r="AO44" s="7">
        <f>'Erosion - NAI - Env (m2)'!AO44*0.0001</f>
        <v>307.46778602714505</v>
      </c>
      <c r="AP44" s="7">
        <f>'Erosion - NAI - Env (m2)'!AP44*0.0001</f>
        <v>236.106487000275</v>
      </c>
      <c r="AQ44" s="7">
        <f>'Erosion - NAI - Env (m2)'!AQ44*0.0001</f>
        <v>163.99876167373699</v>
      </c>
      <c r="AR44" s="1">
        <f>'Erosion - NAI - Env (m2)'!AR44*0.0001</f>
        <v>0</v>
      </c>
      <c r="AS44" s="1">
        <f>'Erosion - NAI - Env (m2)'!AS44*0.0001</f>
        <v>0</v>
      </c>
      <c r="AT44" s="1">
        <f>'Erosion - NAI - Env (m2)'!AT44*0.0001</f>
        <v>0</v>
      </c>
      <c r="AU44" s="7">
        <f>'Erosion - NAI - Env (m2)'!AU44*0.0001</f>
        <v>209.520749459076</v>
      </c>
      <c r="AV44" s="7">
        <f>'Erosion - NAI - Env (m2)'!AV44*0.0001</f>
        <v>161.57359257087703</v>
      </c>
      <c r="AW44" s="7">
        <f>'Erosion - NAI - Env (m2)'!AW44*0.0001</f>
        <v>112.61394458389302</v>
      </c>
      <c r="AX44" s="7">
        <f>'Erosion - NAI - Env (m2)'!AX44*0.0001</f>
        <v>0.92713674659729006</v>
      </c>
      <c r="AY44" s="7">
        <f>'Erosion - NAI - Env (m2)'!AY44*0.0001</f>
        <v>0.74925560531616209</v>
      </c>
      <c r="AZ44" s="7">
        <f>'Erosion - NAI - Env (m2)'!AZ44*0.0001</f>
        <v>0.50023587036132811</v>
      </c>
      <c r="BA44" s="7">
        <f>'Erosion - NAI - Env (m2)'!BA44</f>
        <v>16</v>
      </c>
      <c r="BB44" s="7">
        <f>'Erosion - NAI - Env (m2)'!BB44</f>
        <v>13</v>
      </c>
      <c r="BC44" s="7">
        <f>'Erosion - NAI - Env (m2)'!BC44</f>
        <v>8</v>
      </c>
      <c r="BD44" s="7">
        <f>'Erosion - NAI - Env (m2)'!BD44*0.0001</f>
        <v>0.55788031539917005</v>
      </c>
      <c r="BE44" s="7">
        <f>'Erosion - NAI - Env (m2)'!BE44*0.0001</f>
        <v>0.42979491691589405</v>
      </c>
      <c r="BF44" s="7">
        <f>'Erosion - NAI - Env (m2)'!BF44*0.0001</f>
        <v>0.30067675666809102</v>
      </c>
      <c r="BG44" s="7">
        <f>'Erosion - NAI - Env (m2)'!BG44*0.0001</f>
        <v>0.88718693695068396</v>
      </c>
      <c r="BH44" s="7">
        <f>'Erosion - NAI - Env (m2)'!BH44*0.0001</f>
        <v>0.81787446823120102</v>
      </c>
      <c r="BI44" s="7">
        <f>'Erosion - NAI - Env (m2)'!BI44*0.0001</f>
        <v>0.73288378028869605</v>
      </c>
      <c r="BJ44" s="7">
        <f>'Erosion - NAI - Env (m2)'!BJ44*0.0001</f>
        <v>0.36718811378478999</v>
      </c>
      <c r="BK44" s="7">
        <f>'Erosion - NAI - Env (m2)'!BK44*0.0001</f>
        <v>0.28860650596618698</v>
      </c>
      <c r="BL44" s="7">
        <f>'Erosion - NAI - Env (m2)'!BL44*0.0001</f>
        <v>0.20594613189697303</v>
      </c>
      <c r="BM44" s="1">
        <f>'Erosion - NAI - Env (m2)'!BM44*0.0001</f>
        <v>0</v>
      </c>
      <c r="BN44" s="1">
        <f>'Erosion - NAI - Env (m2)'!BN44*0.0001</f>
        <v>0</v>
      </c>
      <c r="BO44" s="1">
        <f>'Erosion - NAI - Env (m2)'!BO44*0.0001</f>
        <v>0</v>
      </c>
      <c r="BP44" s="7">
        <f>'Erosion - NAI - Env (m2)'!BP44*0.0001</f>
        <v>15.895060276031501</v>
      </c>
      <c r="BQ44" s="7">
        <f>'Erosion - NAI - Env (m2)'!BQ44*0.0001</f>
        <v>11.906393337249799</v>
      </c>
      <c r="BR44" s="7">
        <f>'Erosion - NAI - Env (m2)'!BR44*0.0001</f>
        <v>7.97107282600403</v>
      </c>
      <c r="BS44" s="1">
        <f>'Erosion - NAI - Env (m2)'!BS44*0.0001</f>
        <v>0</v>
      </c>
      <c r="BT44" s="1">
        <f>'Erosion - NAI - Env (m2)'!BT44*0.0001</f>
        <v>0</v>
      </c>
      <c r="BU44" s="1">
        <f>'Erosion - NAI - Env (m2)'!BU44*0.0001</f>
        <v>0</v>
      </c>
      <c r="BV44" s="7">
        <f>'Erosion - NAI - Env (m2)'!BV44*0.0001</f>
        <v>0.41051003952026405</v>
      </c>
      <c r="BW44" s="7">
        <f>'Erosion - NAI - Env (m2)'!BW44*0.0001</f>
        <v>0.38308715133667004</v>
      </c>
      <c r="BX44" s="7">
        <f>'Erosion - NAI - Env (m2)'!BX44*0.0001</f>
        <v>0.35409881172180202</v>
      </c>
      <c r="BY44" s="7">
        <f>'Erosion - NAI - Env (m2)'!BY44*0.0001</f>
        <v>0.35670688438415504</v>
      </c>
      <c r="BZ44" s="7">
        <f>'Erosion - NAI - Env (m2)'!BZ44*0.0001</f>
        <v>0.33720515098571802</v>
      </c>
      <c r="CA44" s="7">
        <f>'Erosion - NAI - Env (m2)'!CA44*0.0001</f>
        <v>0.31851988830566402</v>
      </c>
      <c r="CB44" s="7">
        <f>'Erosion - NAI - Env (m2)'!CB44*0.0001</f>
        <v>243.89852776184102</v>
      </c>
      <c r="CC44" s="7">
        <f>'Erosion - NAI - Env (m2)'!CC44*0.0001</f>
        <v>191.937908449936</v>
      </c>
      <c r="CD44" s="7">
        <f>'Erosion - NAI - Env (m2)'!CD44*0.0001</f>
        <v>135.79926568298302</v>
      </c>
      <c r="CE44" s="1">
        <f>'Erosion - NAI - Env (m2)'!CE44*0.0001</f>
        <v>0</v>
      </c>
      <c r="CF44" s="1">
        <f>'Erosion - NAI - Env (m2)'!CF44*0.0001</f>
        <v>0</v>
      </c>
      <c r="CG44" s="1">
        <f>'Erosion - NAI - Env (m2)'!CG44*0.0001</f>
        <v>0</v>
      </c>
      <c r="CH44" s="1">
        <f>'Erosion - NAI - Env (m2)'!CH44*0.0001</f>
        <v>0</v>
      </c>
      <c r="CI44" s="1">
        <f>'Erosion - NAI - Env (m2)'!CI44*0.0001</f>
        <v>0</v>
      </c>
      <c r="CJ44" s="1">
        <f>'Erosion - NAI - Env (m2)'!CJ44*0.0001</f>
        <v>0</v>
      </c>
      <c r="CK44" s="7">
        <f>'Erosion - NAI - Env (m2)'!CK44*0.0001</f>
        <v>6.4151019077301008</v>
      </c>
      <c r="CL44" s="7">
        <f>'Erosion - NAI - Env (m2)'!CL44*0.0001</f>
        <v>5.2016279273986807</v>
      </c>
      <c r="CM44" s="7">
        <f>'Erosion - NAI - Env (m2)'!CM44*0.0001</f>
        <v>3.9436699127197303</v>
      </c>
      <c r="CN44" s="7">
        <f>'Erosion - NAI - Env (m2)'!CN44*0.0001</f>
        <v>1.6438031375885001</v>
      </c>
      <c r="CO44" s="7">
        <f>'Erosion - NAI - Env (m2)'!CO44*0.0001</f>
        <v>1.1832089645385702</v>
      </c>
      <c r="CP44" s="7">
        <f>'Erosion - NAI - Env (m2)'!CP44*0.0001</f>
        <v>0.73352204589843795</v>
      </c>
      <c r="CQ44" s="7">
        <f>'Erosion - NAI - Env (m2)'!CQ44*0.0001</f>
        <v>202.18792588501</v>
      </c>
      <c r="CR44" s="7">
        <f>'Erosion - NAI - Env (m2)'!CR44*0.0001</f>
        <v>168.17887165718099</v>
      </c>
      <c r="CS44" s="7">
        <f>'Erosion - NAI - Env (m2)'!CS44*0.0001</f>
        <v>122.64637959594701</v>
      </c>
      <c r="CT44" s="7">
        <f>'Erosion - NAI - Env (m2)'!CT44*0.0001</f>
        <v>24.810237808609003</v>
      </c>
      <c r="CU44" s="7">
        <f>'Erosion - NAI - Env (m2)'!CU44*0.0001</f>
        <v>20.046316622543301</v>
      </c>
      <c r="CV44" s="7">
        <f>'Erosion - NAI - Env (m2)'!CV44*0.0001</f>
        <v>15.1546679763794</v>
      </c>
      <c r="CW44" s="7">
        <f>'Erosion - NAI - Env (m2)'!CW44*0.0001</f>
        <v>9.29577455749512</v>
      </c>
      <c r="CX44" s="7">
        <f>'Erosion - NAI - Env (m2)'!CX44*0.0001</f>
        <v>7.4463859016418503</v>
      </c>
      <c r="CY44" s="7">
        <f>'Erosion - NAI - Env (m2)'!CY44*0.0001</f>
        <v>5.5520067108154301</v>
      </c>
      <c r="CZ44" s="7">
        <f>'Erosion - NAI - Env (m2)'!CZ44*0.0001</f>
        <v>394.28588216247601</v>
      </c>
      <c r="DA44" s="7">
        <f>'Erosion - NAI - Env (m2)'!DA44*0.0001</f>
        <v>301.026874728775</v>
      </c>
      <c r="DB44" s="7">
        <f>'Erosion - NAI - Env (m2)'!DB44*0.0001</f>
        <v>206.17214480705303</v>
      </c>
      <c r="DC44" s="1">
        <f>'Erosion - NAI - Env (m2)'!DC44*0.0001</f>
        <v>0</v>
      </c>
      <c r="DD44" s="1">
        <f>'Erosion - NAI - Env (m2)'!DD44*0.0001</f>
        <v>0</v>
      </c>
      <c r="DE44" s="1">
        <f>'Erosion - NAI - Env (m2)'!DE44*0.0001</f>
        <v>0</v>
      </c>
    </row>
    <row r="45" spans="1:109" x14ac:dyDescent="0.3">
      <c r="A45" s="4">
        <v>15</v>
      </c>
      <c r="B45" s="1">
        <f>'Erosion - NAI - Env (m2)'!B45*0.0001</f>
        <v>0</v>
      </c>
      <c r="C45" s="1">
        <f>'Erosion - NAI - Env (m2)'!C45*0.0001</f>
        <v>0</v>
      </c>
      <c r="D45" s="1">
        <f>'Erosion - NAI - Env (m2)'!D45*0.0001</f>
        <v>0</v>
      </c>
      <c r="E45" s="7">
        <f>'Erosion - NAI - Env (m2)'!E45*0.0001</f>
        <v>1.52349952297211</v>
      </c>
      <c r="F45" s="7">
        <f>'Erosion - NAI - Env (m2)'!F45*0.0001</f>
        <v>1.14359346008301</v>
      </c>
      <c r="G45" s="7">
        <f>'Erosion - NAI - Env (m2)'!G45*0.0001</f>
        <v>0.76340897445678702</v>
      </c>
      <c r="H45" s="7">
        <f>'Erosion - NAI - Env (m2)'!H45*0.0001</f>
        <v>48.774355646133401</v>
      </c>
      <c r="I45" s="7">
        <f>'Erosion - NAI - Env (m2)'!I45*0.0001</f>
        <v>39.097932439804104</v>
      </c>
      <c r="J45" s="7">
        <f>'Erosion - NAI - Env (m2)'!J45*0.0001</f>
        <v>27.6955270816803</v>
      </c>
      <c r="K45" s="1">
        <f>'Erosion - NAI - Env (m2)'!K45*0.0001</f>
        <v>0</v>
      </c>
      <c r="L45" s="1">
        <f>'Erosion - NAI - Env (m2)'!L45*0.0001</f>
        <v>0</v>
      </c>
      <c r="M45" s="1">
        <f>'Erosion - NAI - Env (m2)'!M45*0.0001</f>
        <v>0</v>
      </c>
      <c r="N45" s="1">
        <f>'Erosion - NAI - Env (m2)'!N45*0.0001</f>
        <v>0</v>
      </c>
      <c r="O45" s="1">
        <f>'Erosion - NAI - Env (m2)'!O45*0.0001</f>
        <v>0</v>
      </c>
      <c r="P45" s="1">
        <f>'Erosion - NAI - Env (m2)'!P45*0.0001</f>
        <v>0</v>
      </c>
      <c r="Q45" s="7">
        <f>'Erosion - NAI - Env (m2)'!Q45*0.0001</f>
        <v>19.759553786087004</v>
      </c>
      <c r="R45" s="7">
        <f>'Erosion - NAI - Env (m2)'!R45*0.0001</f>
        <v>14.711761254119899</v>
      </c>
      <c r="S45" s="7">
        <f>'Erosion - NAI - Env (m2)'!S45*0.0001</f>
        <v>10.0201110147476</v>
      </c>
      <c r="T45" s="7">
        <f>'Erosion - NAI - Env (m2)'!T45*0.0001</f>
        <v>18.198895920562702</v>
      </c>
      <c r="U45" s="7">
        <f>'Erosion - NAI - Env (m2)'!U45*0.0001</f>
        <v>13.768947274589502</v>
      </c>
      <c r="V45" s="7">
        <f>'Erosion - NAI - Env (m2)'!V45*0.0001</f>
        <v>9.3681486450195308</v>
      </c>
      <c r="W45" s="7">
        <f>'Erosion - NAI - Env (m2)'!W45*0.0001</f>
        <v>26.570144716262803</v>
      </c>
      <c r="X45" s="7">
        <f>'Erosion - NAI - Env (m2)'!X45*0.0001</f>
        <v>20.068278151321401</v>
      </c>
      <c r="Y45" s="7">
        <f>'Erosion - NAI - Env (m2)'!Y45*0.0001</f>
        <v>13.593142161560101</v>
      </c>
      <c r="Z45" s="1">
        <f>'Erosion - NAI - Env (m2)'!Z45*0.0001</f>
        <v>0</v>
      </c>
      <c r="AA45" s="1">
        <f>'Erosion - NAI - Env (m2)'!AA45*0.0001</f>
        <v>0</v>
      </c>
      <c r="AB45" s="1">
        <f>'Erosion - NAI - Env (m2)'!AB45*0.0001</f>
        <v>0</v>
      </c>
      <c r="AC45" s="1">
        <f>'Erosion - NAI - Env (m2)'!AC45*0.0001</f>
        <v>0</v>
      </c>
      <c r="AD45" s="1">
        <f>'Erosion - NAI - Env (m2)'!AD45*0.0001</f>
        <v>0</v>
      </c>
      <c r="AE45" s="1">
        <f>'Erosion - NAI - Env (m2)'!AE45*0.0001</f>
        <v>0</v>
      </c>
      <c r="AF45" s="7">
        <f>'Erosion - NAI - Env (m2)'!AF45*0.0001</f>
        <v>180.36394156589503</v>
      </c>
      <c r="AG45" s="7">
        <f>'Erosion - NAI - Env (m2)'!AG45*0.0001</f>
        <v>137.494055038261</v>
      </c>
      <c r="AH45" s="7">
        <f>'Erosion - NAI - Env (m2)'!AH45*0.0001</f>
        <v>92.374168503379806</v>
      </c>
      <c r="AI45" s="1">
        <f>'Erosion - NAI - Env (m2)'!AI45*0.0001</f>
        <v>0</v>
      </c>
      <c r="AJ45" s="1">
        <f>'Erosion - NAI - Env (m2)'!AJ45*0.0001</f>
        <v>0</v>
      </c>
      <c r="AK45" s="1">
        <f>'Erosion - NAI - Env (m2)'!AK45*0.0001</f>
        <v>0</v>
      </c>
      <c r="AL45" s="7">
        <f>'Erosion - NAI - Env (m2)'!AL45*0.0001</f>
        <v>0.24313265018463098</v>
      </c>
      <c r="AM45" s="7">
        <f>'Erosion - NAI - Env (m2)'!AM45*0.0001</f>
        <v>0.167838248252869</v>
      </c>
      <c r="AN45" s="7">
        <f>'Erosion - NAI - Env (m2)'!AN45*0.0001</f>
        <v>9.0766852188110397E-2</v>
      </c>
      <c r="AO45" s="7">
        <f>'Erosion - NAI - Env (m2)'!AO45*0.0001</f>
        <v>72.522440104484602</v>
      </c>
      <c r="AP45" s="7">
        <f>'Erosion - NAI - Env (m2)'!AP45*0.0001</f>
        <v>55.208061006927501</v>
      </c>
      <c r="AQ45" s="7">
        <f>'Erosion - NAI - Env (m2)'!AQ45*0.0001</f>
        <v>37.957485836982698</v>
      </c>
      <c r="AR45" s="1">
        <f>'Erosion - NAI - Env (m2)'!AR45*0.0001</f>
        <v>0</v>
      </c>
      <c r="AS45" s="1">
        <f>'Erosion - NAI - Env (m2)'!AS45*0.0001</f>
        <v>0</v>
      </c>
      <c r="AT45" s="1">
        <f>'Erosion - NAI - Env (m2)'!AT45*0.0001</f>
        <v>0</v>
      </c>
      <c r="AU45" s="7">
        <f>'Erosion - NAI - Env (m2)'!AU45*0.0001</f>
        <v>64.283911240196204</v>
      </c>
      <c r="AV45" s="7">
        <f>'Erosion - NAI - Env (m2)'!AV45*0.0001</f>
        <v>48.994343997001607</v>
      </c>
      <c r="AW45" s="7">
        <f>'Erosion - NAI - Env (m2)'!AW45*0.0001</f>
        <v>33.6425988529205</v>
      </c>
      <c r="AX45" s="7">
        <f>'Erosion - NAI - Env (m2)'!AX45*0.0001</f>
        <v>4.23572156600952</v>
      </c>
      <c r="AY45" s="7">
        <f>'Erosion - NAI - Env (m2)'!AY45*0.0001</f>
        <v>2.9856879993438699</v>
      </c>
      <c r="AZ45" s="7">
        <f>'Erosion - NAI - Env (m2)'!AZ45*0.0001</f>
        <v>1.88121104927063</v>
      </c>
      <c r="BA45" s="7">
        <f>'Erosion - NAI - Env (m2)'!BA45</f>
        <v>8</v>
      </c>
      <c r="BB45" s="7">
        <f>'Erosion - NAI - Env (m2)'!BB45</f>
        <v>8</v>
      </c>
      <c r="BC45" s="7">
        <f>'Erosion - NAI - Env (m2)'!BC45</f>
        <v>4</v>
      </c>
      <c r="BD45" s="7">
        <f>'Erosion - NAI - Env (m2)'!BD45*0.0001</f>
        <v>44.187661071014404</v>
      </c>
      <c r="BE45" s="7">
        <f>'Erosion - NAI - Env (m2)'!BE45*0.0001</f>
        <v>34.980959455108604</v>
      </c>
      <c r="BF45" s="7">
        <f>'Erosion - NAI - Env (m2)'!BF45*0.0001</f>
        <v>26.1777960163116</v>
      </c>
      <c r="BG45" s="7">
        <f>'Erosion - NAI - Env (m2)'!BG45*0.0001</f>
        <v>2.0156602287292501E-2</v>
      </c>
      <c r="BH45" s="7">
        <f>'Erosion - NAI - Env (m2)'!BH45*0.0001</f>
        <v>2.0156602287292501E-2</v>
      </c>
      <c r="BI45" s="7">
        <f>'Erosion - NAI - Env (m2)'!BI45*0.0001</f>
        <v>2.0156602287292501E-2</v>
      </c>
      <c r="BJ45" s="7">
        <f>'Erosion - NAI - Env (m2)'!BJ45*0.0001</f>
        <v>11.4798926979065</v>
      </c>
      <c r="BK45" s="7">
        <f>'Erosion - NAI - Env (m2)'!BK45*0.0001</f>
        <v>8.5886689693450897</v>
      </c>
      <c r="BL45" s="7">
        <f>'Erosion - NAI - Env (m2)'!BL45*0.0001</f>
        <v>5.7082907747268701</v>
      </c>
      <c r="BM45" s="1">
        <f>'Erosion - NAI - Env (m2)'!BM45*0.0001</f>
        <v>0</v>
      </c>
      <c r="BN45" s="1">
        <f>'Erosion - NAI - Env (m2)'!BN45*0.0001</f>
        <v>0</v>
      </c>
      <c r="BO45" s="1">
        <f>'Erosion - NAI - Env (m2)'!BO45*0.0001</f>
        <v>0</v>
      </c>
      <c r="BP45" s="7">
        <f>'Erosion - NAI - Env (m2)'!BP45*0.0001</f>
        <v>8.6184672130584712</v>
      </c>
      <c r="BQ45" s="7">
        <f>'Erosion - NAI - Env (m2)'!BQ45*0.0001</f>
        <v>6.6341356567382803</v>
      </c>
      <c r="BR45" s="7">
        <f>'Erosion - NAI - Env (m2)'!BR45*0.0001</f>
        <v>4.4647764183044396</v>
      </c>
      <c r="BS45" s="1">
        <f>'Erosion - NAI - Env (m2)'!BS45*0.0001</f>
        <v>0</v>
      </c>
      <c r="BT45" s="1">
        <f>'Erosion - NAI - Env (m2)'!BT45*0.0001</f>
        <v>0</v>
      </c>
      <c r="BU45" s="1">
        <f>'Erosion - NAI - Env (m2)'!BU45*0.0001</f>
        <v>0</v>
      </c>
      <c r="BV45" s="7">
        <f>'Erosion - NAI - Env (m2)'!BV45*0.0001</f>
        <v>0.50020913200378403</v>
      </c>
      <c r="BW45" s="7">
        <f>'Erosion - NAI - Env (m2)'!BW45*0.0001</f>
        <v>0.428734693336487</v>
      </c>
      <c r="BX45" s="7">
        <f>'Erosion - NAI - Env (m2)'!BX45*0.0001</f>
        <v>0.35333829669952405</v>
      </c>
      <c r="BY45" s="7">
        <f>'Erosion - NAI - Env (m2)'!BY45*0.0001</f>
        <v>5.1628340326309203</v>
      </c>
      <c r="BZ45" s="7">
        <f>'Erosion - NAI - Env (m2)'!BZ45*0.0001</f>
        <v>4.6974759960174604</v>
      </c>
      <c r="CA45" s="7">
        <f>'Erosion - NAI - Env (m2)'!CA45*0.0001</f>
        <v>4.0064222536087</v>
      </c>
      <c r="CB45" s="7">
        <f>'Erosion - NAI - Env (m2)'!CB45*0.0001</f>
        <v>96.335399621772808</v>
      </c>
      <c r="CC45" s="7">
        <f>'Erosion - NAI - Env (m2)'!CC45*0.0001</f>
        <v>74.490872706222504</v>
      </c>
      <c r="CD45" s="7">
        <f>'Erosion - NAI - Env (m2)'!CD45*0.0001</f>
        <v>54.940333364105207</v>
      </c>
      <c r="CE45" s="1">
        <f>'Erosion - NAI - Env (m2)'!CE45*0.0001</f>
        <v>0</v>
      </c>
      <c r="CF45" s="1">
        <f>'Erosion - NAI - Env (m2)'!CF45*0.0001</f>
        <v>0</v>
      </c>
      <c r="CG45" s="1">
        <f>'Erosion - NAI - Env (m2)'!CG45*0.0001</f>
        <v>0</v>
      </c>
      <c r="CH45" s="1">
        <f>'Erosion - NAI - Env (m2)'!CH45*0.0001</f>
        <v>0</v>
      </c>
      <c r="CI45" s="1">
        <f>'Erosion - NAI - Env (m2)'!CI45*0.0001</f>
        <v>0</v>
      </c>
      <c r="CJ45" s="1">
        <f>'Erosion - NAI - Env (m2)'!CJ45*0.0001</f>
        <v>0</v>
      </c>
      <c r="CK45" s="7">
        <f>'Erosion - NAI - Env (m2)'!CK45*0.0001</f>
        <v>32.843434272384606</v>
      </c>
      <c r="CL45" s="7">
        <f>'Erosion - NAI - Env (m2)'!CL45*0.0001</f>
        <v>25.408585628509503</v>
      </c>
      <c r="CM45" s="7">
        <f>'Erosion - NAI - Env (m2)'!CM45*0.0001</f>
        <v>17.736153718948401</v>
      </c>
      <c r="CN45" s="7">
        <f>'Erosion - NAI - Env (m2)'!CN45*0.0001</f>
        <v>18.613755547332801</v>
      </c>
      <c r="CO45" s="7">
        <f>'Erosion - NAI - Env (m2)'!CO45*0.0001</f>
        <v>14.290472782135001</v>
      </c>
      <c r="CP45" s="7">
        <f>'Erosion - NAI - Env (m2)'!CP45*0.0001</f>
        <v>9.9502157817840615</v>
      </c>
      <c r="CQ45" s="7">
        <f>'Erosion - NAI - Env (m2)'!CQ45*0.0001</f>
        <v>76.8813822463989</v>
      </c>
      <c r="CR45" s="7">
        <f>'Erosion - NAI - Env (m2)'!CR45*0.0001</f>
        <v>61.421086013030994</v>
      </c>
      <c r="CS45" s="7">
        <f>'Erosion - NAI - Env (m2)'!CS45*0.0001</f>
        <v>44.836493980217</v>
      </c>
      <c r="CT45" s="7">
        <f>'Erosion - NAI - Env (m2)'!CT45*0.0001</f>
        <v>57.682773181724507</v>
      </c>
      <c r="CU45" s="7">
        <f>'Erosion - NAI - Env (m2)'!CU45*0.0001</f>
        <v>44.418544725608804</v>
      </c>
      <c r="CV45" s="7">
        <f>'Erosion - NAI - Env (m2)'!CV45*0.0001</f>
        <v>30.725901572799703</v>
      </c>
      <c r="CW45" s="7">
        <f>'Erosion - NAI - Env (m2)'!CW45*0.0001</f>
        <v>47.725440058136002</v>
      </c>
      <c r="CX45" s="7">
        <f>'Erosion - NAI - Env (m2)'!CX45*0.0001</f>
        <v>36.632033058357202</v>
      </c>
      <c r="CY45" s="7">
        <f>'Erosion - NAI - Env (m2)'!CY45*0.0001</f>
        <v>25.418553457260099</v>
      </c>
      <c r="CZ45" s="7">
        <f>'Erosion - NAI - Env (m2)'!CZ45*0.0001</f>
        <v>331.00806247806497</v>
      </c>
      <c r="DA45" s="7">
        <f>'Erosion - NAI - Env (m2)'!DA45*0.0001</f>
        <v>253.89033992786401</v>
      </c>
      <c r="DB45" s="7">
        <f>'Erosion - NAI - Env (m2)'!DB45*0.0001</f>
        <v>172.93156828117401</v>
      </c>
      <c r="DC45" s="7">
        <f>'Erosion - NAI - Env (m2)'!DC45*0.0001</f>
        <v>1.8172992811202999</v>
      </c>
      <c r="DD45" s="7">
        <f>'Erosion - NAI - Env (m2)'!DD45*0.0001</f>
        <v>1.75637376384735</v>
      </c>
      <c r="DE45" s="7">
        <f>'Erosion - NAI - Env (m2)'!DE45*0.0001</f>
        <v>1.6434417400360102</v>
      </c>
    </row>
    <row r="46" spans="1:109" x14ac:dyDescent="0.3">
      <c r="A46" s="4">
        <v>16</v>
      </c>
      <c r="B46" s="7">
        <f>'Erosion - NAI - Env (m2)'!B46*0.0001</f>
        <v>0.7108546930313111</v>
      </c>
      <c r="C46" s="7">
        <f>'Erosion - NAI - Env (m2)'!C46*0.0001</f>
        <v>0.53254463043212907</v>
      </c>
      <c r="D46" s="7">
        <f>'Erosion - NAI - Env (m2)'!D46*0.0001</f>
        <v>0.35462200946807904</v>
      </c>
      <c r="E46" s="7">
        <f>'Erosion - NAI - Env (m2)'!E46*0.0001</f>
        <v>18.472965489578201</v>
      </c>
      <c r="F46" s="7">
        <f>'Erosion - NAI - Env (m2)'!F46*0.0001</f>
        <v>13.9035949040413</v>
      </c>
      <c r="G46" s="7">
        <f>'Erosion - NAI - Env (m2)'!G46*0.0001</f>
        <v>9.37896221055985</v>
      </c>
      <c r="H46" s="7">
        <f>'Erosion - NAI - Env (m2)'!H46*0.0001</f>
        <v>118.89462578306201</v>
      </c>
      <c r="I46" s="7">
        <f>'Erosion - NAI - Env (m2)'!I46*0.0001</f>
        <v>88.611811682319598</v>
      </c>
      <c r="J46" s="7">
        <f>'Erosion - NAI - Env (m2)'!J46*0.0001</f>
        <v>58.912704419231403</v>
      </c>
      <c r="K46" s="7">
        <f>'Erosion - NAI - Env (m2)'!K46*0.0001</f>
        <v>0.24474759674072302</v>
      </c>
      <c r="L46" s="7">
        <f>'Erosion - NAI - Env (m2)'!L46*0.0001</f>
        <v>0.17778610095977801</v>
      </c>
      <c r="M46" s="7">
        <f>'Erosion - NAI - Env (m2)'!M46*0.0001</f>
        <v>0.11694235754013101</v>
      </c>
      <c r="N46" s="7">
        <f>'Erosion - NAI - Env (m2)'!N46*0.0001</f>
        <v>1.29202643470764</v>
      </c>
      <c r="O46" s="7">
        <f>'Erosion - NAI - Env (m2)'!O46*0.0001</f>
        <v>0.96417716121673602</v>
      </c>
      <c r="P46" s="7">
        <f>'Erosion - NAI - Env (m2)'!P46*0.0001</f>
        <v>0.64201326293945304</v>
      </c>
      <c r="Q46" s="7">
        <f>'Erosion - NAI - Env (m2)'!Q46*0.0001</f>
        <v>21.531395338916798</v>
      </c>
      <c r="R46" s="7">
        <f>'Erosion - NAI - Env (m2)'!R46*0.0001</f>
        <v>16.223173522853902</v>
      </c>
      <c r="S46" s="7">
        <f>'Erosion - NAI - Env (m2)'!S46*0.0001</f>
        <v>10.915486128044099</v>
      </c>
      <c r="T46" s="7">
        <f>'Erosion - NAI - Env (m2)'!T46*0.0001</f>
        <v>7.7834104607582111</v>
      </c>
      <c r="U46" s="7">
        <f>'Erosion - NAI - Env (m2)'!U46*0.0001</f>
        <v>5.8623518892288207</v>
      </c>
      <c r="V46" s="7">
        <f>'Erosion - NAI - Env (m2)'!V46*0.0001</f>
        <v>3.9387812297821001</v>
      </c>
      <c r="W46" s="7">
        <f>'Erosion - NAI - Env (m2)'!W46*0.0001</f>
        <v>51.869657560825303</v>
      </c>
      <c r="X46" s="7">
        <f>'Erosion - NAI - Env (m2)'!X46*0.0001</f>
        <v>39.502743990421301</v>
      </c>
      <c r="Y46" s="7">
        <f>'Erosion - NAI - Env (m2)'!Y46*0.0001</f>
        <v>27.098521184635199</v>
      </c>
      <c r="Z46" s="7">
        <f>'Erosion - NAI - Env (m2)'!Z46*0.0001</f>
        <v>0.58608336124420202</v>
      </c>
      <c r="AA46" s="7">
        <f>'Erosion - NAI - Env (m2)'!AA46*0.0001</f>
        <v>0.43987165460586503</v>
      </c>
      <c r="AB46" s="7">
        <f>'Erosion - NAI - Env (m2)'!AB46*0.0001</f>
        <v>0.29532997732162497</v>
      </c>
      <c r="AC46" s="7">
        <f>'Erosion - NAI - Env (m2)'!AC46*0.0001</f>
        <v>4.1705482629776007</v>
      </c>
      <c r="AD46" s="7">
        <f>'Erosion - NAI - Env (m2)'!AD46*0.0001</f>
        <v>3.1242933221817002</v>
      </c>
      <c r="AE46" s="7">
        <f>'Erosion - NAI - Env (m2)'!AE46*0.0001</f>
        <v>2.0970593864440903</v>
      </c>
      <c r="AF46" s="7">
        <f>'Erosion - NAI - Env (m2)'!AF46*0.0001</f>
        <v>57.241791141319304</v>
      </c>
      <c r="AG46" s="7">
        <f>'Erosion - NAI - Env (m2)'!AG46*0.0001</f>
        <v>43.002858157348598</v>
      </c>
      <c r="AH46" s="7">
        <f>'Erosion - NAI - Env (m2)'!AH46*0.0001</f>
        <v>28.337170387840303</v>
      </c>
      <c r="AI46" s="7">
        <f>'Erosion - NAI - Env (m2)'!AI46*0.0001</f>
        <v>7.9480737142562896</v>
      </c>
      <c r="AJ46" s="7">
        <f>'Erosion - NAI - Env (m2)'!AJ46*0.0001</f>
        <v>6.0549975704193102</v>
      </c>
      <c r="AK46" s="7">
        <f>'Erosion - NAI - Env (m2)'!AK46*0.0001</f>
        <v>4.1401273285865798</v>
      </c>
      <c r="AL46" s="7">
        <f>'Erosion - NAI - Env (m2)'!AL46*0.0001</f>
        <v>6.5033946479797402</v>
      </c>
      <c r="AM46" s="7">
        <f>'Erosion - NAI - Env (m2)'!AM46*0.0001</f>
        <v>4.6312609008789103</v>
      </c>
      <c r="AN46" s="7">
        <f>'Erosion - NAI - Env (m2)'!AN46*0.0001</f>
        <v>2.9094104353904702</v>
      </c>
      <c r="AO46" s="7">
        <f>'Erosion - NAI - Env (m2)'!AO46*0.0001</f>
        <v>268.22242472257602</v>
      </c>
      <c r="AP46" s="7">
        <f>'Erosion - NAI - Env (m2)'!AP46*0.0001</f>
        <v>203.30934207534801</v>
      </c>
      <c r="AQ46" s="7">
        <f>'Erosion - NAI - Env (m2)'!AQ46*0.0001</f>
        <v>138.05592908401502</v>
      </c>
      <c r="AR46" s="1">
        <f>'Erosion - NAI - Env (m2)'!AR46*0.0001</f>
        <v>0</v>
      </c>
      <c r="AS46" s="1">
        <f>'Erosion - NAI - Env (m2)'!AS46*0.0001</f>
        <v>0</v>
      </c>
      <c r="AT46" s="1">
        <f>'Erosion - NAI - Env (m2)'!AT46*0.0001</f>
        <v>0</v>
      </c>
      <c r="AU46" s="7">
        <f>'Erosion - NAI - Env (m2)'!AU46*0.0001</f>
        <v>171.703994555664</v>
      </c>
      <c r="AV46" s="7">
        <f>'Erosion - NAI - Env (m2)'!AV46*0.0001</f>
        <v>130.47655738954501</v>
      </c>
      <c r="AW46" s="7">
        <f>'Erosion - NAI - Env (m2)'!AW46*0.0001</f>
        <v>88.955538574886305</v>
      </c>
      <c r="AX46" s="7">
        <f>'Erosion - NAI - Env (m2)'!AX46*0.0001</f>
        <v>1.6339064912796002</v>
      </c>
      <c r="AY46" s="7">
        <f>'Erosion - NAI - Env (m2)'!AY46*0.0001</f>
        <v>1.1419364669799801</v>
      </c>
      <c r="AZ46" s="7">
        <f>'Erosion - NAI - Env (m2)'!AZ46*0.0001</f>
        <v>0.67230888214111306</v>
      </c>
      <c r="BA46" s="7">
        <f>'Erosion - NAI - Env (m2)'!BA46</f>
        <v>34</v>
      </c>
      <c r="BB46" s="7">
        <f>'Erosion - NAI - Env (m2)'!BB46</f>
        <v>24</v>
      </c>
      <c r="BC46" s="7">
        <f>'Erosion - NAI - Env (m2)'!BC46</f>
        <v>17</v>
      </c>
      <c r="BD46" s="7">
        <f>'Erosion - NAI - Env (m2)'!BD46*0.0001</f>
        <v>5.6021879647254904</v>
      </c>
      <c r="BE46" s="7">
        <f>'Erosion - NAI - Env (m2)'!BE46*0.0001</f>
        <v>4.34047366428375</v>
      </c>
      <c r="BF46" s="7">
        <f>'Erosion - NAI - Env (m2)'!BF46*0.0001</f>
        <v>3.0253056380271901</v>
      </c>
      <c r="BG46" s="7">
        <f>'Erosion - NAI - Env (m2)'!BG46*0.0001</f>
        <v>4.2272742855072005</v>
      </c>
      <c r="BH46" s="7">
        <f>'Erosion - NAI - Env (m2)'!BH46*0.0001</f>
        <v>3.6364005779266404</v>
      </c>
      <c r="BI46" s="7">
        <f>'Erosion - NAI - Env (m2)'!BI46*0.0001</f>
        <v>2.8392327647209203</v>
      </c>
      <c r="BJ46" s="7">
        <f>'Erosion - NAI - Env (m2)'!BJ46*0.0001</f>
        <v>4.8508976751327504</v>
      </c>
      <c r="BK46" s="7">
        <f>'Erosion - NAI - Env (m2)'!BK46*0.0001</f>
        <v>3.7219588752746597</v>
      </c>
      <c r="BL46" s="7">
        <f>'Erosion - NAI - Env (m2)'!BL46*0.0001</f>
        <v>2.5672013232231103</v>
      </c>
      <c r="BM46" s="1">
        <f>'Erosion - NAI - Env (m2)'!BM46*0.0001</f>
        <v>0</v>
      </c>
      <c r="BN46" s="1">
        <f>'Erosion - NAI - Env (m2)'!BN46*0.0001</f>
        <v>0</v>
      </c>
      <c r="BO46" s="1">
        <f>'Erosion - NAI - Env (m2)'!BO46*0.0001</f>
        <v>0</v>
      </c>
      <c r="BP46" s="7">
        <f>'Erosion - NAI - Env (m2)'!BP46*0.0001</f>
        <v>7.0401851371765094</v>
      </c>
      <c r="BQ46" s="7">
        <f>'Erosion - NAI - Env (m2)'!BQ46*0.0001</f>
        <v>5.2677430197715802</v>
      </c>
      <c r="BR46" s="7">
        <f>'Erosion - NAI - Env (m2)'!BR46*0.0001</f>
        <v>3.5220063319206205</v>
      </c>
      <c r="BS46" s="1">
        <f>'Erosion - NAI - Env (m2)'!BS46*0.0001</f>
        <v>0</v>
      </c>
      <c r="BT46" s="1">
        <f>'Erosion - NAI - Env (m2)'!BT46*0.0001</f>
        <v>0</v>
      </c>
      <c r="BU46" s="1">
        <f>'Erosion - NAI - Env (m2)'!BU46*0.0001</f>
        <v>0</v>
      </c>
      <c r="BV46" s="7">
        <f>'Erosion - NAI - Env (m2)'!BV46*0.0001</f>
        <v>4.4768056869506799E-3</v>
      </c>
      <c r="BW46" s="7">
        <f>'Erosion - NAI - Env (m2)'!BW46*0.0001</f>
        <v>4.4768056869506799E-3</v>
      </c>
      <c r="BX46" s="7">
        <f>'Erosion - NAI - Env (m2)'!BX46*0.0001</f>
        <v>4.4767463684082008E-3</v>
      </c>
      <c r="BY46" s="7">
        <f>'Erosion - NAI - Env (m2)'!BY46*0.0001</f>
        <v>4.4790723800659203E-3</v>
      </c>
      <c r="BZ46" s="7">
        <f>'Erosion - NAI - Env (m2)'!BZ46*0.0001</f>
        <v>4.4790723800659203E-3</v>
      </c>
      <c r="CA46" s="7">
        <f>'Erosion - NAI - Env (m2)'!CA46*0.0001</f>
        <v>4.4790582656860402E-3</v>
      </c>
      <c r="CB46" s="7">
        <f>'Erosion - NAI - Env (m2)'!CB46*0.0001</f>
        <v>180.52251622362101</v>
      </c>
      <c r="CC46" s="7">
        <f>'Erosion - NAI - Env (m2)'!CC46*0.0001</f>
        <v>140.14102689609501</v>
      </c>
      <c r="CD46" s="7">
        <f>'Erosion - NAI - Env (m2)'!CD46*0.0001</f>
        <v>97.976254454708098</v>
      </c>
      <c r="CE46" s="1">
        <f>'Erosion - NAI - Env (m2)'!CE46*0.0001</f>
        <v>0</v>
      </c>
      <c r="CF46" s="1">
        <f>'Erosion - NAI - Env (m2)'!CF46*0.0001</f>
        <v>0</v>
      </c>
      <c r="CG46" s="1">
        <f>'Erosion - NAI - Env (m2)'!CG46*0.0001</f>
        <v>0</v>
      </c>
      <c r="CH46" s="7">
        <f>'Erosion - NAI - Env (m2)'!CH46*0.0001</f>
        <v>0.32955340967178298</v>
      </c>
      <c r="CI46" s="7">
        <f>'Erosion - NAI - Env (m2)'!CI46*0.0001</f>
        <v>0.25075538864135705</v>
      </c>
      <c r="CJ46" s="7">
        <f>'Erosion - NAI - Env (m2)'!CJ46*0.0001</f>
        <v>0.17132072544097901</v>
      </c>
      <c r="CK46" s="7">
        <f>'Erosion - NAI - Env (m2)'!CK46*0.0001</f>
        <v>1.6389372421264603</v>
      </c>
      <c r="CL46" s="7">
        <f>'Erosion - NAI - Env (m2)'!CL46*0.0001</f>
        <v>1.3588565790176401</v>
      </c>
      <c r="CM46" s="7">
        <f>'Erosion - NAI - Env (m2)'!CM46*0.0001</f>
        <v>1.0128304964065602</v>
      </c>
      <c r="CN46" s="7">
        <f>'Erosion - NAI - Env (m2)'!CN46*0.0001</f>
        <v>13.0328999834061</v>
      </c>
      <c r="CO46" s="7">
        <f>'Erosion - NAI - Env (m2)'!CO46*0.0001</f>
        <v>9.9531749714851401</v>
      </c>
      <c r="CP46" s="7">
        <f>'Erosion - NAI - Env (m2)'!CP46*0.0001</f>
        <v>6.7870262166023299</v>
      </c>
      <c r="CQ46" s="7">
        <f>'Erosion - NAI - Env (m2)'!CQ46*0.0001</f>
        <v>116.07969746589701</v>
      </c>
      <c r="CR46" s="7">
        <f>'Erosion - NAI - Env (m2)'!CR46*0.0001</f>
        <v>91.82199514770511</v>
      </c>
      <c r="CS46" s="7">
        <f>'Erosion - NAI - Env (m2)'!CS46*0.0001</f>
        <v>65.405184850597408</v>
      </c>
      <c r="CT46" s="7">
        <f>'Erosion - NAI - Env (m2)'!CT46*0.0001</f>
        <v>90.877282056331609</v>
      </c>
      <c r="CU46" s="7">
        <f>'Erosion - NAI - Env (m2)'!CU46*0.0001</f>
        <v>72.438012746429393</v>
      </c>
      <c r="CV46" s="7">
        <f>'Erosion - NAI - Env (m2)'!CV46*0.0001</f>
        <v>52.207040248298604</v>
      </c>
      <c r="CW46" s="7">
        <f>'Erosion - NAI - Env (m2)'!CW46*0.0001</f>
        <v>13.247085450077101</v>
      </c>
      <c r="CX46" s="7">
        <f>'Erosion - NAI - Env (m2)'!CX46*0.0001</f>
        <v>10.6651532729149</v>
      </c>
      <c r="CY46" s="7">
        <f>'Erosion - NAI - Env (m2)'!CY46*0.0001</f>
        <v>7.7267215929985005</v>
      </c>
      <c r="CZ46" s="7">
        <f>'Erosion - NAI - Env (m2)'!CZ46*0.0001</f>
        <v>357.28673711681398</v>
      </c>
      <c r="DA46" s="7">
        <f>'Erosion - NAI - Env (m2)'!DA46*0.0001</f>
        <v>270.51269382247904</v>
      </c>
      <c r="DB46" s="7">
        <f>'Erosion - NAI - Env (m2)'!DB46*0.0001</f>
        <v>182.84462474479702</v>
      </c>
      <c r="DC46" s="7">
        <f>'Erosion - NAI - Env (m2)'!DC46*0.0001</f>
        <v>22.801397042751301</v>
      </c>
      <c r="DD46" s="7">
        <f>'Erosion - NAI - Env (m2)'!DD46*0.0001</f>
        <v>20.3707237264633</v>
      </c>
      <c r="DE46" s="7">
        <f>'Erosion - NAI - Env (m2)'!DE46*0.0001</f>
        <v>16.954016581821403</v>
      </c>
    </row>
    <row r="47" spans="1:109" x14ac:dyDescent="0.3">
      <c r="A47" s="4">
        <v>17</v>
      </c>
      <c r="B47" s="1">
        <f>'Erosion - NAI - Env (m2)'!B47*0.0001</f>
        <v>0</v>
      </c>
      <c r="C47" s="1">
        <f>'Erosion - NAI - Env (m2)'!C47*0.0001</f>
        <v>0</v>
      </c>
      <c r="D47" s="1">
        <f>'Erosion - NAI - Env (m2)'!D47*0.0001</f>
        <v>0</v>
      </c>
      <c r="E47" s="7">
        <f>'Erosion - NAI - Env (m2)'!E47*0.0001</f>
        <v>8.2552304202318219</v>
      </c>
      <c r="F47" s="7">
        <f>'Erosion - NAI - Env (m2)'!F47*0.0001</f>
        <v>5.4706351872205703</v>
      </c>
      <c r="G47" s="7">
        <f>'Erosion - NAI - Env (m2)'!G47*0.0001</f>
        <v>2.9849724938631104</v>
      </c>
      <c r="H47" s="7">
        <f>'Erosion - NAI - Env (m2)'!H47*0.0001</f>
        <v>151.17870140280701</v>
      </c>
      <c r="I47" s="7">
        <f>'Erosion - NAI - Env (m2)'!I47*0.0001</f>
        <v>109.82803677192901</v>
      </c>
      <c r="J47" s="7">
        <f>'Erosion - NAI - Env (m2)'!J47*0.0001</f>
        <v>69.985882307791698</v>
      </c>
      <c r="K47" s="1">
        <f>'Erosion - NAI - Env (m2)'!K47*0.0001</f>
        <v>0</v>
      </c>
      <c r="L47" s="1">
        <f>'Erosion - NAI - Env (m2)'!L47*0.0001</f>
        <v>0</v>
      </c>
      <c r="M47" s="1">
        <f>'Erosion - NAI - Env (m2)'!M47*0.0001</f>
        <v>0</v>
      </c>
      <c r="N47" s="7">
        <f>'Erosion - NAI - Env (m2)'!N47*0.0001</f>
        <v>0.12925290391445202</v>
      </c>
      <c r="O47" s="7">
        <f>'Erosion - NAI - Env (m2)'!O47*0.0001</f>
        <v>8.9169827175140409E-2</v>
      </c>
      <c r="P47" s="7">
        <f>'Erosion - NAI - Env (m2)'!P47*0.0001</f>
        <v>5.1991928005218499E-2</v>
      </c>
      <c r="Q47" s="7">
        <f>'Erosion - NAI - Env (m2)'!Q47*0.0001</f>
        <v>35.0765732916594</v>
      </c>
      <c r="R47" s="7">
        <f>'Erosion - NAI - Env (m2)'!R47*0.0001</f>
        <v>25.732787642288201</v>
      </c>
      <c r="S47" s="7">
        <f>'Erosion - NAI - Env (m2)'!S47*0.0001</f>
        <v>16.632226601934402</v>
      </c>
      <c r="T47" s="7">
        <f>'Erosion - NAI - Env (m2)'!T47*0.0001</f>
        <v>8.031522436547279</v>
      </c>
      <c r="U47" s="7">
        <f>'Erosion - NAI - Env (m2)'!U47*0.0001</f>
        <v>5.86664167850018</v>
      </c>
      <c r="V47" s="7">
        <f>'Erosion - NAI - Env (m2)'!V47*0.0001</f>
        <v>3.8078042847156506</v>
      </c>
      <c r="W47" s="7">
        <f>'Erosion - NAI - Env (m2)'!W47*0.0001</f>
        <v>36.970350892424605</v>
      </c>
      <c r="X47" s="7">
        <f>'Erosion - NAI - Env (m2)'!X47*0.0001</f>
        <v>27.177407476830503</v>
      </c>
      <c r="Y47" s="7">
        <f>'Erosion - NAI - Env (m2)'!Y47*0.0001</f>
        <v>17.859666763734801</v>
      </c>
      <c r="Z47" s="1">
        <f>'Erosion - NAI - Env (m2)'!Z47*0.0001</f>
        <v>0</v>
      </c>
      <c r="AA47" s="1">
        <f>'Erosion - NAI - Env (m2)'!AA47*0.0001</f>
        <v>0</v>
      </c>
      <c r="AB47" s="1">
        <f>'Erosion - NAI - Env (m2)'!AB47*0.0001</f>
        <v>0</v>
      </c>
      <c r="AC47" s="7">
        <f>'Erosion - NAI - Env (m2)'!AC47*0.0001</f>
        <v>0.30157099242210406</v>
      </c>
      <c r="AD47" s="7">
        <f>'Erosion - NAI - Env (m2)'!AD47*0.0001</f>
        <v>0.142651252698898</v>
      </c>
      <c r="AE47" s="7">
        <f>'Erosion - NAI - Env (m2)'!AE47*0.0001</f>
        <v>4.9573611450195301E-2</v>
      </c>
      <c r="AF47" s="7">
        <f>'Erosion - NAI - Env (m2)'!AF47*0.0001</f>
        <v>46.668181708836606</v>
      </c>
      <c r="AG47" s="7">
        <f>'Erosion - NAI - Env (m2)'!AG47*0.0001</f>
        <v>31.895999978065504</v>
      </c>
      <c r="AH47" s="7">
        <f>'Erosion - NAI - Env (m2)'!AH47*0.0001</f>
        <v>17.398116792869601</v>
      </c>
      <c r="AI47" s="7">
        <f>'Erosion - NAI - Env (m2)'!AI47*0.0001</f>
        <v>1.7402861822128299</v>
      </c>
      <c r="AJ47" s="7">
        <f>'Erosion - NAI - Env (m2)'!AJ47*0.0001</f>
        <v>1.3278796772003201</v>
      </c>
      <c r="AK47" s="7">
        <f>'Erosion - NAI - Env (m2)'!AK47*0.0001</f>
        <v>0.91053008098602295</v>
      </c>
      <c r="AL47" s="7">
        <f>'Erosion - NAI - Env (m2)'!AL47*0.0001</f>
        <v>4.2116047848224607</v>
      </c>
      <c r="AM47" s="7">
        <f>'Erosion - NAI - Env (m2)'!AM47*0.0001</f>
        <v>2.5985201964378404</v>
      </c>
      <c r="AN47" s="7">
        <f>'Erosion - NAI - Env (m2)'!AN47*0.0001</f>
        <v>1.07914534349442</v>
      </c>
      <c r="AO47" s="7">
        <f>'Erosion - NAI - Env (m2)'!AO47*0.0001</f>
        <v>289.202993848228</v>
      </c>
      <c r="AP47" s="7">
        <f>'Erosion - NAI - Env (m2)'!AP47*0.0001</f>
        <v>214.895768476391</v>
      </c>
      <c r="AQ47" s="7">
        <f>'Erosion - NAI - Env (m2)'!AQ47*0.0001</f>
        <v>140.607078515702</v>
      </c>
      <c r="AR47" s="1">
        <f>'Erosion - NAI - Env (m2)'!AR47*0.0001</f>
        <v>0</v>
      </c>
      <c r="AS47" s="1">
        <f>'Erosion - NAI - Env (m2)'!AS47*0.0001</f>
        <v>0</v>
      </c>
      <c r="AT47" s="1">
        <f>'Erosion - NAI - Env (m2)'!AT47*0.0001</f>
        <v>0</v>
      </c>
      <c r="AU47" s="7">
        <f>'Erosion - NAI - Env (m2)'!AU47*0.0001</f>
        <v>192.60964212443201</v>
      </c>
      <c r="AV47" s="7">
        <f>'Erosion - NAI - Env (m2)'!AV47*0.0001</f>
        <v>143.948015848154</v>
      </c>
      <c r="AW47" s="7">
        <f>'Erosion - NAI - Env (m2)'!AW47*0.0001</f>
        <v>95.491353912997198</v>
      </c>
      <c r="AX47" s="7">
        <f>'Erosion - NAI - Env (m2)'!AX47*0.0001</f>
        <v>1.5874321750879301</v>
      </c>
      <c r="AY47" s="7">
        <f>'Erosion - NAI - Env (m2)'!AY47*0.0001</f>
        <v>0.85147730805873911</v>
      </c>
      <c r="AZ47" s="7">
        <f>'Erosion - NAI - Env (m2)'!AZ47*0.0001</f>
        <v>0.49074053637981396</v>
      </c>
      <c r="BA47" s="7">
        <f>'Erosion - NAI - Env (m2)'!BA47</f>
        <v>134</v>
      </c>
      <c r="BB47" s="7">
        <f>'Erosion - NAI - Env (m2)'!BB47</f>
        <v>96</v>
      </c>
      <c r="BC47" s="7">
        <f>'Erosion - NAI - Env (m2)'!BC47</f>
        <v>47</v>
      </c>
      <c r="BD47" s="7">
        <f>'Erosion - NAI - Env (m2)'!BD47*0.0001</f>
        <v>9.5039781700611101</v>
      </c>
      <c r="BE47" s="7">
        <f>'Erosion - NAI - Env (m2)'!BE47*0.0001</f>
        <v>7.1889159176349597</v>
      </c>
      <c r="BF47" s="7">
        <f>'Erosion - NAI - Env (m2)'!BF47*0.0001</f>
        <v>4.9293550233364103</v>
      </c>
      <c r="BG47" s="7">
        <f>'Erosion - NAI - Env (m2)'!BG47*0.0001</f>
        <v>1.2233055217027702</v>
      </c>
      <c r="BH47" s="7">
        <f>'Erosion - NAI - Env (m2)'!BH47*0.0001</f>
        <v>0.95458695244789105</v>
      </c>
      <c r="BI47" s="7">
        <f>'Erosion - NAI - Env (m2)'!BI47*0.0001</f>
        <v>0.61492642779946305</v>
      </c>
      <c r="BJ47" s="7">
        <f>'Erosion - NAI - Env (m2)'!BJ47*0.0001</f>
        <v>8.6762729809522607</v>
      </c>
      <c r="BK47" s="7">
        <f>'Erosion - NAI - Env (m2)'!BK47*0.0001</f>
        <v>6.5828884854674294</v>
      </c>
      <c r="BL47" s="7">
        <f>'Erosion - NAI - Env (m2)'!BL47*0.0001</f>
        <v>4.4824211512804002</v>
      </c>
      <c r="BM47" s="1">
        <f>'Erosion - NAI - Env (m2)'!BM47*0.0001</f>
        <v>0</v>
      </c>
      <c r="BN47" s="1">
        <f>'Erosion - NAI - Env (m2)'!BN47*0.0001</f>
        <v>0</v>
      </c>
      <c r="BO47" s="1">
        <f>'Erosion - NAI - Env (m2)'!BO47*0.0001</f>
        <v>0</v>
      </c>
      <c r="BP47" s="7">
        <f>'Erosion - NAI - Env (m2)'!BP47*0.0001</f>
        <v>1.6201991305828101</v>
      </c>
      <c r="BQ47" s="7">
        <f>'Erosion - NAI - Env (m2)'!BQ47*0.0001</f>
        <v>0.98050516571998603</v>
      </c>
      <c r="BR47" s="7">
        <f>'Erosion - NAI - Env (m2)'!BR47*0.0001</f>
        <v>0.401782565927505</v>
      </c>
      <c r="BS47" s="7">
        <f>'Erosion - NAI - Env (m2)'!BS47*0.0001</f>
        <v>6.2921358108520503E-3</v>
      </c>
      <c r="BT47" s="7">
        <f>'Erosion - NAI - Env (m2)'!BT47*0.0001</f>
        <v>5.0798603057861302E-3</v>
      </c>
      <c r="BU47" s="7">
        <f>'Erosion - NAI - Env (m2)'!BU47*0.0001</f>
        <v>3.6966431617736803E-3</v>
      </c>
      <c r="BV47" s="7">
        <f>'Erosion - NAI - Env (m2)'!BV47*0.0001</f>
        <v>0.92005593123435991</v>
      </c>
      <c r="BW47" s="7">
        <f>'Erosion - NAI - Env (m2)'!BW47*0.0001</f>
        <v>0.79634586558342002</v>
      </c>
      <c r="BX47" s="7">
        <f>'Erosion - NAI - Env (m2)'!BX47*0.0001</f>
        <v>0.64742470068931601</v>
      </c>
      <c r="BY47" s="7">
        <f>'Erosion - NAI - Env (m2)'!BY47*0.0001</f>
        <v>0.92006516008377093</v>
      </c>
      <c r="BZ47" s="7">
        <f>'Erosion - NAI - Env (m2)'!BZ47*0.0001</f>
        <v>0.7963509594440461</v>
      </c>
      <c r="CA47" s="7">
        <f>'Erosion - NAI - Env (m2)'!CA47*0.0001</f>
        <v>0.64741355309486404</v>
      </c>
      <c r="CB47" s="7">
        <f>'Erosion - NAI - Env (m2)'!CB47*0.0001</f>
        <v>241.82884866908799</v>
      </c>
      <c r="CC47" s="7">
        <f>'Erosion - NAI - Env (m2)'!CC47*0.0001</f>
        <v>182.94739011629201</v>
      </c>
      <c r="CD47" s="7">
        <f>'Erosion - NAI - Env (m2)'!CD47*0.0001</f>
        <v>123.368295004267</v>
      </c>
      <c r="CE47" s="1">
        <f>'Erosion - NAI - Env (m2)'!CE47*0.0001</f>
        <v>0</v>
      </c>
      <c r="CF47" s="1">
        <f>'Erosion - NAI - Env (m2)'!CF47*0.0001</f>
        <v>0</v>
      </c>
      <c r="CG47" s="1">
        <f>'Erosion - NAI - Env (m2)'!CG47*0.0001</f>
        <v>0</v>
      </c>
      <c r="CH47" s="7">
        <f>'Erosion - NAI - Env (m2)'!CH47*0.0001</f>
        <v>0.91153456697464008</v>
      </c>
      <c r="CI47" s="7">
        <f>'Erosion - NAI - Env (m2)'!CI47*0.0001</f>
        <v>0.69704980516433701</v>
      </c>
      <c r="CJ47" s="7">
        <f>'Erosion - NAI - Env (m2)'!CJ47*0.0001</f>
        <v>0.47470218105316203</v>
      </c>
      <c r="CK47" s="7">
        <f>'Erosion - NAI - Env (m2)'!CK47*0.0001</f>
        <v>15.029029910987601</v>
      </c>
      <c r="CL47" s="7">
        <f>'Erosion - NAI - Env (m2)'!CL47*0.0001</f>
        <v>11.3480088690579</v>
      </c>
      <c r="CM47" s="7">
        <f>'Erosion - NAI - Env (m2)'!CM47*0.0001</f>
        <v>7.5566631776571302</v>
      </c>
      <c r="CN47" s="7">
        <f>'Erosion - NAI - Env (m2)'!CN47*0.0001</f>
        <v>13.582574857252801</v>
      </c>
      <c r="CO47" s="7">
        <f>'Erosion - NAI - Env (m2)'!CO47*0.0001</f>
        <v>10.281114227277</v>
      </c>
      <c r="CP47" s="7">
        <f>'Erosion - NAI - Env (m2)'!CP47*0.0001</f>
        <v>6.8802897683560804</v>
      </c>
      <c r="CQ47" s="7">
        <f>'Erosion - NAI - Env (m2)'!CQ47*0.0001</f>
        <v>134.78327788804799</v>
      </c>
      <c r="CR47" s="7">
        <f>'Erosion - NAI - Env (m2)'!CR47*0.0001</f>
        <v>101.828130545956</v>
      </c>
      <c r="CS47" s="7">
        <f>'Erosion - NAI - Env (m2)'!CS47*0.0001</f>
        <v>68.623276598346209</v>
      </c>
      <c r="CT47" s="7">
        <f>'Erosion - NAI - Env (m2)'!CT47*0.0001</f>
        <v>60.951823523879099</v>
      </c>
      <c r="CU47" s="7">
        <f>'Erosion - NAI - Env (m2)'!CU47*0.0001</f>
        <v>47.003306838792597</v>
      </c>
      <c r="CV47" s="7">
        <f>'Erosion - NAI - Env (m2)'!CV47*0.0001</f>
        <v>32.245455728799101</v>
      </c>
      <c r="CW47" s="7">
        <f>'Erosion - NAI - Env (m2)'!CW47*0.0001</f>
        <v>18.079538435941899</v>
      </c>
      <c r="CX47" s="7">
        <f>'Erosion - NAI - Env (m2)'!CX47*0.0001</f>
        <v>12.7971954477251</v>
      </c>
      <c r="CY47" s="7">
        <f>'Erosion - NAI - Env (m2)'!CY47*0.0001</f>
        <v>8.1212208452105497</v>
      </c>
      <c r="CZ47" s="7">
        <f>'Erosion - NAI - Env (m2)'!CZ47*0.0001</f>
        <v>457.96511482818704</v>
      </c>
      <c r="DA47" s="7">
        <f>'Erosion - NAI - Env (m2)'!DA47*0.0001</f>
        <v>336.23139902993398</v>
      </c>
      <c r="DB47" s="7">
        <f>'Erosion - NAI - Env (m2)'!DB47*0.0001</f>
        <v>215.545105432951</v>
      </c>
      <c r="DC47" s="7">
        <f>'Erosion - NAI - Env (m2)'!DC47*0.0001</f>
        <v>18.168542063260098</v>
      </c>
      <c r="DD47" s="7">
        <f>'Erosion - NAI - Env (m2)'!DD47*0.0001</f>
        <v>13.535679816794403</v>
      </c>
      <c r="DE47" s="7">
        <f>'Erosion - NAI - Env (m2)'!DE47*0.0001</f>
        <v>8.8580478291511504</v>
      </c>
    </row>
    <row r="48" spans="1:109" x14ac:dyDescent="0.3">
      <c r="A48" s="4">
        <v>18</v>
      </c>
      <c r="B48" s="1">
        <f>'Erosion - NAI - Env (m2)'!B48*0.0001</f>
        <v>0</v>
      </c>
      <c r="C48" s="1">
        <f>'Erosion - NAI - Env (m2)'!C48*0.0001</f>
        <v>0</v>
      </c>
      <c r="D48" s="1">
        <f>'Erosion - NAI - Env (m2)'!D48*0.0001</f>
        <v>0</v>
      </c>
      <c r="E48" s="7">
        <f>'Erosion - NAI - Env (m2)'!E48*0.0001</f>
        <v>0.29565690097808806</v>
      </c>
      <c r="F48" s="7">
        <f>'Erosion - NAI - Env (m2)'!F48*0.0001</f>
        <v>0.22076392993927002</v>
      </c>
      <c r="G48" s="7">
        <f>'Erosion - NAI - Env (m2)'!G48*0.0001</f>
        <v>0.13743283729553202</v>
      </c>
      <c r="H48" s="7">
        <f>'Erosion - NAI - Env (m2)'!H48*0.0001</f>
        <v>36.859753085327107</v>
      </c>
      <c r="I48" s="7">
        <f>'Erosion - NAI - Env (m2)'!I48*0.0001</f>
        <v>26.197383648109401</v>
      </c>
      <c r="J48" s="7">
        <f>'Erosion - NAI - Env (m2)'!J48*0.0001</f>
        <v>16.622168190002402</v>
      </c>
      <c r="K48" s="7">
        <f>'Erosion - NAI - Env (m2)'!K48*0.0001</f>
        <v>1.18684589385986E-2</v>
      </c>
      <c r="L48" s="7">
        <f>'Erosion - NAI - Env (m2)'!L48*0.0001</f>
        <v>7.5488822937011708E-3</v>
      </c>
      <c r="M48" s="7">
        <f>'Erosion - NAI - Env (m2)'!M48*0.0001</f>
        <v>4.0668037414550804E-3</v>
      </c>
      <c r="N48" s="1">
        <f>'Erosion - NAI - Env (m2)'!N48*0.0001</f>
        <v>0</v>
      </c>
      <c r="O48" s="1">
        <f>'Erosion - NAI - Env (m2)'!O48*0.0001</f>
        <v>0</v>
      </c>
      <c r="P48" s="1">
        <f>'Erosion - NAI - Env (m2)'!P48*0.0001</f>
        <v>0</v>
      </c>
      <c r="Q48" s="7">
        <f>'Erosion - NAI - Env (m2)'!Q48*0.0001</f>
        <v>14.5069937669754</v>
      </c>
      <c r="R48" s="7">
        <f>'Erosion - NAI - Env (m2)'!R48*0.0001</f>
        <v>10.8995782785416</v>
      </c>
      <c r="S48" s="7">
        <f>'Erosion - NAI - Env (m2)'!S48*0.0001</f>
        <v>7.349781217193601</v>
      </c>
      <c r="T48" s="7">
        <f>'Erosion - NAI - Env (m2)'!T48*0.0001</f>
        <v>12.4838435508728</v>
      </c>
      <c r="U48" s="7">
        <f>'Erosion - NAI - Env (m2)'!U48*0.0001</f>
        <v>9.1661337322235106</v>
      </c>
      <c r="V48" s="7">
        <f>'Erosion - NAI - Env (m2)'!V48*0.0001</f>
        <v>6.0551820749282808</v>
      </c>
      <c r="W48" s="7">
        <f>'Erosion - NAI - Env (m2)'!W48*0.0001</f>
        <v>13.7888943424225</v>
      </c>
      <c r="X48" s="7">
        <f>'Erosion - NAI - Env (m2)'!X48*0.0001</f>
        <v>9.0013771579742414</v>
      </c>
      <c r="Y48" s="7">
        <f>'Erosion - NAI - Env (m2)'!Y48*0.0001</f>
        <v>5.610732675552371</v>
      </c>
      <c r="Z48" s="1">
        <f>'Erosion - NAI - Env (m2)'!Z48*0.0001</f>
        <v>0</v>
      </c>
      <c r="AA48" s="1">
        <f>'Erosion - NAI - Env (m2)'!AA48*0.0001</f>
        <v>0</v>
      </c>
      <c r="AB48" s="1">
        <f>'Erosion - NAI - Env (m2)'!AB48*0.0001</f>
        <v>0</v>
      </c>
      <c r="AC48" s="7">
        <f>'Erosion - NAI - Env (m2)'!AC48*0.0001</f>
        <v>2.9908640939712501</v>
      </c>
      <c r="AD48" s="7">
        <f>'Erosion - NAI - Env (m2)'!AD48*0.0001</f>
        <v>2.26741562385559</v>
      </c>
      <c r="AE48" s="7">
        <f>'Erosion - NAI - Env (m2)'!AE48*0.0001</f>
        <v>1.5497253900528001</v>
      </c>
      <c r="AF48" s="7">
        <f>'Erosion - NAI - Env (m2)'!AF48*0.0001</f>
        <v>1.2896692913055401</v>
      </c>
      <c r="AG48" s="7">
        <f>'Erosion - NAI - Env (m2)'!AG48*0.0001</f>
        <v>0.92343736572265611</v>
      </c>
      <c r="AH48" s="7">
        <f>'Erosion - NAI - Env (m2)'!AH48*0.0001</f>
        <v>0.60688361701965299</v>
      </c>
      <c r="AI48" s="7">
        <f>'Erosion - NAI - Env (m2)'!AI48*0.0001</f>
        <v>0.74867460937500008</v>
      </c>
      <c r="AJ48" s="7">
        <f>'Erosion - NAI - Env (m2)'!AJ48*0.0001</f>
        <v>0.56863873119354202</v>
      </c>
      <c r="AK48" s="7">
        <f>'Erosion - NAI - Env (m2)'!AK48*0.0001</f>
        <v>0.38765789241790799</v>
      </c>
      <c r="AL48" s="7">
        <f>'Erosion - NAI - Env (m2)'!AL48*0.0001</f>
        <v>4.62363891983032</v>
      </c>
      <c r="AM48" s="7">
        <f>'Erosion - NAI - Env (m2)'!AM48*0.0001</f>
        <v>3.4500122369766202</v>
      </c>
      <c r="AN48" s="7">
        <f>'Erosion - NAI - Env (m2)'!AN48*0.0001</f>
        <v>2.2741999504089399</v>
      </c>
      <c r="AO48" s="7">
        <f>'Erosion - NAI - Env (m2)'!AO48*0.0001</f>
        <v>87.079812392997695</v>
      </c>
      <c r="AP48" s="7">
        <f>'Erosion - NAI - Env (m2)'!AP48*0.0001</f>
        <v>66.355961558151208</v>
      </c>
      <c r="AQ48" s="7">
        <f>'Erosion - NAI - Env (m2)'!AQ48*0.0001</f>
        <v>45.540936121559106</v>
      </c>
      <c r="AR48" s="1">
        <f>'Erosion - NAI - Env (m2)'!AR48*0.0001</f>
        <v>0</v>
      </c>
      <c r="AS48" s="1">
        <f>'Erosion - NAI - Env (m2)'!AS48*0.0001</f>
        <v>0</v>
      </c>
      <c r="AT48" s="1">
        <f>'Erosion - NAI - Env (m2)'!AT48*0.0001</f>
        <v>0</v>
      </c>
      <c r="AU48" s="7">
        <f>'Erosion - NAI - Env (m2)'!AU48*0.0001</f>
        <v>101.50679048557301</v>
      </c>
      <c r="AV48" s="7">
        <f>'Erosion - NAI - Env (m2)'!AV48*0.0001</f>
        <v>77.352150858879099</v>
      </c>
      <c r="AW48" s="7">
        <f>'Erosion - NAI - Env (m2)'!AW48*0.0001</f>
        <v>53.041039498329198</v>
      </c>
      <c r="AX48" s="7">
        <f>'Erosion - NAI - Env (m2)'!AX48*0.0001</f>
        <v>0.6909360713958741</v>
      </c>
      <c r="AY48" s="7">
        <f>'Erosion - NAI - Env (m2)'!AY48*0.0001</f>
        <v>0.43955208358764603</v>
      </c>
      <c r="AZ48" s="7">
        <f>'Erosion - NAI - Env (m2)'!AZ48*0.0001</f>
        <v>0.24394381408691404</v>
      </c>
      <c r="BA48" s="7">
        <f>'Erosion - NAI - Env (m2)'!BA48</f>
        <v>17</v>
      </c>
      <c r="BB48" s="7">
        <f>'Erosion - NAI - Env (m2)'!BB48</f>
        <v>8</v>
      </c>
      <c r="BC48" s="7">
        <f>'Erosion - NAI - Env (m2)'!BC48</f>
        <v>6</v>
      </c>
      <c r="BD48" s="7">
        <f>'Erosion - NAI - Env (m2)'!BD48*0.0001</f>
        <v>2.8961414611816401</v>
      </c>
      <c r="BE48" s="7">
        <f>'Erosion - NAI - Env (m2)'!BE48*0.0001</f>
        <v>2.22985306720734</v>
      </c>
      <c r="BF48" s="7">
        <f>'Erosion - NAI - Env (m2)'!BF48*0.0001</f>
        <v>1.5589133022308301</v>
      </c>
      <c r="BG48" s="7">
        <f>'Erosion - NAI - Env (m2)'!BG48*0.0001</f>
        <v>1.9571142526626601</v>
      </c>
      <c r="BH48" s="7">
        <f>'Erosion - NAI - Env (m2)'!BH48*0.0001</f>
        <v>1.6576051651000998</v>
      </c>
      <c r="BI48" s="7">
        <f>'Erosion - NAI - Env (m2)'!BI48*0.0001</f>
        <v>1.26335477600098</v>
      </c>
      <c r="BJ48" s="7">
        <f>'Erosion - NAI - Env (m2)'!BJ48*0.0001</f>
        <v>0.10090551948547401</v>
      </c>
      <c r="BK48" s="7">
        <f>'Erosion - NAI - Env (m2)'!BK48*0.0001</f>
        <v>0.10090551948547401</v>
      </c>
      <c r="BL48" s="7">
        <f>'Erosion - NAI - Env (m2)'!BL48*0.0001</f>
        <v>0.10090551948547401</v>
      </c>
      <c r="BM48" s="7">
        <f>'Erosion - NAI - Env (m2)'!BM48*0.0001</f>
        <v>21.112770458221402</v>
      </c>
      <c r="BN48" s="7">
        <f>'Erosion - NAI - Env (m2)'!BN48*0.0001</f>
        <v>15.9658914756775</v>
      </c>
      <c r="BO48" s="7">
        <f>'Erosion - NAI - Env (m2)'!BO48*0.0001</f>
        <v>10.7807967895508</v>
      </c>
      <c r="BP48" s="7">
        <f>'Erosion - NAI - Env (m2)'!BP48*0.0001</f>
        <v>1.35863915481567</v>
      </c>
      <c r="BQ48" s="7">
        <f>'Erosion - NAI - Env (m2)'!BQ48*0.0001</f>
        <v>0.98001238784790012</v>
      </c>
      <c r="BR48" s="7">
        <f>'Erosion - NAI - Env (m2)'!BR48*0.0001</f>
        <v>0.60160522460937504</v>
      </c>
      <c r="BS48" s="7">
        <f>'Erosion - NAI - Env (m2)'!BS48*0.0001</f>
        <v>0.182233828926086</v>
      </c>
      <c r="BT48" s="7">
        <f>'Erosion - NAI - Env (m2)'!BT48*0.0001</f>
        <v>0.15443049678802501</v>
      </c>
      <c r="BU48" s="7">
        <f>'Erosion - NAI - Env (m2)'!BU48*0.0001</f>
        <v>0.119118571662903</v>
      </c>
      <c r="BV48" s="1">
        <f>'Erosion - NAI - Env (m2)'!BV48*0.0001</f>
        <v>0</v>
      </c>
      <c r="BW48" s="1">
        <f>'Erosion - NAI - Env (m2)'!BW48*0.0001</f>
        <v>0</v>
      </c>
      <c r="BX48" s="1">
        <f>'Erosion - NAI - Env (m2)'!BX48*0.0001</f>
        <v>0</v>
      </c>
      <c r="BY48" s="1">
        <f>'Erosion - NAI - Env (m2)'!BY48*0.0001</f>
        <v>0</v>
      </c>
      <c r="BZ48" s="1">
        <f>'Erosion - NAI - Env (m2)'!BZ48*0.0001</f>
        <v>0</v>
      </c>
      <c r="CA48" s="1">
        <f>'Erosion - NAI - Env (m2)'!CA48*0.0001</f>
        <v>0</v>
      </c>
      <c r="CB48" s="7">
        <f>'Erosion - NAI - Env (m2)'!CB48*0.0001</f>
        <v>97.122884201049814</v>
      </c>
      <c r="CC48" s="7">
        <f>'Erosion - NAI - Env (m2)'!CC48*0.0001</f>
        <v>76.110128335380608</v>
      </c>
      <c r="CD48" s="7">
        <f>'Erosion - NAI - Env (m2)'!CD48*0.0001</f>
        <v>54.133778054237403</v>
      </c>
      <c r="CE48" s="1">
        <f>'Erosion - NAI - Env (m2)'!CE48*0.0001</f>
        <v>0</v>
      </c>
      <c r="CF48" s="1">
        <f>'Erosion - NAI - Env (m2)'!CF48*0.0001</f>
        <v>0</v>
      </c>
      <c r="CG48" s="1">
        <f>'Erosion - NAI - Env (m2)'!CG48*0.0001</f>
        <v>0</v>
      </c>
      <c r="CH48" s="1">
        <f>'Erosion - NAI - Env (m2)'!CH48*0.0001</f>
        <v>0</v>
      </c>
      <c r="CI48" s="1">
        <f>'Erosion - NAI - Env (m2)'!CI48*0.0001</f>
        <v>0</v>
      </c>
      <c r="CJ48" s="1">
        <f>'Erosion - NAI - Env (m2)'!CJ48*0.0001</f>
        <v>0</v>
      </c>
      <c r="CK48" s="7">
        <f>'Erosion - NAI - Env (m2)'!CK48*0.0001</f>
        <v>2.2442889099121102</v>
      </c>
      <c r="CL48" s="7">
        <f>'Erosion - NAI - Env (m2)'!CL48*0.0001</f>
        <v>2.1517479957580599</v>
      </c>
      <c r="CM48" s="7">
        <f>'Erosion - NAI - Env (m2)'!CM48*0.0001</f>
        <v>1.8874621936798099</v>
      </c>
      <c r="CN48" s="7">
        <f>'Erosion - NAI - Env (m2)'!CN48*0.0001</f>
        <v>1.8569071897506699</v>
      </c>
      <c r="CO48" s="7">
        <f>'Erosion - NAI - Env (m2)'!CO48*0.0001</f>
        <v>1.4044867139816302</v>
      </c>
      <c r="CP48" s="7">
        <f>'Erosion - NAI - Env (m2)'!CP48*0.0001</f>
        <v>0.95151418285369893</v>
      </c>
      <c r="CQ48" s="7">
        <f>'Erosion - NAI - Env (m2)'!CQ48*0.0001</f>
        <v>69.006039553833006</v>
      </c>
      <c r="CR48" s="7">
        <f>'Erosion - NAI - Env (m2)'!CR48*0.0001</f>
        <v>54.545395254135101</v>
      </c>
      <c r="CS48" s="7">
        <f>'Erosion - NAI - Env (m2)'!CS48*0.0001</f>
        <v>39.187401329803507</v>
      </c>
      <c r="CT48" s="7">
        <f>'Erosion - NAI - Env (m2)'!CT48*0.0001</f>
        <v>30.210116285514804</v>
      </c>
      <c r="CU48" s="7">
        <f>'Erosion - NAI - Env (m2)'!CU48*0.0001</f>
        <v>23.870955435752901</v>
      </c>
      <c r="CV48" s="7">
        <f>'Erosion - NAI - Env (m2)'!CV48*0.0001</f>
        <v>17.042259204101601</v>
      </c>
      <c r="CW48" s="7">
        <f>'Erosion - NAI - Env (m2)'!CW48*0.0001</f>
        <v>2.2442889099121102</v>
      </c>
      <c r="CX48" s="7">
        <f>'Erosion - NAI - Env (m2)'!CX48*0.0001</f>
        <v>2.1517479957580599</v>
      </c>
      <c r="CY48" s="7">
        <f>'Erosion - NAI - Env (m2)'!CY48*0.0001</f>
        <v>1.8874621936798099</v>
      </c>
      <c r="CZ48" s="7">
        <f>'Erosion - NAI - Env (m2)'!CZ48*0.0001</f>
        <v>193.97893712368</v>
      </c>
      <c r="DA48" s="7">
        <f>'Erosion - NAI - Env (m2)'!DA48*0.0001</f>
        <v>147.30126543102301</v>
      </c>
      <c r="DB48" s="7">
        <f>'Erosion - NAI - Env (m2)'!DB48*0.0001</f>
        <v>100.52038346748401</v>
      </c>
      <c r="DC48" s="1">
        <f>'Erosion - NAI - Env (m2)'!DC48*0.0001</f>
        <v>0</v>
      </c>
      <c r="DD48" s="1">
        <f>'Erosion - NAI - Env (m2)'!DD48*0.0001</f>
        <v>0</v>
      </c>
      <c r="DE48" s="1">
        <f>'Erosion - NAI - Env (m2)'!DE48*0.0001</f>
        <v>0</v>
      </c>
    </row>
    <row r="49" spans="1:109" x14ac:dyDescent="0.3">
      <c r="A49" s="4">
        <v>19</v>
      </c>
      <c r="B49" s="7">
        <f>'Erosion - NAI - Env (m2)'!B49*0.0001</f>
        <v>0.150353916168213</v>
      </c>
      <c r="C49" s="7">
        <f>'Erosion - NAI - Env (m2)'!C49*0.0001</f>
        <v>0.11404557723999001</v>
      </c>
      <c r="D49" s="7">
        <f>'Erosion - NAI - Env (m2)'!D49*0.0001</f>
        <v>7.7690139770507802E-2</v>
      </c>
      <c r="E49" s="7">
        <f>'Erosion - NAI - Env (m2)'!E49*0.0001</f>
        <v>0.44853339843750001</v>
      </c>
      <c r="F49" s="7">
        <f>'Erosion - NAI - Env (m2)'!F49*0.0001</f>
        <v>0.34036297073364302</v>
      </c>
      <c r="G49" s="7">
        <f>'Erosion - NAI - Env (m2)'!G49*0.0001</f>
        <v>0.231669271850586</v>
      </c>
      <c r="H49" s="7">
        <f>'Erosion - NAI - Env (m2)'!H49*0.0001</f>
        <v>5.2808680835723898</v>
      </c>
      <c r="I49" s="7">
        <f>'Erosion - NAI - Env (m2)'!I49*0.0001</f>
        <v>3.94749894218445</v>
      </c>
      <c r="J49" s="7">
        <f>'Erosion - NAI - Env (m2)'!J49*0.0001</f>
        <v>2.6427407291412401</v>
      </c>
      <c r="K49" s="7">
        <f>'Erosion - NAI - Env (m2)'!K49*0.0001</f>
        <v>0.14125457077026399</v>
      </c>
      <c r="L49" s="7">
        <f>'Erosion - NAI - Env (m2)'!L49*0.0001</f>
        <v>0.10299086303710901</v>
      </c>
      <c r="M49" s="7">
        <f>'Erosion - NAI - Env (m2)'!M49*0.0001</f>
        <v>6.8252173614502004E-2</v>
      </c>
      <c r="N49" s="7">
        <f>'Erosion - NAI - Env (m2)'!N49*0.0001</f>
        <v>3.87820587158203E-2</v>
      </c>
      <c r="O49" s="7">
        <f>'Erosion - NAI - Env (m2)'!O49*0.0001</f>
        <v>2.82035339355469E-2</v>
      </c>
      <c r="P49" s="7">
        <f>'Erosion - NAI - Env (m2)'!P49*0.0001</f>
        <v>1.8651754760742201E-2</v>
      </c>
      <c r="Q49" s="7">
        <f>'Erosion - NAI - Env (m2)'!Q49*0.0001</f>
        <v>2.2052309936523402</v>
      </c>
      <c r="R49" s="7">
        <f>'Erosion - NAI - Env (m2)'!R49*0.0001</f>
        <v>1.6680517730712903</v>
      </c>
      <c r="S49" s="7">
        <f>'Erosion - NAI - Env (m2)'!S49*0.0001</f>
        <v>1.1253810260772701</v>
      </c>
      <c r="T49" s="1">
        <f>'Erosion - NAI - Env (m2)'!T49*0.0001</f>
        <v>0</v>
      </c>
      <c r="U49" s="1">
        <f>'Erosion - NAI - Env (m2)'!U49*0.0001</f>
        <v>0</v>
      </c>
      <c r="V49" s="1">
        <f>'Erosion - NAI - Env (m2)'!V49*0.0001</f>
        <v>0</v>
      </c>
      <c r="W49" s="7">
        <f>'Erosion - NAI - Env (m2)'!W49*0.0001</f>
        <v>2.74991728668213</v>
      </c>
      <c r="X49" s="7">
        <f>'Erosion - NAI - Env (m2)'!X49*0.0001</f>
        <v>2.07452336158752</v>
      </c>
      <c r="Y49" s="7">
        <f>'Erosion - NAI - Env (m2)'!Y49*0.0001</f>
        <v>1.4035894367218</v>
      </c>
      <c r="Z49" s="1">
        <f>'Erosion - NAI - Env (m2)'!Z49*0.0001</f>
        <v>0</v>
      </c>
      <c r="AA49" s="1">
        <f>'Erosion - NAI - Env (m2)'!AA49*0.0001</f>
        <v>0</v>
      </c>
      <c r="AB49" s="1">
        <f>'Erosion - NAI - Env (m2)'!AB49*0.0001</f>
        <v>0</v>
      </c>
      <c r="AC49" s="7">
        <f>'Erosion - NAI - Env (m2)'!AC49*0.0001</f>
        <v>0.30825176086425798</v>
      </c>
      <c r="AD49" s="7">
        <f>'Erosion - NAI - Env (m2)'!AD49*0.0001</f>
        <v>0.22177210693359398</v>
      </c>
      <c r="AE49" s="7">
        <f>'Erosion - NAI - Env (m2)'!AE49*0.0001</f>
        <v>0.14025908508300799</v>
      </c>
      <c r="AF49" s="7">
        <f>'Erosion - NAI - Env (m2)'!AF49*0.0001</f>
        <v>2.0102934291839603</v>
      </c>
      <c r="AG49" s="7">
        <f>'Erosion - NAI - Env (m2)'!AG49*0.0001</f>
        <v>1.4929838943481402</v>
      </c>
      <c r="AH49" s="7">
        <f>'Erosion - NAI - Env (m2)'!AH49*0.0001</f>
        <v>0.99255988426208497</v>
      </c>
      <c r="AI49" s="1">
        <f>'Erosion - NAI - Env (m2)'!AI49*0.0001</f>
        <v>0</v>
      </c>
      <c r="AJ49" s="1">
        <f>'Erosion - NAI - Env (m2)'!AJ49*0.0001</f>
        <v>0</v>
      </c>
      <c r="AK49" s="1">
        <f>'Erosion - NAI - Env (m2)'!AK49*0.0001</f>
        <v>0</v>
      </c>
      <c r="AL49" s="7">
        <f>'Erosion - NAI - Env (m2)'!AL49*0.0001</f>
        <v>2.3354815818786601</v>
      </c>
      <c r="AM49" s="7">
        <f>'Erosion - NAI - Env (m2)'!AM49*0.0001</f>
        <v>1.6803244720459001</v>
      </c>
      <c r="AN49" s="7">
        <f>'Erosion - NAI - Env (m2)'!AN49*0.0001</f>
        <v>1.0736882125854501</v>
      </c>
      <c r="AO49" s="7">
        <f>'Erosion - NAI - Env (m2)'!AO49*0.0001</f>
        <v>10.258205801773101</v>
      </c>
      <c r="AP49" s="7">
        <f>'Erosion - NAI - Env (m2)'!AP49*0.0001</f>
        <v>7.7694162864685108</v>
      </c>
      <c r="AQ49" s="7">
        <f>'Erosion - NAI - Env (m2)'!AQ49*0.0001</f>
        <v>5.2818932037353505</v>
      </c>
      <c r="AR49" s="1">
        <f>'Erosion - NAI - Env (m2)'!AR49*0.0001</f>
        <v>0</v>
      </c>
      <c r="AS49" s="1">
        <f>'Erosion - NAI - Env (m2)'!AS49*0.0001</f>
        <v>0</v>
      </c>
      <c r="AT49" s="1">
        <f>'Erosion - NAI - Env (m2)'!AT49*0.0001</f>
        <v>0</v>
      </c>
      <c r="AU49" s="1">
        <f>'Erosion - NAI - Env (m2)'!AU49*0.0001</f>
        <v>0</v>
      </c>
      <c r="AV49" s="1">
        <f>'Erosion - NAI - Env (m2)'!AV49*0.0001</f>
        <v>0</v>
      </c>
      <c r="AW49" s="1">
        <f>'Erosion - NAI - Env (m2)'!AW49*0.0001</f>
        <v>0</v>
      </c>
      <c r="AX49" s="7">
        <f>'Erosion - NAI - Env (m2)'!AX49*0.0001</f>
        <v>3.1524287475585901</v>
      </c>
      <c r="AY49" s="7">
        <f>'Erosion - NAI - Env (m2)'!AY49*0.0001</f>
        <v>2.2708412200927701</v>
      </c>
      <c r="AZ49" s="7">
        <f>'Erosion - NAI - Env (m2)'!AZ49*0.0001</f>
        <v>1.40146781272888</v>
      </c>
      <c r="BA49" s="7">
        <f>'Erosion - NAI - Env (m2)'!BA49</f>
        <v>0</v>
      </c>
      <c r="BB49" s="7">
        <f>'Erosion - NAI - Env (m2)'!BB49</f>
        <v>0</v>
      </c>
      <c r="BC49" s="7">
        <f>'Erosion - NAI - Env (m2)'!BC49</f>
        <v>0</v>
      </c>
      <c r="BD49" s="7">
        <f>'Erosion - NAI - Env (m2)'!BD49*0.0001</f>
        <v>0.40476280174255402</v>
      </c>
      <c r="BE49" s="7">
        <f>'Erosion - NAI - Env (m2)'!BE49*0.0001</f>
        <v>0.30132910156250003</v>
      </c>
      <c r="BF49" s="7">
        <f>'Erosion - NAI - Env (m2)'!BF49*0.0001</f>
        <v>0.19620572128295902</v>
      </c>
      <c r="BG49" s="1">
        <f>'Erosion - NAI - Env (m2)'!BG49*0.0001</f>
        <v>0</v>
      </c>
      <c r="BH49" s="1">
        <f>'Erosion - NAI - Env (m2)'!BH49*0.0001</f>
        <v>0</v>
      </c>
      <c r="BI49" s="1">
        <f>'Erosion - NAI - Env (m2)'!BI49*0.0001</f>
        <v>0</v>
      </c>
      <c r="BJ49" s="7">
        <f>'Erosion - NAI - Env (m2)'!BJ49*0.0001</f>
        <v>7.0465415954589807E-3</v>
      </c>
      <c r="BK49" s="7">
        <f>'Erosion - NAI - Env (m2)'!BK49*0.0001</f>
        <v>4.1063453674316398E-3</v>
      </c>
      <c r="BL49" s="7">
        <f>'Erosion - NAI - Env (m2)'!BL49*0.0001</f>
        <v>2.0040168762207001E-3</v>
      </c>
      <c r="BM49" s="1">
        <f>'Erosion - NAI - Env (m2)'!BM49*0.0001</f>
        <v>0</v>
      </c>
      <c r="BN49" s="1">
        <f>'Erosion - NAI - Env (m2)'!BN49*0.0001</f>
        <v>0</v>
      </c>
      <c r="BO49" s="1">
        <f>'Erosion - NAI - Env (m2)'!BO49*0.0001</f>
        <v>0</v>
      </c>
      <c r="BP49" s="1">
        <f>'Erosion - NAI - Env (m2)'!BP49*0.0001</f>
        <v>0</v>
      </c>
      <c r="BQ49" s="1">
        <f>'Erosion - NAI - Env (m2)'!BQ49*0.0001</f>
        <v>0</v>
      </c>
      <c r="BR49" s="1">
        <f>'Erosion - NAI - Env (m2)'!BR49*0.0001</f>
        <v>0</v>
      </c>
      <c r="BS49" s="1">
        <f>'Erosion - NAI - Env (m2)'!BS49*0.0001</f>
        <v>0</v>
      </c>
      <c r="BT49" s="1">
        <f>'Erosion - NAI - Env (m2)'!BT49*0.0001</f>
        <v>0</v>
      </c>
      <c r="BU49" s="1">
        <f>'Erosion - NAI - Env (m2)'!BU49*0.0001</f>
        <v>0</v>
      </c>
      <c r="BV49" s="1">
        <f>'Erosion - NAI - Env (m2)'!BV49*0.0001</f>
        <v>0</v>
      </c>
      <c r="BW49" s="1">
        <f>'Erosion - NAI - Env (m2)'!BW49*0.0001</f>
        <v>0</v>
      </c>
      <c r="BX49" s="1">
        <f>'Erosion - NAI - Env (m2)'!BX49*0.0001</f>
        <v>0</v>
      </c>
      <c r="BY49" s="1">
        <f>'Erosion - NAI - Env (m2)'!BY49*0.0001</f>
        <v>0</v>
      </c>
      <c r="BZ49" s="1">
        <f>'Erosion - NAI - Env (m2)'!BZ49*0.0001</f>
        <v>0</v>
      </c>
      <c r="CA49" s="1">
        <f>'Erosion - NAI - Env (m2)'!CA49*0.0001</f>
        <v>0</v>
      </c>
      <c r="CB49" s="7">
        <f>'Erosion - NAI - Env (m2)'!CB49*0.0001</f>
        <v>10.2339705619812</v>
      </c>
      <c r="CC49" s="7">
        <f>'Erosion - NAI - Env (m2)'!CC49*0.0001</f>
        <v>7.8560658702850299</v>
      </c>
      <c r="CD49" s="7">
        <f>'Erosion - NAI - Env (m2)'!CD49*0.0001</f>
        <v>5.36746860618591</v>
      </c>
      <c r="CE49" s="1">
        <f>'Erosion - NAI - Env (m2)'!CE49*0.0001</f>
        <v>0</v>
      </c>
      <c r="CF49" s="1">
        <f>'Erosion - NAI - Env (m2)'!CF49*0.0001</f>
        <v>0</v>
      </c>
      <c r="CG49" s="1">
        <f>'Erosion - NAI - Env (m2)'!CG49*0.0001</f>
        <v>0</v>
      </c>
      <c r="CH49" s="1">
        <f>'Erosion - NAI - Env (m2)'!CH49*0.0001</f>
        <v>0</v>
      </c>
      <c r="CI49" s="1">
        <f>'Erosion - NAI - Env (m2)'!CI49*0.0001</f>
        <v>0</v>
      </c>
      <c r="CJ49" s="1">
        <f>'Erosion - NAI - Env (m2)'!CJ49*0.0001</f>
        <v>0</v>
      </c>
      <c r="CK49" s="7">
        <f>'Erosion - NAI - Env (m2)'!CK49*0.0001</f>
        <v>2.8232117012023901</v>
      </c>
      <c r="CL49" s="7">
        <f>'Erosion - NAI - Env (m2)'!CL49*0.0001</f>
        <v>2.2298752609252901</v>
      </c>
      <c r="CM49" s="7">
        <f>'Erosion - NAI - Env (m2)'!CM49*0.0001</f>
        <v>1.4838677192687999</v>
      </c>
      <c r="CN49" s="7">
        <f>'Erosion - NAI - Env (m2)'!CN49*0.0001</f>
        <v>2.43645309448242E-2</v>
      </c>
      <c r="CO49" s="7">
        <f>'Erosion - NAI - Env (m2)'!CO49*0.0001</f>
        <v>1.7769624328613301E-2</v>
      </c>
      <c r="CP49" s="7">
        <f>'Erosion - NAI - Env (m2)'!CP49*0.0001</f>
        <v>1.1609450531005901E-2</v>
      </c>
      <c r="CQ49" s="7">
        <f>'Erosion - NAI - Env (m2)'!CQ49*0.0001</f>
        <v>7.4514950454711899</v>
      </c>
      <c r="CR49" s="7">
        <f>'Erosion - NAI - Env (m2)'!CR49*0.0001</f>
        <v>5.8236473541259803</v>
      </c>
      <c r="CS49" s="7">
        <f>'Erosion - NAI - Env (m2)'!CS49*0.0001</f>
        <v>3.9890619945526105</v>
      </c>
      <c r="CT49" s="7">
        <f>'Erosion - NAI - Env (m2)'!CT49*0.0001</f>
        <v>6.1616443283081104</v>
      </c>
      <c r="CU49" s="7">
        <f>'Erosion - NAI - Env (m2)'!CU49*0.0001</f>
        <v>4.806334720230101</v>
      </c>
      <c r="CV49" s="7">
        <f>'Erosion - NAI - Env (m2)'!CV49*0.0001</f>
        <v>3.26798326721191</v>
      </c>
      <c r="CW49" s="7">
        <f>'Erosion - NAI - Env (m2)'!CW49*0.0001</f>
        <v>2.8232116416931201</v>
      </c>
      <c r="CX49" s="7">
        <f>'Erosion - NAI - Env (m2)'!CX49*0.0001</f>
        <v>2.2298752014160201</v>
      </c>
      <c r="CY49" s="7">
        <f>'Erosion - NAI - Env (m2)'!CY49*0.0001</f>
        <v>1.4838676631927501</v>
      </c>
      <c r="CZ49" s="7">
        <f>'Erosion - NAI - Env (m2)'!CZ49*0.0001</f>
        <v>63.843232502746609</v>
      </c>
      <c r="DA49" s="7">
        <f>'Erosion - NAI - Env (m2)'!DA49*0.0001</f>
        <v>48.751615680313101</v>
      </c>
      <c r="DB49" s="7">
        <f>'Erosion - NAI - Env (m2)'!DB49*0.0001</f>
        <v>33.623471798706106</v>
      </c>
      <c r="DC49" s="1">
        <f>'Erosion - NAI - Env (m2)'!DC49*0.0001</f>
        <v>0</v>
      </c>
      <c r="DD49" s="1">
        <f>'Erosion - NAI - Env (m2)'!DD49*0.0001</f>
        <v>0</v>
      </c>
      <c r="DE49" s="1">
        <f>'Erosion - NAI - Env (m2)'!DE49*0.0001</f>
        <v>0</v>
      </c>
    </row>
    <row r="50" spans="1:109" x14ac:dyDescent="0.3">
      <c r="A50" s="4">
        <v>22</v>
      </c>
      <c r="B50" s="7">
        <f>'Erosion - NAI - Env (m2)'!B50*0.0001</f>
        <v>1.04345651626587</v>
      </c>
      <c r="C50" s="7">
        <f>'Erosion - NAI - Env (m2)'!C50*0.0001</f>
        <v>0.78154265365600606</v>
      </c>
      <c r="D50" s="7">
        <f>'Erosion - NAI - Env (m2)'!D50*0.0001</f>
        <v>0.52450689697265596</v>
      </c>
      <c r="E50" s="7">
        <f>'Erosion - NAI - Env (m2)'!E50*0.0001</f>
        <v>17.505278697204599</v>
      </c>
      <c r="F50" s="7">
        <f>'Erosion - NAI - Env (m2)'!F50*0.0001</f>
        <v>13.373097813415502</v>
      </c>
      <c r="G50" s="7">
        <f>'Erosion - NAI - Env (m2)'!G50*0.0001</f>
        <v>7.7070984588623004</v>
      </c>
      <c r="H50" s="7">
        <f>'Erosion - NAI - Env (m2)'!H50*0.0001</f>
        <v>91.703742585754398</v>
      </c>
      <c r="I50" s="7">
        <f>'Erosion - NAI - Env (m2)'!I50*0.0001</f>
        <v>68.033466525268608</v>
      </c>
      <c r="J50" s="7">
        <f>'Erosion - NAI - Env (m2)'!J50*0.0001</f>
        <v>44.799399648284904</v>
      </c>
      <c r="K50" s="1">
        <f>'Erosion - NAI - Env (m2)'!K50*0.0001</f>
        <v>0</v>
      </c>
      <c r="L50" s="1">
        <f>'Erosion - NAI - Env (m2)'!L50*0.0001</f>
        <v>0</v>
      </c>
      <c r="M50" s="1">
        <f>'Erosion - NAI - Env (m2)'!M50*0.0001</f>
        <v>0</v>
      </c>
      <c r="N50" s="7">
        <f>'Erosion - NAI - Env (m2)'!N50*0.0001</f>
        <v>0.294111892700195</v>
      </c>
      <c r="O50" s="7">
        <f>'Erosion - NAI - Env (m2)'!O50*0.0001</f>
        <v>0.222071487426758</v>
      </c>
      <c r="P50" s="7">
        <f>'Erosion - NAI - Env (m2)'!P50*0.0001</f>
        <v>0.150506448364258</v>
      </c>
      <c r="Q50" s="7">
        <f>'Erosion - NAI - Env (m2)'!Q50*0.0001</f>
        <v>42.556206576538102</v>
      </c>
      <c r="R50" s="7">
        <f>'Erosion - NAI - Env (m2)'!R50*0.0001</f>
        <v>30.449652209472703</v>
      </c>
      <c r="S50" s="7">
        <f>'Erosion - NAI - Env (m2)'!S50*0.0001</f>
        <v>19.294694467163101</v>
      </c>
      <c r="T50" s="7">
        <f>'Erosion - NAI - Env (m2)'!T50*0.0001</f>
        <v>209.147419543457</v>
      </c>
      <c r="U50" s="7">
        <f>'Erosion - NAI - Env (m2)'!U50*0.0001</f>
        <v>155.51414651718102</v>
      </c>
      <c r="V50" s="7">
        <f>'Erosion - NAI - Env (m2)'!V50*0.0001</f>
        <v>102.27496170425401</v>
      </c>
      <c r="W50" s="7">
        <f>'Erosion - NAI - Env (m2)'!W50*0.0001</f>
        <v>137.829728932953</v>
      </c>
      <c r="X50" s="7">
        <f>'Erosion - NAI - Env (m2)'!X50*0.0001</f>
        <v>98.348441813659704</v>
      </c>
      <c r="Y50" s="7">
        <f>'Erosion - NAI - Env (m2)'!Y50*0.0001</f>
        <v>61.936527658081104</v>
      </c>
      <c r="Z50" s="1">
        <f>'Erosion - NAI - Env (m2)'!Z50*0.0001</f>
        <v>0</v>
      </c>
      <c r="AA50" s="1">
        <f>'Erosion - NAI - Env (m2)'!AA50*0.0001</f>
        <v>0</v>
      </c>
      <c r="AB50" s="1">
        <f>'Erosion - NAI - Env (m2)'!AB50*0.0001</f>
        <v>0</v>
      </c>
      <c r="AC50" s="1">
        <f>'Erosion - NAI - Env (m2)'!AC50*0.0001</f>
        <v>0</v>
      </c>
      <c r="AD50" s="1">
        <f>'Erosion - NAI - Env (m2)'!AD50*0.0001</f>
        <v>0</v>
      </c>
      <c r="AE50" s="1">
        <f>'Erosion - NAI - Env (m2)'!AE50*0.0001</f>
        <v>0</v>
      </c>
      <c r="AF50" s="7">
        <f>'Erosion - NAI - Env (m2)'!AF50*0.0001</f>
        <v>129.53089067688001</v>
      </c>
      <c r="AG50" s="7">
        <f>'Erosion - NAI - Env (m2)'!AG50*0.0001</f>
        <v>89.315258410644503</v>
      </c>
      <c r="AH50" s="7">
        <f>'Erosion - NAI - Env (m2)'!AH50*0.0001</f>
        <v>54.096190644073502</v>
      </c>
      <c r="AI50" s="1">
        <f>'Erosion - NAI - Env (m2)'!AI50*0.0001</f>
        <v>0</v>
      </c>
      <c r="AJ50" s="1">
        <f>'Erosion - NAI - Env (m2)'!AJ50*0.0001</f>
        <v>0</v>
      </c>
      <c r="AK50" s="1">
        <f>'Erosion - NAI - Env (m2)'!AK50*0.0001</f>
        <v>0</v>
      </c>
      <c r="AL50" s="7">
        <f>'Erosion - NAI - Env (m2)'!AL50*0.0001</f>
        <v>2.1548485214233399</v>
      </c>
      <c r="AM50" s="7">
        <f>'Erosion - NAI - Env (m2)'!AM50*0.0001</f>
        <v>1.5397940795898399</v>
      </c>
      <c r="AN50" s="7">
        <f>'Erosion - NAI - Env (m2)'!AN50*0.0001</f>
        <v>0.90389678039550803</v>
      </c>
      <c r="AO50" s="7">
        <f>'Erosion - NAI - Env (m2)'!AO50*0.0001</f>
        <v>30.963701483154303</v>
      </c>
      <c r="AP50" s="7">
        <f>'Erosion - NAI - Env (m2)'!AP50*0.0001</f>
        <v>22.993239529418901</v>
      </c>
      <c r="AQ50" s="7">
        <f>'Erosion - NAI - Env (m2)'!AQ50*0.0001</f>
        <v>15.1557860702515</v>
      </c>
      <c r="AR50" s="1">
        <f>'Erosion - NAI - Env (m2)'!AR50*0.0001</f>
        <v>0</v>
      </c>
      <c r="AS50" s="1">
        <f>'Erosion - NAI - Env (m2)'!AS50*0.0001</f>
        <v>0</v>
      </c>
      <c r="AT50" s="1">
        <f>'Erosion - NAI - Env (m2)'!AT50*0.0001</f>
        <v>0</v>
      </c>
      <c r="AU50" s="7">
        <f>'Erosion - NAI - Env (m2)'!AU50*0.0001</f>
        <v>3.7003451690673801</v>
      </c>
      <c r="AV50" s="7">
        <f>'Erosion - NAI - Env (m2)'!AV50*0.0001</f>
        <v>2.5560445938110399</v>
      </c>
      <c r="AW50" s="7">
        <f>'Erosion - NAI - Env (m2)'!AW50*0.0001</f>
        <v>1.58753364105225</v>
      </c>
      <c r="AX50" s="7">
        <f>'Erosion - NAI - Env (m2)'!AX50*0.0001</f>
        <v>27.862827368927004</v>
      </c>
      <c r="AY50" s="7">
        <f>'Erosion - NAI - Env (m2)'!AY50*0.0001</f>
        <v>20.777042583465601</v>
      </c>
      <c r="AZ50" s="7">
        <f>'Erosion - NAI - Env (m2)'!AZ50*0.0001</f>
        <v>13.5734349182129</v>
      </c>
      <c r="BA50" s="7">
        <f>'Erosion - NAI - Env (m2)'!BA50</f>
        <v>20</v>
      </c>
      <c r="BB50" s="7">
        <f>'Erosion - NAI - Env (m2)'!BB50</f>
        <v>15</v>
      </c>
      <c r="BC50" s="7">
        <f>'Erosion - NAI - Env (m2)'!BC50</f>
        <v>10</v>
      </c>
      <c r="BD50" s="7">
        <f>'Erosion - NAI - Env (m2)'!BD50*0.0001</f>
        <v>100.928217337036</v>
      </c>
      <c r="BE50" s="7">
        <f>'Erosion - NAI - Env (m2)'!BE50*0.0001</f>
        <v>73.809265483093299</v>
      </c>
      <c r="BF50" s="7">
        <f>'Erosion - NAI - Env (m2)'!BF50*0.0001</f>
        <v>47.548995688629205</v>
      </c>
      <c r="BG50" s="7">
        <f>'Erosion - NAI - Env (m2)'!BG50*0.0001</f>
        <v>0.50448708038330103</v>
      </c>
      <c r="BH50" s="7">
        <f>'Erosion - NAI - Env (m2)'!BH50*0.0001</f>
        <v>0.34405305328369101</v>
      </c>
      <c r="BI50" s="7">
        <f>'Erosion - NAI - Env (m2)'!BI50*0.0001</f>
        <v>0.22428978195190399</v>
      </c>
      <c r="BJ50" s="7">
        <f>'Erosion - NAI - Env (m2)'!BJ50*0.0001</f>
        <v>28.283511584472706</v>
      </c>
      <c r="BK50" s="7">
        <f>'Erosion - NAI - Env (m2)'!BK50*0.0001</f>
        <v>22.216412609100303</v>
      </c>
      <c r="BL50" s="7">
        <f>'Erosion - NAI - Env (m2)'!BL50*0.0001</f>
        <v>15.736144078826902</v>
      </c>
      <c r="BM50" s="7">
        <f>'Erosion - NAI - Env (m2)'!BM50*0.0001</f>
        <v>59.391058573913604</v>
      </c>
      <c r="BN50" s="7">
        <f>'Erosion - NAI - Env (m2)'!BN50*0.0001</f>
        <v>45.210852540588405</v>
      </c>
      <c r="BO50" s="7">
        <f>'Erosion - NAI - Env (m2)'!BO50*0.0001</f>
        <v>30.873028631591804</v>
      </c>
      <c r="BP50" s="7">
        <f>'Erosion - NAI - Env (m2)'!BP50*0.0001</f>
        <v>2.3362866317749003</v>
      </c>
      <c r="BQ50" s="7">
        <f>'Erosion - NAI - Env (m2)'!BQ50*0.0001</f>
        <v>1.8110146560668903</v>
      </c>
      <c r="BR50" s="7">
        <f>'Erosion - NAI - Env (m2)'!BR50*0.0001</f>
        <v>1.5094584213256801</v>
      </c>
      <c r="BS50" s="1">
        <f>'Erosion - NAI - Env (m2)'!BS50*0.0001</f>
        <v>0</v>
      </c>
      <c r="BT50" s="1">
        <f>'Erosion - NAI - Env (m2)'!BT50*0.0001</f>
        <v>0</v>
      </c>
      <c r="BU50" s="1">
        <f>'Erosion - NAI - Env (m2)'!BU50*0.0001</f>
        <v>0</v>
      </c>
      <c r="BV50" s="7">
        <f>'Erosion - NAI - Env (m2)'!BV50*0.0001</f>
        <v>62.566018803405797</v>
      </c>
      <c r="BW50" s="7">
        <f>'Erosion - NAI - Env (m2)'!BW50*0.0001</f>
        <v>49.1935311271667</v>
      </c>
      <c r="BX50" s="7">
        <f>'Erosion - NAI - Env (m2)'!BX50*0.0001</f>
        <v>34.822277718353305</v>
      </c>
      <c r="BY50" s="7">
        <f>'Erosion - NAI - Env (m2)'!BY50*0.0001</f>
        <v>2.0423880928039604</v>
      </c>
      <c r="BZ50" s="7">
        <f>'Erosion - NAI - Env (m2)'!BZ50*0.0001</f>
        <v>1.5706125114440901</v>
      </c>
      <c r="CA50" s="7">
        <f>'Erosion - NAI - Env (m2)'!CA50*0.0001</f>
        <v>1.0856468719482402</v>
      </c>
      <c r="CB50" s="7">
        <f>'Erosion - NAI - Env (m2)'!CB50*0.0001</f>
        <v>426.61511783065799</v>
      </c>
      <c r="CC50" s="7">
        <f>'Erosion - NAI - Env (m2)'!CC50*0.0001</f>
        <v>327.35037161102304</v>
      </c>
      <c r="CD50" s="7">
        <f>'Erosion - NAI - Env (m2)'!CD50*0.0001</f>
        <v>223.75342964248699</v>
      </c>
      <c r="CE50" s="1">
        <f>'Erosion - NAI - Env (m2)'!CE50*0.0001</f>
        <v>0</v>
      </c>
      <c r="CF50" s="1">
        <f>'Erosion - NAI - Env (m2)'!CF50*0.0001</f>
        <v>0</v>
      </c>
      <c r="CG50" s="1">
        <f>'Erosion - NAI - Env (m2)'!CG50*0.0001</f>
        <v>0</v>
      </c>
      <c r="CH50" s="1">
        <f>'Erosion - NAI - Env (m2)'!CH50*0.0001</f>
        <v>0</v>
      </c>
      <c r="CI50" s="1">
        <f>'Erosion - NAI - Env (m2)'!CI50*0.0001</f>
        <v>0</v>
      </c>
      <c r="CJ50" s="1">
        <f>'Erosion - NAI - Env (m2)'!CJ50*0.0001</f>
        <v>0</v>
      </c>
      <c r="CK50" s="7">
        <f>'Erosion - NAI - Env (m2)'!CK50*0.0001</f>
        <v>243.33537040329</v>
      </c>
      <c r="CL50" s="7">
        <f>'Erosion - NAI - Env (m2)'!CL50*0.0001</f>
        <v>187.00529717407201</v>
      </c>
      <c r="CM50" s="7">
        <f>'Erosion - NAI - Env (m2)'!CM50*0.0001</f>
        <v>131.91720400161699</v>
      </c>
      <c r="CN50" s="7">
        <f>'Erosion - NAI - Env (m2)'!CN50*0.0001</f>
        <v>0.58037237625122096</v>
      </c>
      <c r="CO50" s="7">
        <f>'Erosion - NAI - Env (m2)'!CO50*0.0001</f>
        <v>0.41345619812011702</v>
      </c>
      <c r="CP50" s="7">
        <f>'Erosion - NAI - Env (m2)'!CP50*0.0001</f>
        <v>0.26799546508789102</v>
      </c>
      <c r="CQ50" s="7">
        <f>'Erosion - NAI - Env (m2)'!CQ50*0.0001</f>
        <v>339.437479164124</v>
      </c>
      <c r="CR50" s="7">
        <f>'Erosion - NAI - Env (m2)'!CR50*0.0001</f>
        <v>262.99105920639005</v>
      </c>
      <c r="CS50" s="7">
        <f>'Erosion - NAI - Env (m2)'!CS50*0.0001</f>
        <v>184.39017096023599</v>
      </c>
      <c r="CT50" s="7">
        <f>'Erosion - NAI - Env (m2)'!CT50*0.0001</f>
        <v>298.84162417907703</v>
      </c>
      <c r="CU50" s="7">
        <f>'Erosion - NAI - Env (m2)'!CU50*0.0001</f>
        <v>233.35742238845802</v>
      </c>
      <c r="CV50" s="7">
        <f>'Erosion - NAI - Env (m2)'!CV50*0.0001</f>
        <v>164.84198923263503</v>
      </c>
      <c r="CW50" s="7">
        <f>'Erosion - NAI - Env (m2)'!CW50*0.0001</f>
        <v>102.961063499451</v>
      </c>
      <c r="CX50" s="7">
        <f>'Erosion - NAI - Env (m2)'!CX50*0.0001</f>
        <v>83.482130220031706</v>
      </c>
      <c r="CY50" s="7">
        <f>'Erosion - NAI - Env (m2)'!CY50*0.0001</f>
        <v>64.353877047729512</v>
      </c>
      <c r="CZ50" s="7">
        <f>'Erosion - NAI - Env (m2)'!CZ50*0.0001</f>
        <v>858.56251049575815</v>
      </c>
      <c r="DA50" s="7">
        <f>'Erosion - NAI - Env (m2)'!DA50*0.0001</f>
        <v>641.65815764923104</v>
      </c>
      <c r="DB50" s="7">
        <f>'Erosion - NAI - Env (m2)'!DB50*0.0001</f>
        <v>426.82286538772604</v>
      </c>
      <c r="DC50" s="7">
        <f>'Erosion - NAI - Env (m2)'!DC50*0.0001</f>
        <v>35.839564537811306</v>
      </c>
      <c r="DD50" s="7">
        <f>'Erosion - NAI - Env (m2)'!DD50*0.0001</f>
        <v>26.635611697387702</v>
      </c>
      <c r="DE50" s="7">
        <f>'Erosion - NAI - Env (m2)'!DE50*0.0001</f>
        <v>17.417931103515599</v>
      </c>
    </row>
    <row r="51" spans="1:109" x14ac:dyDescent="0.3">
      <c r="A51" s="5" t="s">
        <v>1</v>
      </c>
      <c r="B51" s="8">
        <f>SUM(B31:B50)</f>
        <v>108.38095644435884</v>
      </c>
      <c r="C51" s="8">
        <f t="shared" ref="C51:BN51" si="3">SUM(C31:C50)</f>
        <v>88.000825620651284</v>
      </c>
      <c r="D51" s="8">
        <f t="shared" si="3"/>
        <v>67.265836524391204</v>
      </c>
      <c r="E51" s="8">
        <f t="shared" si="3"/>
        <v>203.45262558205121</v>
      </c>
      <c r="F51" s="8">
        <f t="shared" si="3"/>
        <v>143.98603355863096</v>
      </c>
      <c r="G51" s="8">
        <f t="shared" si="3"/>
        <v>89.826566078782051</v>
      </c>
      <c r="H51" s="8">
        <f t="shared" si="3"/>
        <v>2095.113718045855</v>
      </c>
      <c r="I51" s="8">
        <f t="shared" si="3"/>
        <v>1578.9065554364799</v>
      </c>
      <c r="J51" s="8">
        <f t="shared" si="3"/>
        <v>1072.8470974085574</v>
      </c>
      <c r="K51" s="8">
        <f t="shared" si="3"/>
        <v>7.4766745719909711</v>
      </c>
      <c r="L51" s="8">
        <f t="shared" si="3"/>
        <v>5.74394574108124</v>
      </c>
      <c r="M51" s="8">
        <f t="shared" si="3"/>
        <v>3.9991493487358079</v>
      </c>
      <c r="N51" s="8">
        <f t="shared" si="3"/>
        <v>10.53748124139309</v>
      </c>
      <c r="O51" s="8">
        <f t="shared" si="3"/>
        <v>7.9450309926033045</v>
      </c>
      <c r="P51" s="8">
        <f t="shared" si="3"/>
        <v>5.4128059489250182</v>
      </c>
      <c r="Q51" s="8">
        <f t="shared" si="3"/>
        <v>466.01171141984474</v>
      </c>
      <c r="R51" s="8">
        <f t="shared" si="3"/>
        <v>343.5784892750745</v>
      </c>
      <c r="S51" s="8">
        <f t="shared" si="3"/>
        <v>228.74781068282135</v>
      </c>
      <c r="T51" s="8">
        <f t="shared" si="3"/>
        <v>286.56959270374773</v>
      </c>
      <c r="U51" s="8">
        <f t="shared" si="3"/>
        <v>214.06799856135802</v>
      </c>
      <c r="V51" s="8">
        <f t="shared" si="3"/>
        <v>142.16121773247704</v>
      </c>
      <c r="W51" s="8">
        <f t="shared" si="3"/>
        <v>923.80409588687394</v>
      </c>
      <c r="X51" s="8">
        <f t="shared" si="3"/>
        <v>669.12085832798527</v>
      </c>
      <c r="Y51" s="8">
        <f t="shared" si="3"/>
        <v>444.53836938643457</v>
      </c>
      <c r="Z51" s="8">
        <f t="shared" si="3"/>
        <v>1.6816478765487721</v>
      </c>
      <c r="AA51" s="8">
        <f t="shared" si="3"/>
        <v>1.3280246464729302</v>
      </c>
      <c r="AB51" s="8">
        <f t="shared" si="3"/>
        <v>0.94837460660934503</v>
      </c>
      <c r="AC51" s="8">
        <f t="shared" si="3"/>
        <v>9.360251210927963</v>
      </c>
      <c r="AD51" s="8">
        <f t="shared" si="3"/>
        <v>6.871173132467268</v>
      </c>
      <c r="AE51" s="8">
        <f t="shared" si="3"/>
        <v>4.5162376474380528</v>
      </c>
      <c r="AF51" s="8">
        <f t="shared" si="3"/>
        <v>1596.081128835606</v>
      </c>
      <c r="AG51" s="8">
        <f t="shared" si="3"/>
        <v>1140.5636740566244</v>
      </c>
      <c r="AH51" s="8">
        <f t="shared" si="3"/>
        <v>709.22380155429812</v>
      </c>
      <c r="AI51" s="8">
        <f t="shared" si="3"/>
        <v>10.437034505844119</v>
      </c>
      <c r="AJ51" s="8">
        <f t="shared" si="3"/>
        <v>7.9515159788131724</v>
      </c>
      <c r="AK51" s="8">
        <f t="shared" si="3"/>
        <v>5.4383153019905111</v>
      </c>
      <c r="AL51" s="8">
        <f t="shared" si="3"/>
        <v>94.060306867074928</v>
      </c>
      <c r="AM51" s="8">
        <f t="shared" si="3"/>
        <v>72.235177396297502</v>
      </c>
      <c r="AN51" s="8">
        <f t="shared" si="3"/>
        <v>48.297778410720817</v>
      </c>
      <c r="AO51" s="8">
        <f t="shared" si="3"/>
        <v>1946.0272676339143</v>
      </c>
      <c r="AP51" s="8">
        <f t="shared" si="3"/>
        <v>1461.9437476653102</v>
      </c>
      <c r="AQ51" s="8">
        <f t="shared" si="3"/>
        <v>986.80388097427453</v>
      </c>
      <c r="AR51" s="8">
        <f t="shared" si="3"/>
        <v>0</v>
      </c>
      <c r="AS51" s="8">
        <f t="shared" si="3"/>
        <v>0</v>
      </c>
      <c r="AT51" s="8">
        <f t="shared" si="3"/>
        <v>0</v>
      </c>
      <c r="AU51" s="8">
        <f t="shared" si="3"/>
        <v>1694.4350005686472</v>
      </c>
      <c r="AV51" s="8">
        <f t="shared" si="3"/>
        <v>1287.4568688004426</v>
      </c>
      <c r="AW51" s="8">
        <f t="shared" si="3"/>
        <v>878.61945754087014</v>
      </c>
      <c r="AX51" s="8">
        <f t="shared" si="3"/>
        <v>113.12278424093724</v>
      </c>
      <c r="AY51" s="8">
        <f t="shared" si="3"/>
        <v>81.447054234480902</v>
      </c>
      <c r="AZ51" s="8">
        <f t="shared" si="3"/>
        <v>53.813277834582365</v>
      </c>
      <c r="BA51" s="8">
        <f t="shared" si="3"/>
        <v>730</v>
      </c>
      <c r="BB51" s="8">
        <f t="shared" si="3"/>
        <v>481</v>
      </c>
      <c r="BC51" s="8">
        <f t="shared" si="3"/>
        <v>255</v>
      </c>
      <c r="BD51" s="8">
        <f t="shared" si="3"/>
        <v>297.28985954527849</v>
      </c>
      <c r="BE51" s="8">
        <f t="shared" si="3"/>
        <v>224.9454839325428</v>
      </c>
      <c r="BF51" s="8">
        <f t="shared" si="3"/>
        <v>152.70198213658341</v>
      </c>
      <c r="BG51" s="8">
        <f t="shared" si="3"/>
        <v>11.860288907551764</v>
      </c>
      <c r="BH51" s="8">
        <f t="shared" si="3"/>
        <v>10.274795770311366</v>
      </c>
      <c r="BI51" s="8">
        <f t="shared" si="3"/>
        <v>8.1858357208788455</v>
      </c>
      <c r="BJ51" s="8">
        <f t="shared" si="3"/>
        <v>251.58013521335135</v>
      </c>
      <c r="BK51" s="8">
        <f t="shared" si="3"/>
        <v>194.03871920026526</v>
      </c>
      <c r="BL51" s="8">
        <f t="shared" si="3"/>
        <v>135.72454443171026</v>
      </c>
      <c r="BM51" s="8">
        <f>SUM(BM31:BM50)</f>
        <v>261.9913809234622</v>
      </c>
      <c r="BN51" s="8">
        <f t="shared" si="3"/>
        <v>198.98373466644281</v>
      </c>
      <c r="BO51" s="8">
        <f t="shared" ref="BO51:DE51" si="4">SUM(BO31:BO50)</f>
        <v>135.25267668800359</v>
      </c>
      <c r="BP51" s="8">
        <f t="shared" si="4"/>
        <v>52.754258459806451</v>
      </c>
      <c r="BQ51" s="8">
        <f t="shared" si="4"/>
        <v>39.465090973806426</v>
      </c>
      <c r="BR51" s="8">
        <f t="shared" si="4"/>
        <v>26.808968974828705</v>
      </c>
      <c r="BS51" s="8">
        <f t="shared" si="4"/>
        <v>36.155084505081135</v>
      </c>
      <c r="BT51" s="8">
        <f t="shared" si="4"/>
        <v>29.690086687660212</v>
      </c>
      <c r="BU51" s="8">
        <f t="shared" si="4"/>
        <v>20.835642572307577</v>
      </c>
      <c r="BV51" s="8">
        <f t="shared" si="4"/>
        <v>114.97912143931393</v>
      </c>
      <c r="BW51" s="8">
        <f t="shared" si="4"/>
        <v>94.272275468015593</v>
      </c>
      <c r="BX51" s="8">
        <f t="shared" si="4"/>
        <v>69.109506573438637</v>
      </c>
      <c r="BY51" s="8">
        <f t="shared" si="4"/>
        <v>168.70062778062783</v>
      </c>
      <c r="BZ51" s="8">
        <f t="shared" si="4"/>
        <v>135.73222922463415</v>
      </c>
      <c r="CA51" s="8">
        <f t="shared" si="4"/>
        <v>98.744596912240979</v>
      </c>
      <c r="CB51" s="8">
        <f t="shared" si="4"/>
        <v>2600.437823724305</v>
      </c>
      <c r="CC51" s="8">
        <f t="shared" si="4"/>
        <v>2008.7515044328507</v>
      </c>
      <c r="CD51" s="8">
        <f t="shared" si="4"/>
        <v>1409.306679354185</v>
      </c>
      <c r="CE51" s="8">
        <f t="shared" si="4"/>
        <v>2.8893061065673801E-2</v>
      </c>
      <c r="CF51" s="8">
        <f t="shared" si="4"/>
        <v>2.46384017944336E-2</v>
      </c>
      <c r="CG51" s="8">
        <f t="shared" si="4"/>
        <v>1.9359232330322301E-2</v>
      </c>
      <c r="CH51" s="8">
        <f t="shared" si="4"/>
        <v>1.2672035791397094</v>
      </c>
      <c r="CI51" s="8">
        <f t="shared" si="4"/>
        <v>0.9691574662208553</v>
      </c>
      <c r="CJ51" s="8">
        <f t="shared" si="4"/>
        <v>0.66221011466980029</v>
      </c>
      <c r="CK51" s="8">
        <f t="shared" si="4"/>
        <v>693.97295025362394</v>
      </c>
      <c r="CL51" s="8">
        <f t="shared" si="4"/>
        <v>537.69839874160891</v>
      </c>
      <c r="CM51" s="8">
        <f t="shared" si="4"/>
        <v>378.64904913976159</v>
      </c>
      <c r="CN51" s="8">
        <f t="shared" si="4"/>
        <v>85.467492395705023</v>
      </c>
      <c r="CO51" s="8">
        <f t="shared" si="4"/>
        <v>64.393486687737649</v>
      </c>
      <c r="CP51" s="8">
        <f t="shared" si="4"/>
        <v>42.329031700557486</v>
      </c>
      <c r="CQ51" s="8">
        <f t="shared" si="4"/>
        <v>1974.1167583136933</v>
      </c>
      <c r="CR51" s="8">
        <f t="shared" si="4"/>
        <v>1554.2313135320248</v>
      </c>
      <c r="CS51" s="8">
        <f t="shared" si="4"/>
        <v>1106.8897515877602</v>
      </c>
      <c r="CT51" s="8">
        <f t="shared" si="4"/>
        <v>1055.7548310982465</v>
      </c>
      <c r="CU51" s="8">
        <f t="shared" si="4"/>
        <v>822.45892640208604</v>
      </c>
      <c r="CV51" s="8">
        <f t="shared" si="4"/>
        <v>588.49235626457289</v>
      </c>
      <c r="CW51" s="8">
        <f t="shared" si="4"/>
        <v>601.59621472998333</v>
      </c>
      <c r="CX51" s="8">
        <f t="shared" si="4"/>
        <v>474.37838435048457</v>
      </c>
      <c r="CY51" s="8">
        <f t="shared" si="4"/>
        <v>343.37902350281468</v>
      </c>
      <c r="CZ51" s="8">
        <f t="shared" si="4"/>
        <v>6938.0911504061514</v>
      </c>
      <c r="DA51" s="8">
        <f t="shared" si="4"/>
        <v>5192.8461123016477</v>
      </c>
      <c r="DB51" s="8">
        <f t="shared" si="4"/>
        <v>3480.5636415798785</v>
      </c>
      <c r="DC51" s="8">
        <f t="shared" si="4"/>
        <v>78.626802924943007</v>
      </c>
      <c r="DD51" s="8">
        <f t="shared" si="4"/>
        <v>62.298389004492755</v>
      </c>
      <c r="DE51" s="8">
        <f t="shared" si="4"/>
        <v>44.873437254524163</v>
      </c>
    </row>
    <row r="53" spans="1:109" s="6" customFormat="1" x14ac:dyDescent="0.3">
      <c r="A53" s="6" t="s">
        <v>67</v>
      </c>
      <c r="F53" s="6" t="s">
        <v>2</v>
      </c>
    </row>
    <row r="54" spans="1:109" s="2" customFormat="1" ht="29.25" customHeight="1" x14ac:dyDescent="0.3">
      <c r="B54" s="24" t="s">
        <v>71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6"/>
      <c r="AL54" s="21" t="s">
        <v>3</v>
      </c>
      <c r="AM54" s="22"/>
      <c r="AN54" s="23"/>
      <c r="AO54" s="21" t="s">
        <v>4</v>
      </c>
      <c r="AP54" s="22"/>
      <c r="AQ54" s="23"/>
      <c r="AR54" s="21" t="s">
        <v>5</v>
      </c>
      <c r="AS54" s="22"/>
      <c r="AT54" s="23"/>
      <c r="AU54" s="21" t="s">
        <v>6</v>
      </c>
      <c r="AV54" s="22"/>
      <c r="AW54" s="23"/>
      <c r="AX54" s="21" t="s">
        <v>7</v>
      </c>
      <c r="AY54" s="22"/>
      <c r="AZ54" s="23"/>
      <c r="BA54" s="21" t="s">
        <v>8</v>
      </c>
      <c r="BB54" s="22"/>
      <c r="BC54" s="23"/>
      <c r="BD54" s="21" t="s">
        <v>70</v>
      </c>
      <c r="BE54" s="22"/>
      <c r="BF54" s="23"/>
      <c r="BG54" s="21" t="s">
        <v>9</v>
      </c>
      <c r="BH54" s="22"/>
      <c r="BI54" s="23"/>
      <c r="BJ54" s="21" t="s">
        <v>10</v>
      </c>
      <c r="BK54" s="22"/>
      <c r="BL54" s="23"/>
      <c r="BM54" s="21" t="s">
        <v>11</v>
      </c>
      <c r="BN54" s="22"/>
      <c r="BO54" s="23"/>
      <c r="BP54" s="21" t="s">
        <v>12</v>
      </c>
      <c r="BQ54" s="22"/>
      <c r="BR54" s="23"/>
      <c r="BS54" s="21" t="s">
        <v>13</v>
      </c>
      <c r="BT54" s="22"/>
      <c r="BU54" s="23"/>
      <c r="BV54" s="21" t="s">
        <v>14</v>
      </c>
      <c r="BW54" s="22"/>
      <c r="BX54" s="23"/>
      <c r="BY54" s="21" t="s">
        <v>15</v>
      </c>
      <c r="BZ54" s="22"/>
      <c r="CA54" s="23"/>
      <c r="CB54" s="21" t="s">
        <v>16</v>
      </c>
      <c r="CC54" s="22"/>
      <c r="CD54" s="23"/>
      <c r="CE54" s="21" t="s">
        <v>17</v>
      </c>
      <c r="CF54" s="22"/>
      <c r="CG54" s="23"/>
      <c r="CH54" s="21" t="s">
        <v>18</v>
      </c>
      <c r="CI54" s="22"/>
      <c r="CJ54" s="23"/>
      <c r="CK54" s="21" t="s">
        <v>19</v>
      </c>
      <c r="CL54" s="22"/>
      <c r="CM54" s="23"/>
      <c r="CN54" s="21" t="s">
        <v>20</v>
      </c>
      <c r="CO54" s="22"/>
      <c r="CP54" s="23"/>
      <c r="CQ54" s="21" t="s">
        <v>21</v>
      </c>
      <c r="CR54" s="22"/>
      <c r="CS54" s="23"/>
      <c r="CT54" s="21" t="s">
        <v>22</v>
      </c>
      <c r="CU54" s="22"/>
      <c r="CV54" s="23"/>
      <c r="CW54" s="21" t="s">
        <v>23</v>
      </c>
      <c r="CX54" s="22"/>
      <c r="CY54" s="23"/>
      <c r="CZ54" s="21" t="s">
        <v>24</v>
      </c>
      <c r="DA54" s="22"/>
      <c r="DB54" s="23"/>
      <c r="DC54" s="21" t="s">
        <v>25</v>
      </c>
      <c r="DD54" s="22"/>
      <c r="DE54" s="23"/>
    </row>
    <row r="55" spans="1:109" s="2" customFormat="1" ht="15" customHeight="1" x14ac:dyDescent="0.3">
      <c r="A55" s="27" t="s">
        <v>0</v>
      </c>
      <c r="B55" s="21" t="s">
        <v>26</v>
      </c>
      <c r="C55" s="22"/>
      <c r="D55" s="23"/>
      <c r="E55" s="21" t="s">
        <v>27</v>
      </c>
      <c r="F55" s="22"/>
      <c r="G55" s="23"/>
      <c r="H55" s="21" t="s">
        <v>28</v>
      </c>
      <c r="I55" s="22"/>
      <c r="J55" s="23"/>
      <c r="K55" s="21" t="s">
        <v>29</v>
      </c>
      <c r="L55" s="22"/>
      <c r="M55" s="23"/>
      <c r="N55" s="21" t="s">
        <v>30</v>
      </c>
      <c r="O55" s="22"/>
      <c r="P55" s="23"/>
      <c r="Q55" s="21" t="s">
        <v>31</v>
      </c>
      <c r="R55" s="22"/>
      <c r="S55" s="23"/>
      <c r="T55" s="21" t="s">
        <v>32</v>
      </c>
      <c r="U55" s="22"/>
      <c r="V55" s="23"/>
      <c r="W55" s="21" t="s">
        <v>33</v>
      </c>
      <c r="X55" s="22"/>
      <c r="Y55" s="23"/>
      <c r="Z55" s="21" t="s">
        <v>34</v>
      </c>
      <c r="AA55" s="22"/>
      <c r="AB55" s="23"/>
      <c r="AC55" s="21" t="s">
        <v>35</v>
      </c>
      <c r="AD55" s="22"/>
      <c r="AE55" s="23"/>
      <c r="AF55" s="21" t="s">
        <v>36</v>
      </c>
      <c r="AG55" s="22"/>
      <c r="AH55" s="23"/>
      <c r="AI55" s="21" t="s">
        <v>37</v>
      </c>
      <c r="AJ55" s="22"/>
      <c r="AK55" s="23"/>
      <c r="AL55" s="21" t="s">
        <v>72</v>
      </c>
      <c r="AM55" s="22"/>
      <c r="AN55" s="23"/>
      <c r="AO55" s="21" t="s">
        <v>72</v>
      </c>
      <c r="AP55" s="22"/>
      <c r="AQ55" s="23"/>
      <c r="AR55" s="21" t="s">
        <v>72</v>
      </c>
      <c r="AS55" s="22"/>
      <c r="AT55" s="23"/>
      <c r="AU55" s="21" t="s">
        <v>72</v>
      </c>
      <c r="AV55" s="22"/>
      <c r="AW55" s="23"/>
      <c r="AX55" s="21" t="s">
        <v>72</v>
      </c>
      <c r="AY55" s="22"/>
      <c r="AZ55" s="23"/>
      <c r="BA55" s="21" t="s">
        <v>38</v>
      </c>
      <c r="BB55" s="22"/>
      <c r="BC55" s="23"/>
      <c r="BD55" s="21" t="s">
        <v>72</v>
      </c>
      <c r="BE55" s="22"/>
      <c r="BF55" s="23"/>
      <c r="BG55" s="21" t="s">
        <v>72</v>
      </c>
      <c r="BH55" s="22"/>
      <c r="BI55" s="23"/>
      <c r="BJ55" s="21" t="s">
        <v>72</v>
      </c>
      <c r="BK55" s="22"/>
      <c r="BL55" s="23"/>
      <c r="BM55" s="21" t="s">
        <v>72</v>
      </c>
      <c r="BN55" s="22"/>
      <c r="BO55" s="23"/>
      <c r="BP55" s="21" t="s">
        <v>72</v>
      </c>
      <c r="BQ55" s="22"/>
      <c r="BR55" s="23"/>
      <c r="BS55" s="21" t="s">
        <v>72</v>
      </c>
      <c r="BT55" s="22"/>
      <c r="BU55" s="23"/>
      <c r="BV55" s="21" t="s">
        <v>72</v>
      </c>
      <c r="BW55" s="22"/>
      <c r="BX55" s="23"/>
      <c r="BY55" s="21" t="s">
        <v>72</v>
      </c>
      <c r="BZ55" s="22"/>
      <c r="CA55" s="23"/>
      <c r="CB55" s="21" t="s">
        <v>72</v>
      </c>
      <c r="CC55" s="22"/>
      <c r="CD55" s="23"/>
      <c r="CE55" s="21" t="s">
        <v>72</v>
      </c>
      <c r="CF55" s="22"/>
      <c r="CG55" s="23"/>
      <c r="CH55" s="21" t="s">
        <v>72</v>
      </c>
      <c r="CI55" s="22"/>
      <c r="CJ55" s="23"/>
      <c r="CK55" s="21" t="s">
        <v>72</v>
      </c>
      <c r="CL55" s="22"/>
      <c r="CM55" s="23"/>
      <c r="CN55" s="21" t="s">
        <v>72</v>
      </c>
      <c r="CO55" s="22"/>
      <c r="CP55" s="23"/>
      <c r="CQ55" s="21" t="s">
        <v>72</v>
      </c>
      <c r="CR55" s="22"/>
      <c r="CS55" s="23"/>
      <c r="CT55" s="21" t="s">
        <v>72</v>
      </c>
      <c r="CU55" s="22"/>
      <c r="CV55" s="23"/>
      <c r="CW55" s="21" t="s">
        <v>72</v>
      </c>
      <c r="CX55" s="22"/>
      <c r="CY55" s="23"/>
      <c r="CZ55" s="21" t="s">
        <v>72</v>
      </c>
      <c r="DA55" s="22"/>
      <c r="DB55" s="23"/>
      <c r="DC55" s="21" t="s">
        <v>72</v>
      </c>
      <c r="DD55" s="22"/>
      <c r="DE55" s="23"/>
    </row>
    <row r="56" spans="1:109" s="2" customFormat="1" ht="30" customHeight="1" x14ac:dyDescent="0.3">
      <c r="A56" s="28"/>
      <c r="B56" s="3" t="s">
        <v>60</v>
      </c>
      <c r="C56" s="3" t="s">
        <v>58</v>
      </c>
      <c r="D56" s="3" t="s">
        <v>59</v>
      </c>
      <c r="E56" s="3" t="s">
        <v>60</v>
      </c>
      <c r="F56" s="3" t="s">
        <v>58</v>
      </c>
      <c r="G56" s="3" t="s">
        <v>59</v>
      </c>
      <c r="H56" s="3" t="s">
        <v>60</v>
      </c>
      <c r="I56" s="3" t="s">
        <v>58</v>
      </c>
      <c r="J56" s="3" t="s">
        <v>59</v>
      </c>
      <c r="K56" s="3" t="s">
        <v>60</v>
      </c>
      <c r="L56" s="3" t="s">
        <v>58</v>
      </c>
      <c r="M56" s="3" t="s">
        <v>59</v>
      </c>
      <c r="N56" s="3" t="s">
        <v>60</v>
      </c>
      <c r="O56" s="3" t="s">
        <v>58</v>
      </c>
      <c r="P56" s="3" t="s">
        <v>59</v>
      </c>
      <c r="Q56" s="3" t="s">
        <v>60</v>
      </c>
      <c r="R56" s="3" t="s">
        <v>58</v>
      </c>
      <c r="S56" s="3" t="s">
        <v>59</v>
      </c>
      <c r="T56" s="3" t="s">
        <v>60</v>
      </c>
      <c r="U56" s="3" t="s">
        <v>58</v>
      </c>
      <c r="V56" s="3" t="s">
        <v>59</v>
      </c>
      <c r="W56" s="3" t="s">
        <v>60</v>
      </c>
      <c r="X56" s="3" t="s">
        <v>58</v>
      </c>
      <c r="Y56" s="3" t="s">
        <v>59</v>
      </c>
      <c r="Z56" s="3" t="s">
        <v>60</v>
      </c>
      <c r="AA56" s="3" t="s">
        <v>58</v>
      </c>
      <c r="AB56" s="3" t="s">
        <v>59</v>
      </c>
      <c r="AC56" s="3" t="s">
        <v>60</v>
      </c>
      <c r="AD56" s="3" t="s">
        <v>58</v>
      </c>
      <c r="AE56" s="3" t="s">
        <v>59</v>
      </c>
      <c r="AF56" s="3" t="s">
        <v>60</v>
      </c>
      <c r="AG56" s="3" t="s">
        <v>58</v>
      </c>
      <c r="AH56" s="3" t="s">
        <v>59</v>
      </c>
      <c r="AI56" s="3" t="s">
        <v>60</v>
      </c>
      <c r="AJ56" s="3" t="s">
        <v>58</v>
      </c>
      <c r="AK56" s="3" t="s">
        <v>59</v>
      </c>
      <c r="AL56" s="3" t="s">
        <v>60</v>
      </c>
      <c r="AM56" s="3" t="s">
        <v>58</v>
      </c>
      <c r="AN56" s="3" t="s">
        <v>59</v>
      </c>
      <c r="AO56" s="3" t="s">
        <v>60</v>
      </c>
      <c r="AP56" s="3" t="s">
        <v>58</v>
      </c>
      <c r="AQ56" s="3" t="s">
        <v>59</v>
      </c>
      <c r="AR56" s="3" t="s">
        <v>60</v>
      </c>
      <c r="AS56" s="3" t="s">
        <v>58</v>
      </c>
      <c r="AT56" s="3" t="s">
        <v>59</v>
      </c>
      <c r="AU56" s="3" t="s">
        <v>60</v>
      </c>
      <c r="AV56" s="3" t="s">
        <v>58</v>
      </c>
      <c r="AW56" s="3" t="s">
        <v>59</v>
      </c>
      <c r="AX56" s="3" t="s">
        <v>60</v>
      </c>
      <c r="AY56" s="3" t="s">
        <v>58</v>
      </c>
      <c r="AZ56" s="3" t="s">
        <v>59</v>
      </c>
      <c r="BA56" s="3" t="s">
        <v>60</v>
      </c>
      <c r="BB56" s="3" t="s">
        <v>58</v>
      </c>
      <c r="BC56" s="3" t="s">
        <v>59</v>
      </c>
      <c r="BD56" s="3" t="s">
        <v>60</v>
      </c>
      <c r="BE56" s="3" t="s">
        <v>58</v>
      </c>
      <c r="BF56" s="3" t="s">
        <v>59</v>
      </c>
      <c r="BG56" s="3" t="s">
        <v>60</v>
      </c>
      <c r="BH56" s="3" t="s">
        <v>58</v>
      </c>
      <c r="BI56" s="3" t="s">
        <v>59</v>
      </c>
      <c r="BJ56" s="3" t="s">
        <v>60</v>
      </c>
      <c r="BK56" s="3" t="s">
        <v>58</v>
      </c>
      <c r="BL56" s="3" t="s">
        <v>59</v>
      </c>
      <c r="BM56" s="3" t="s">
        <v>60</v>
      </c>
      <c r="BN56" s="3" t="s">
        <v>58</v>
      </c>
      <c r="BO56" s="3" t="s">
        <v>59</v>
      </c>
      <c r="BP56" s="3" t="s">
        <v>60</v>
      </c>
      <c r="BQ56" s="3" t="s">
        <v>58</v>
      </c>
      <c r="BR56" s="3" t="s">
        <v>59</v>
      </c>
      <c r="BS56" s="3" t="s">
        <v>60</v>
      </c>
      <c r="BT56" s="3" t="s">
        <v>58</v>
      </c>
      <c r="BU56" s="3" t="s">
        <v>59</v>
      </c>
      <c r="BV56" s="3" t="s">
        <v>60</v>
      </c>
      <c r="BW56" s="3" t="s">
        <v>58</v>
      </c>
      <c r="BX56" s="3" t="s">
        <v>59</v>
      </c>
      <c r="BY56" s="3" t="s">
        <v>60</v>
      </c>
      <c r="BZ56" s="3" t="s">
        <v>58</v>
      </c>
      <c r="CA56" s="3" t="s">
        <v>59</v>
      </c>
      <c r="CB56" s="3" t="s">
        <v>60</v>
      </c>
      <c r="CC56" s="3" t="s">
        <v>58</v>
      </c>
      <c r="CD56" s="3" t="s">
        <v>59</v>
      </c>
      <c r="CE56" s="3" t="s">
        <v>60</v>
      </c>
      <c r="CF56" s="3" t="s">
        <v>58</v>
      </c>
      <c r="CG56" s="3" t="s">
        <v>59</v>
      </c>
      <c r="CH56" s="3" t="s">
        <v>60</v>
      </c>
      <c r="CI56" s="3" t="s">
        <v>58</v>
      </c>
      <c r="CJ56" s="3" t="s">
        <v>59</v>
      </c>
      <c r="CK56" s="3" t="s">
        <v>60</v>
      </c>
      <c r="CL56" s="3" t="s">
        <v>58</v>
      </c>
      <c r="CM56" s="3" t="s">
        <v>59</v>
      </c>
      <c r="CN56" s="3" t="s">
        <v>60</v>
      </c>
      <c r="CO56" s="3" t="s">
        <v>58</v>
      </c>
      <c r="CP56" s="3" t="s">
        <v>59</v>
      </c>
      <c r="CQ56" s="3" t="s">
        <v>60</v>
      </c>
      <c r="CR56" s="3" t="s">
        <v>58</v>
      </c>
      <c r="CS56" s="3" t="s">
        <v>59</v>
      </c>
      <c r="CT56" s="3" t="s">
        <v>60</v>
      </c>
      <c r="CU56" s="3" t="s">
        <v>58</v>
      </c>
      <c r="CV56" s="3" t="s">
        <v>59</v>
      </c>
      <c r="CW56" s="3" t="s">
        <v>60</v>
      </c>
      <c r="CX56" s="3" t="s">
        <v>58</v>
      </c>
      <c r="CY56" s="3" t="s">
        <v>59</v>
      </c>
      <c r="CZ56" s="3" t="s">
        <v>60</v>
      </c>
      <c r="DA56" s="3" t="s">
        <v>58</v>
      </c>
      <c r="DB56" s="3" t="s">
        <v>59</v>
      </c>
      <c r="DC56" s="3" t="s">
        <v>60</v>
      </c>
      <c r="DD56" s="3" t="s">
        <v>58</v>
      </c>
      <c r="DE56" s="3" t="s">
        <v>59</v>
      </c>
    </row>
    <row r="57" spans="1:109" s="19" customFormat="1" x14ac:dyDescent="0.3">
      <c r="A57" s="18">
        <v>1</v>
      </c>
      <c r="B57" s="13">
        <f>'Erosion - NAI - Env (m2)'!B57*0.0001</f>
        <v>0</v>
      </c>
      <c r="C57" s="13">
        <f>'Erosion - NAI - Env (m2)'!C57*0.0001</f>
        <v>0</v>
      </c>
      <c r="D57" s="13">
        <f>'Erosion - NAI - Env (m2)'!D57*0.0001</f>
        <v>0</v>
      </c>
      <c r="E57" s="13">
        <f>'Erosion - NAI - Env (m2)'!E57*0.0001</f>
        <v>0</v>
      </c>
      <c r="F57" s="13">
        <f>'Erosion - NAI - Env (m2)'!F57*0.0001</f>
        <v>0</v>
      </c>
      <c r="G57" s="13">
        <f>'Erosion - NAI - Env (m2)'!G57*0.0001</f>
        <v>0</v>
      </c>
      <c r="H57" s="14">
        <f>'Erosion - NAI - Env (m2)'!H57*0.0001</f>
        <v>216.162222625732</v>
      </c>
      <c r="I57" s="14">
        <f>'Erosion - NAI - Env (m2)'!I57*0.0001</f>
        <v>162.29631596527099</v>
      </c>
      <c r="J57" s="14">
        <f>'Erosion - NAI - Env (m2)'!J57*0.0001</f>
        <v>109.32260378570601</v>
      </c>
      <c r="K57" s="13">
        <f>'Erosion - NAI - Env (m2)'!K57*0.0001</f>
        <v>0</v>
      </c>
      <c r="L57" s="13">
        <f>'Erosion - NAI - Env (m2)'!L57*0.0001</f>
        <v>0</v>
      </c>
      <c r="M57" s="13">
        <f>'Erosion - NAI - Env (m2)'!M57*0.0001</f>
        <v>0</v>
      </c>
      <c r="N57" s="13">
        <f>'Erosion - NAI - Env (m2)'!N57*0.0001</f>
        <v>0</v>
      </c>
      <c r="O57" s="13">
        <f>'Erosion - NAI - Env (m2)'!O57*0.0001</f>
        <v>0</v>
      </c>
      <c r="P57" s="13">
        <f>'Erosion - NAI - Env (m2)'!P57*0.0001</f>
        <v>0</v>
      </c>
      <c r="Q57" s="14">
        <f>'Erosion - NAI - Env (m2)'!Q57*0.0001</f>
        <v>15.4209901763916</v>
      </c>
      <c r="R57" s="14">
        <f>'Erosion - NAI - Env (m2)'!R57*0.0001</f>
        <v>11.5012545120239</v>
      </c>
      <c r="S57" s="14">
        <f>'Erosion - NAI - Env (m2)'!S57*0.0001</f>
        <v>7.5976242874145496</v>
      </c>
      <c r="T57" s="13">
        <f>'Erosion - NAI - Env (m2)'!T57*0.0001</f>
        <v>0</v>
      </c>
      <c r="U57" s="13">
        <f>'Erosion - NAI - Env (m2)'!U57*0.0001</f>
        <v>0</v>
      </c>
      <c r="V57" s="13">
        <f>'Erosion - NAI - Env (m2)'!V57*0.0001</f>
        <v>0</v>
      </c>
      <c r="W57" s="14">
        <f>'Erosion - NAI - Env (m2)'!W57*0.0001</f>
        <v>179.49042187194803</v>
      </c>
      <c r="X57" s="14">
        <f>'Erosion - NAI - Env (m2)'!X57*0.0001</f>
        <v>133.73736468658402</v>
      </c>
      <c r="Y57" s="14">
        <f>'Erosion - NAI - Env (m2)'!Y57*0.0001</f>
        <v>88.527545379638696</v>
      </c>
      <c r="Z57" s="13">
        <f>'Erosion - NAI - Env (m2)'!Z57*0.0001</f>
        <v>0</v>
      </c>
      <c r="AA57" s="13">
        <f>'Erosion - NAI - Env (m2)'!AA57*0.0001</f>
        <v>0</v>
      </c>
      <c r="AB57" s="13">
        <f>'Erosion - NAI - Env (m2)'!AB57*0.0001</f>
        <v>0</v>
      </c>
      <c r="AC57" s="13">
        <f>'Erosion - NAI - Env (m2)'!AC57*0.0001</f>
        <v>0</v>
      </c>
      <c r="AD57" s="13">
        <f>'Erosion - NAI - Env (m2)'!AD57*0.0001</f>
        <v>0</v>
      </c>
      <c r="AE57" s="13">
        <f>'Erosion - NAI - Env (m2)'!AE57*0.0001</f>
        <v>0</v>
      </c>
      <c r="AF57" s="14">
        <f>'Erosion - NAI - Env (m2)'!AF57*0.0001</f>
        <v>68.956173190307609</v>
      </c>
      <c r="AG57" s="14">
        <f>'Erosion - NAI - Env (m2)'!AG57*0.0001</f>
        <v>52.110220994567904</v>
      </c>
      <c r="AH57" s="14">
        <f>'Erosion - NAI - Env (m2)'!AH57*0.0001</f>
        <v>35.121259107971198</v>
      </c>
      <c r="AI57" s="13">
        <f>'Erosion - NAI - Env (m2)'!AI57*0.0001</f>
        <v>0</v>
      </c>
      <c r="AJ57" s="13">
        <f>'Erosion - NAI - Env (m2)'!AJ57*0.0001</f>
        <v>0</v>
      </c>
      <c r="AK57" s="13">
        <f>'Erosion - NAI - Env (m2)'!AK57*0.0001</f>
        <v>0</v>
      </c>
      <c r="AL57" s="14">
        <f>'Erosion - NAI - Env (m2)'!AL57*0.0001</f>
        <v>0.10158988494873</v>
      </c>
      <c r="AM57" s="14">
        <f>'Erosion - NAI - Env (m2)'!AM57*0.0001</f>
        <v>7.6732746887207007E-2</v>
      </c>
      <c r="AN57" s="14">
        <f>'Erosion - NAI - Env (m2)'!AN57*0.0001</f>
        <v>5.2033177185058607E-2</v>
      </c>
      <c r="AO57" s="14">
        <f>'Erosion - NAI - Env (m2)'!AO57*0.0001</f>
        <v>271.50579058074999</v>
      </c>
      <c r="AP57" s="14">
        <f>'Erosion - NAI - Env (m2)'!AP57*0.0001</f>
        <v>204.91193168029801</v>
      </c>
      <c r="AQ57" s="14">
        <f>'Erosion - NAI - Env (m2)'!AQ57*0.0001</f>
        <v>138.00731434326201</v>
      </c>
      <c r="AR57" s="13">
        <f>'Erosion - NAI - Env (m2)'!AR57*0.0001</f>
        <v>0</v>
      </c>
      <c r="AS57" s="13">
        <f>'Erosion - NAI - Env (m2)'!AS57*0.0001</f>
        <v>0</v>
      </c>
      <c r="AT57" s="13">
        <f>'Erosion - NAI - Env (m2)'!AT57*0.0001</f>
        <v>0</v>
      </c>
      <c r="AU57" s="14">
        <f>'Erosion - NAI - Env (m2)'!AU57*0.0001</f>
        <v>341.52424040069599</v>
      </c>
      <c r="AV57" s="14">
        <f>'Erosion - NAI - Env (m2)'!AV57*0.0001</f>
        <v>261.56427093658402</v>
      </c>
      <c r="AW57" s="14">
        <f>'Erosion - NAI - Env (m2)'!AW57*0.0001</f>
        <v>179.81091846008303</v>
      </c>
      <c r="AX57" s="14">
        <f>'Erosion - NAI - Env (m2)'!AX57*0.0001</f>
        <v>5.4237547515869098</v>
      </c>
      <c r="AY57" s="14">
        <f>'Erosion - NAI - Env (m2)'!AY57*0.0001</f>
        <v>4.3431401489257802</v>
      </c>
      <c r="AZ57" s="14">
        <f>'Erosion - NAI - Env (m2)'!AZ57*0.0001</f>
        <v>3.4700912536621105</v>
      </c>
      <c r="BA57" s="14">
        <f>'Erosion - NAI - Env (m2)'!BA57</f>
        <v>44</v>
      </c>
      <c r="BB57" s="14">
        <f>'Erosion - NAI - Env (m2)'!BB57</f>
        <v>33</v>
      </c>
      <c r="BC57" s="14">
        <f>'Erosion - NAI - Env (m2)'!BC57</f>
        <v>12</v>
      </c>
      <c r="BD57" s="14">
        <f>'Erosion - NAI - Env (m2)'!BD57*0.0001</f>
        <v>31.6724720184326</v>
      </c>
      <c r="BE57" s="14">
        <f>'Erosion - NAI - Env (m2)'!BE57*0.0001</f>
        <v>24.770094735717802</v>
      </c>
      <c r="BF57" s="14">
        <f>'Erosion - NAI - Env (m2)'!BF57*0.0001</f>
        <v>17.534417950439501</v>
      </c>
      <c r="BG57" s="14">
        <f>'Erosion - NAI - Env (m2)'!BG57*0.0001</f>
        <v>0.70441828002929696</v>
      </c>
      <c r="BH57" s="14">
        <f>'Erosion - NAI - Env (m2)'!BH57*0.0001</f>
        <v>0.66824749603271505</v>
      </c>
      <c r="BI57" s="14">
        <f>'Erosion - NAI - Env (m2)'!BI57*0.0001</f>
        <v>0.58081306304931613</v>
      </c>
      <c r="BJ57" s="14">
        <f>'Erosion - NAI - Env (m2)'!BJ57*0.0001</f>
        <v>25.076723381042502</v>
      </c>
      <c r="BK57" s="14">
        <f>'Erosion - NAI - Env (m2)'!BK57*0.0001</f>
        <v>19.593150750732399</v>
      </c>
      <c r="BL57" s="14">
        <f>'Erosion - NAI - Env (m2)'!BL57*0.0001</f>
        <v>13.370140078735401</v>
      </c>
      <c r="BM57" s="13">
        <f>'Erosion - NAI - Env (m2)'!BM57*0.0001</f>
        <v>0</v>
      </c>
      <c r="BN57" s="13">
        <f>'Erosion - NAI - Env (m2)'!BN57*0.0001</f>
        <v>0</v>
      </c>
      <c r="BO57" s="13">
        <f>'Erosion - NAI - Env (m2)'!BO57*0.0001</f>
        <v>0</v>
      </c>
      <c r="BP57" s="14">
        <f>'Erosion - NAI - Env (m2)'!BP57*0.0001</f>
        <v>0.10157792816162101</v>
      </c>
      <c r="BQ57" s="14">
        <f>'Erosion - NAI - Env (m2)'!BQ57*0.0001</f>
        <v>7.6797372436523403E-2</v>
      </c>
      <c r="BR57" s="14">
        <f>'Erosion - NAI - Env (m2)'!BR57*0.0001</f>
        <v>5.2131172180175808E-2</v>
      </c>
      <c r="BS57" s="13">
        <f>'Erosion - NAI - Env (m2)'!BS57*0.0001</f>
        <v>0</v>
      </c>
      <c r="BT57" s="13">
        <f>'Erosion - NAI - Env (m2)'!BT57*0.0001</f>
        <v>0</v>
      </c>
      <c r="BU57" s="13">
        <f>'Erosion - NAI - Env (m2)'!BU57*0.0001</f>
        <v>0</v>
      </c>
      <c r="BV57" s="14">
        <f>'Erosion - NAI - Env (m2)'!BV57*0.0001</f>
        <v>3.0024795028686504</v>
      </c>
      <c r="BW57" s="14">
        <f>'Erosion - NAI - Env (m2)'!BW57*0.0001</f>
        <v>2.7251780395507801</v>
      </c>
      <c r="BX57" s="14">
        <f>'Erosion - NAI - Env (m2)'!BX57*0.0001</f>
        <v>2.37145454406738</v>
      </c>
      <c r="BY57" s="13">
        <f>'Erosion - NAI - Env (m2)'!BY57*0.0001</f>
        <v>0</v>
      </c>
      <c r="BZ57" s="13">
        <f>'Erosion - NAI - Env (m2)'!BZ57*0.0001</f>
        <v>0</v>
      </c>
      <c r="CA57" s="13">
        <f>'Erosion - NAI - Env (m2)'!CA57*0.0001</f>
        <v>0</v>
      </c>
      <c r="CB57" s="14">
        <f>'Erosion - NAI - Env (m2)'!CB57*0.0001</f>
        <v>251.82998512268099</v>
      </c>
      <c r="CC57" s="14">
        <f>'Erosion - NAI - Env (m2)'!CC57*0.0001</f>
        <v>195.417795109558</v>
      </c>
      <c r="CD57" s="14">
        <f>'Erosion - NAI - Env (m2)'!CD57*0.0001</f>
        <v>135.483393490601</v>
      </c>
      <c r="CE57" s="13">
        <f>'Erosion - NAI - Env (m2)'!CE57*0.0001</f>
        <v>0</v>
      </c>
      <c r="CF57" s="13">
        <f>'Erosion - NAI - Env (m2)'!CF57*0.0001</f>
        <v>0</v>
      </c>
      <c r="CG57" s="13">
        <f>'Erosion - NAI - Env (m2)'!CG57*0.0001</f>
        <v>0</v>
      </c>
      <c r="CH57" s="13">
        <f>'Erosion - NAI - Env (m2)'!CH57*0.0001</f>
        <v>0</v>
      </c>
      <c r="CI57" s="13">
        <f>'Erosion - NAI - Env (m2)'!CI57*0.0001</f>
        <v>0</v>
      </c>
      <c r="CJ57" s="13">
        <f>'Erosion - NAI - Env (m2)'!CJ57*0.0001</f>
        <v>0</v>
      </c>
      <c r="CK57" s="14">
        <f>'Erosion - NAI - Env (m2)'!CK57*0.0001</f>
        <v>46.9593820465088</v>
      </c>
      <c r="CL57" s="14">
        <f>'Erosion - NAI - Env (m2)'!CL57*0.0001</f>
        <v>37.475527137756302</v>
      </c>
      <c r="CM57" s="14">
        <f>'Erosion - NAI - Env (m2)'!CM57*0.0001</f>
        <v>26.910294572448702</v>
      </c>
      <c r="CN57" s="14">
        <f>'Erosion - NAI - Env (m2)'!CN57*0.0001</f>
        <v>8.3765698181152306</v>
      </c>
      <c r="CO57" s="14">
        <f>'Erosion - NAI - Env (m2)'!CO57*0.0001</f>
        <v>6.3488365432739302</v>
      </c>
      <c r="CP57" s="14">
        <f>'Erosion - NAI - Env (m2)'!CP57*0.0001</f>
        <v>4.1498451751709</v>
      </c>
      <c r="CQ57" s="14">
        <f>'Erosion - NAI - Env (m2)'!CQ57*0.0001</f>
        <v>125.030096611023</v>
      </c>
      <c r="CR57" s="14">
        <f>'Erosion - NAI - Env (m2)'!CR57*0.0001</f>
        <v>102.344882783508</v>
      </c>
      <c r="CS57" s="14">
        <f>'Erosion - NAI - Env (m2)'!CS57*0.0001</f>
        <v>76.443628648376503</v>
      </c>
      <c r="CT57" s="14">
        <f>'Erosion - NAI - Env (m2)'!CT57*0.0001</f>
        <v>90.824860279846206</v>
      </c>
      <c r="CU57" s="14">
        <f>'Erosion - NAI - Env (m2)'!CU57*0.0001</f>
        <v>71.837591220092804</v>
      </c>
      <c r="CV57" s="14">
        <f>'Erosion - NAI - Env (m2)'!CV57*0.0001</f>
        <v>51.337355888366702</v>
      </c>
      <c r="CW57" s="14">
        <f>'Erosion - NAI - Env (m2)'!CW57*0.0001</f>
        <v>46.959382038879404</v>
      </c>
      <c r="CX57" s="14">
        <f>'Erosion - NAI - Env (m2)'!CX57*0.0001</f>
        <v>37.475527130126999</v>
      </c>
      <c r="CY57" s="14">
        <f>'Erosion - NAI - Env (m2)'!CY57*0.0001</f>
        <v>26.910294564819303</v>
      </c>
      <c r="CZ57" s="14">
        <f>'Erosion - NAI - Env (m2)'!CZ57*0.0001</f>
        <v>532.59616710662806</v>
      </c>
      <c r="DA57" s="14">
        <f>'Erosion - NAI - Env (m2)'!DA57*0.0001</f>
        <v>402.83477227935805</v>
      </c>
      <c r="DB57" s="14">
        <f>'Erosion - NAI - Env (m2)'!DB57*0.0001</f>
        <v>272.76785688018799</v>
      </c>
      <c r="DC57" s="13">
        <f>'Erosion - NAI - Env (m2)'!DC57*0.0001</f>
        <v>0</v>
      </c>
      <c r="DD57" s="13">
        <f>'Erosion - NAI - Env (m2)'!DD57*0.0001</f>
        <v>0</v>
      </c>
      <c r="DE57" s="13">
        <f>'Erosion - NAI - Env (m2)'!DE57*0.0001</f>
        <v>0</v>
      </c>
    </row>
    <row r="58" spans="1:109" s="19" customFormat="1" x14ac:dyDescent="0.3">
      <c r="A58" s="18">
        <v>2</v>
      </c>
      <c r="B58" s="13">
        <f>'Erosion - NAI - Env (m2)'!B58*0.0001</f>
        <v>0</v>
      </c>
      <c r="C58" s="13">
        <f>'Erosion - NAI - Env (m2)'!C58*0.0001</f>
        <v>0</v>
      </c>
      <c r="D58" s="13">
        <f>'Erosion - NAI - Env (m2)'!D58*0.0001</f>
        <v>0</v>
      </c>
      <c r="E58" s="14">
        <f>'Erosion - NAI - Env (m2)'!E58*0.0001</f>
        <v>21.476887734985404</v>
      </c>
      <c r="F58" s="14">
        <f>'Erosion - NAI - Env (m2)'!F58*0.0001</f>
        <v>17.920075242614701</v>
      </c>
      <c r="G58" s="14">
        <f>'Erosion - NAI - Env (m2)'!G58*0.0001</f>
        <v>13.473563180542001</v>
      </c>
      <c r="H58" s="14">
        <f>'Erosion - NAI - Env (m2)'!H58*0.0001</f>
        <v>582.38747270355202</v>
      </c>
      <c r="I58" s="14">
        <f>'Erosion - NAI - Env (m2)'!I58*0.0001</f>
        <v>438.46135118408205</v>
      </c>
      <c r="J58" s="14">
        <f>'Erosion - NAI - Env (m2)'!J58*0.0001</f>
        <v>320.09801931762701</v>
      </c>
      <c r="K58" s="14">
        <f>'Erosion - NAI - Env (m2)'!K58*0.0001</f>
        <v>5.7979266296386696</v>
      </c>
      <c r="L58" s="14">
        <f>'Erosion - NAI - Env (m2)'!L58*0.0001</f>
        <v>5.3733186080932605</v>
      </c>
      <c r="M58" s="14">
        <f>'Erosion - NAI - Env (m2)'!M58*0.0001</f>
        <v>4.08817348937988</v>
      </c>
      <c r="N58" s="14">
        <f>'Erosion - NAI - Env (m2)'!N58*0.0001</f>
        <v>7.3755163726806598</v>
      </c>
      <c r="O58" s="14">
        <f>'Erosion - NAI - Env (m2)'!O58*0.0001</f>
        <v>3.5704256713867202</v>
      </c>
      <c r="P58" s="14">
        <f>'Erosion - NAI - Env (m2)'!P58*0.0001</f>
        <v>1.3465701156616201</v>
      </c>
      <c r="Q58" s="14">
        <f>'Erosion - NAI - Env (m2)'!Q58*0.0001</f>
        <v>79.690383972168007</v>
      </c>
      <c r="R58" s="14">
        <f>'Erosion - NAI - Env (m2)'!R58*0.0001</f>
        <v>61.526092935180699</v>
      </c>
      <c r="S58" s="14">
        <f>'Erosion - NAI - Env (m2)'!S58*0.0001</f>
        <v>43.802854931640603</v>
      </c>
      <c r="T58" s="13">
        <f>'Erosion - NAI - Env (m2)'!T58*0.0001</f>
        <v>0</v>
      </c>
      <c r="U58" s="13">
        <f>'Erosion - NAI - Env (m2)'!U58*0.0001</f>
        <v>0</v>
      </c>
      <c r="V58" s="13">
        <f>'Erosion - NAI - Env (m2)'!V58*0.0001</f>
        <v>0</v>
      </c>
      <c r="W58" s="14">
        <f>'Erosion - NAI - Env (m2)'!W58*0.0001</f>
        <v>70.474821224975599</v>
      </c>
      <c r="X58" s="14">
        <f>'Erosion - NAI - Env (m2)'!X58*0.0001</f>
        <v>40.385071339416498</v>
      </c>
      <c r="Y58" s="14">
        <f>'Erosion - NAI - Env (m2)'!Y58*0.0001</f>
        <v>40.721189482116699</v>
      </c>
      <c r="Z58" s="13">
        <f>'Erosion - NAI - Env (m2)'!Z58*0.0001</f>
        <v>0</v>
      </c>
      <c r="AA58" s="13">
        <f>'Erosion - NAI - Env (m2)'!AA58*0.0001</f>
        <v>0</v>
      </c>
      <c r="AB58" s="13">
        <f>'Erosion - NAI - Env (m2)'!AB58*0.0001</f>
        <v>0</v>
      </c>
      <c r="AC58" s="14">
        <f>'Erosion - NAI - Env (m2)'!AC58*0.0001</f>
        <v>0.8700065368652341</v>
      </c>
      <c r="AD58" s="14">
        <f>'Erosion - NAI - Env (m2)'!AD58*0.0001</f>
        <v>0.37503000488281302</v>
      </c>
      <c r="AE58" s="14">
        <f>'Erosion - NAI - Env (m2)'!AE58*0.0001</f>
        <v>0.22228657379150402</v>
      </c>
      <c r="AF58" s="14">
        <f>'Erosion - NAI - Env (m2)'!AF58*0.0001</f>
        <v>327.21660524139401</v>
      </c>
      <c r="AG58" s="14">
        <f>'Erosion - NAI - Env (m2)'!AG58*0.0001</f>
        <v>242.08654661407499</v>
      </c>
      <c r="AH58" s="14">
        <f>'Erosion - NAI - Env (m2)'!AH58*0.0001</f>
        <v>171.05094863586402</v>
      </c>
      <c r="AI58" s="13">
        <f>'Erosion - NAI - Env (m2)'!AI58*0.0001</f>
        <v>0</v>
      </c>
      <c r="AJ58" s="13">
        <f>'Erosion - NAI - Env (m2)'!AJ58*0.0001</f>
        <v>0</v>
      </c>
      <c r="AK58" s="13">
        <f>'Erosion - NAI - Env (m2)'!AK58*0.0001</f>
        <v>0</v>
      </c>
      <c r="AL58" s="14">
        <f>'Erosion - NAI - Env (m2)'!AL58*0.0001</f>
        <v>6.5265033782959003</v>
      </c>
      <c r="AM58" s="14">
        <f>'Erosion - NAI - Env (m2)'!AM58*0.0001</f>
        <v>4.0978310791015602</v>
      </c>
      <c r="AN58" s="14">
        <f>'Erosion - NAI - Env (m2)'!AN58*0.0001</f>
        <v>2.4346400314331098</v>
      </c>
      <c r="AO58" s="13">
        <f>'Erosion - NAI - Env (m2)'!AO58*0.0001</f>
        <v>0</v>
      </c>
      <c r="AP58" s="13">
        <f>'Erosion - NAI - Env (m2)'!AP58*0.0001</f>
        <v>0</v>
      </c>
      <c r="AQ58" s="13">
        <f>'Erosion - NAI - Env (m2)'!AQ58*0.0001</f>
        <v>0</v>
      </c>
      <c r="AR58" s="13">
        <f>'Erosion - NAI - Env (m2)'!AR58*0.0001</f>
        <v>0</v>
      </c>
      <c r="AS58" s="13">
        <f>'Erosion - NAI - Env (m2)'!AS58*0.0001</f>
        <v>0</v>
      </c>
      <c r="AT58" s="13">
        <f>'Erosion - NAI - Env (m2)'!AT58*0.0001</f>
        <v>0</v>
      </c>
      <c r="AU58" s="14">
        <f>'Erosion - NAI - Env (m2)'!AU58*0.0001</f>
        <v>529.189462002563</v>
      </c>
      <c r="AV58" s="14">
        <f>'Erosion - NAI - Env (m2)'!AV58*0.0001</f>
        <v>413.43613900756799</v>
      </c>
      <c r="AW58" s="14">
        <f>'Erosion - NAI - Env (m2)'!AW58*0.0001</f>
        <v>299.745235592651</v>
      </c>
      <c r="AX58" s="14">
        <f>'Erosion - NAI - Env (m2)'!AX58*0.0001</f>
        <v>46.797523616027796</v>
      </c>
      <c r="AY58" s="14">
        <f>'Erosion - NAI - Env (m2)'!AY58*0.0001</f>
        <v>36.251058219909702</v>
      </c>
      <c r="AZ58" s="14">
        <f>'Erosion - NAI - Env (m2)'!AZ58*0.0001</f>
        <v>28.459207356262201</v>
      </c>
      <c r="BA58" s="14">
        <f>'Erosion - NAI - Env (m2)'!BA58</f>
        <v>309</v>
      </c>
      <c r="BB58" s="14">
        <f>'Erosion - NAI - Env (m2)'!BB58</f>
        <v>255</v>
      </c>
      <c r="BC58" s="14">
        <f>'Erosion - NAI - Env (m2)'!BC58</f>
        <v>186</v>
      </c>
      <c r="BD58" s="14">
        <f>'Erosion - NAI - Env (m2)'!BD58*0.0001</f>
        <v>52.668963873291005</v>
      </c>
      <c r="BE58" s="14">
        <f>'Erosion - NAI - Env (m2)'!BE58*0.0001</f>
        <v>40.341840914917</v>
      </c>
      <c r="BF58" s="14">
        <f>'Erosion - NAI - Env (m2)'!BF58*0.0001</f>
        <v>28.278907608032199</v>
      </c>
      <c r="BG58" s="14">
        <f>'Erosion - NAI - Env (m2)'!BG58*0.0001</f>
        <v>4.5566101074218806E-4</v>
      </c>
      <c r="BH58" s="14">
        <f>'Erosion - NAI - Env (m2)'!BH58*0.0001</f>
        <v>4.5566101074218806E-4</v>
      </c>
      <c r="BI58" s="14">
        <f>'Erosion - NAI - Env (m2)'!BI58*0.0001</f>
        <v>4.5566101074218806E-4</v>
      </c>
      <c r="BJ58" s="14">
        <f>'Erosion - NAI - Env (m2)'!BJ58*0.0001</f>
        <v>6.4485329162597704</v>
      </c>
      <c r="BK58" s="14">
        <f>'Erosion - NAI - Env (m2)'!BK58*0.0001</f>
        <v>5.7736212036132804</v>
      </c>
      <c r="BL58" s="14">
        <f>'Erosion - NAI - Env (m2)'!BL58*0.0001</f>
        <v>5.0228723510742208</v>
      </c>
      <c r="BM58" s="14">
        <f>'Erosion - NAI - Env (m2)'!BM58*0.0001</f>
        <v>203.295878074646</v>
      </c>
      <c r="BN58" s="14">
        <f>'Erosion - NAI - Env (m2)'!BN58*0.0001</f>
        <v>157.133599560547</v>
      </c>
      <c r="BO58" s="14">
        <f>'Erosion - NAI - Env (m2)'!BO58*0.0001</f>
        <v>116.789489506531</v>
      </c>
      <c r="BP58" s="14">
        <f>'Erosion - NAI - Env (m2)'!BP58*0.0001</f>
        <v>4.7625274047851605</v>
      </c>
      <c r="BQ58" s="14">
        <f>'Erosion - NAI - Env (m2)'!BQ58*0.0001</f>
        <v>2.8826356246948199</v>
      </c>
      <c r="BR58" s="14">
        <f>'Erosion - NAI - Env (m2)'!BR58*0.0001</f>
        <v>1.6860275009155299</v>
      </c>
      <c r="BS58" s="14">
        <f>'Erosion - NAI - Env (m2)'!BS58*0.0001</f>
        <v>23.728060372924801</v>
      </c>
      <c r="BT58" s="14">
        <f>'Erosion - NAI - Env (m2)'!BT58*0.0001</f>
        <v>21.368089151001001</v>
      </c>
      <c r="BU58" s="14">
        <f>'Erosion - NAI - Env (m2)'!BU58*0.0001</f>
        <v>16.8148119781494</v>
      </c>
      <c r="BV58" s="14">
        <f>'Erosion - NAI - Env (m2)'!BV58*0.0001</f>
        <v>41.5506051177979</v>
      </c>
      <c r="BW58" s="14">
        <f>'Erosion - NAI - Env (m2)'!BW58*0.0001</f>
        <v>38.162547521972705</v>
      </c>
      <c r="BX58" s="14">
        <f>'Erosion - NAI - Env (m2)'!BX58*0.0001</f>
        <v>33.016080262756304</v>
      </c>
      <c r="BY58" s="14">
        <f>'Erosion - NAI - Env (m2)'!BY58*0.0001</f>
        <v>41.5507571273804</v>
      </c>
      <c r="BZ58" s="14">
        <f>'Erosion - NAI - Env (m2)'!BZ58*0.0001</f>
        <v>38.162689865112299</v>
      </c>
      <c r="CA58" s="14">
        <f>'Erosion - NAI - Env (m2)'!CA58*0.0001</f>
        <v>33.016206526184099</v>
      </c>
      <c r="CB58" s="14">
        <f>'Erosion - NAI - Env (m2)'!CB58*0.0001</f>
        <v>268.95005495758102</v>
      </c>
      <c r="CC58" s="14">
        <f>'Erosion - NAI - Env (m2)'!CC58*0.0001</f>
        <v>223.22914292602502</v>
      </c>
      <c r="CD58" s="14">
        <f>'Erosion - NAI - Env (m2)'!CD58*0.0001</f>
        <v>188.07178305511502</v>
      </c>
      <c r="CE58" s="13">
        <f>'Erosion - NAI - Env (m2)'!CE58*0.0001</f>
        <v>0</v>
      </c>
      <c r="CF58" s="13">
        <f>'Erosion - NAI - Env (m2)'!CF58*0.0001</f>
        <v>0</v>
      </c>
      <c r="CG58" s="13">
        <f>'Erosion - NAI - Env (m2)'!CG58*0.0001</f>
        <v>0</v>
      </c>
      <c r="CH58" s="13">
        <f>'Erosion - NAI - Env (m2)'!CH58*0.0001</f>
        <v>0</v>
      </c>
      <c r="CI58" s="13">
        <f>'Erosion - NAI - Env (m2)'!CI58*0.0001</f>
        <v>0</v>
      </c>
      <c r="CJ58" s="13">
        <f>'Erosion - NAI - Env (m2)'!CJ58*0.0001</f>
        <v>0</v>
      </c>
      <c r="CK58" s="14">
        <f>'Erosion - NAI - Env (m2)'!CK58*0.0001</f>
        <v>0.61415606231689501</v>
      </c>
      <c r="CL58" s="14">
        <f>'Erosion - NAI - Env (m2)'!CL58*0.0001</f>
        <v>0.61172727813720706</v>
      </c>
      <c r="CM58" s="14">
        <f>'Erosion - NAI - Env (m2)'!CM58*0.0001</f>
        <v>0.61415606231689501</v>
      </c>
      <c r="CN58" s="14">
        <f>'Erosion - NAI - Env (m2)'!CN58*0.0001</f>
        <v>11.8866759277344</v>
      </c>
      <c r="CO58" s="14">
        <f>'Erosion - NAI - Env (m2)'!CO58*0.0001</f>
        <v>9.6429407135009804</v>
      </c>
      <c r="CP58" s="14">
        <f>'Erosion - NAI - Env (m2)'!CP58*0.0001</f>
        <v>7.461275645446781</v>
      </c>
      <c r="CQ58" s="14">
        <f>'Erosion - NAI - Env (m2)'!CQ58*0.0001</f>
        <v>71.670884751892103</v>
      </c>
      <c r="CR58" s="14">
        <f>'Erosion - NAI - Env (m2)'!CR58*0.0001</f>
        <v>61.674929051208501</v>
      </c>
      <c r="CS58" s="14">
        <f>'Erosion - NAI - Env (m2)'!CS58*0.0001</f>
        <v>57.599735618591296</v>
      </c>
      <c r="CT58" s="14">
        <f>'Erosion - NAI - Env (m2)'!CT58*0.0001</f>
        <v>46.212397770690906</v>
      </c>
      <c r="CU58" s="14">
        <f>'Erosion - NAI - Env (m2)'!CU58*0.0001</f>
        <v>39.784291426086405</v>
      </c>
      <c r="CV58" s="14">
        <f>'Erosion - NAI - Env (m2)'!CV58*0.0001</f>
        <v>38.706438682556204</v>
      </c>
      <c r="CW58" s="14">
        <f>'Erosion - NAI - Env (m2)'!CW58*0.0001</f>
        <v>6.5516084030151402</v>
      </c>
      <c r="CX58" s="14">
        <f>'Erosion - NAI - Env (m2)'!CX58*0.0001</f>
        <v>5.8862426315307603</v>
      </c>
      <c r="CY58" s="14">
        <f>'Erosion - NAI - Env (m2)'!CY58*0.0001</f>
        <v>4.8786069198608404</v>
      </c>
      <c r="CZ58" s="14">
        <f>'Erosion - NAI - Env (m2)'!CZ58*0.0001</f>
        <v>1128.98084146881</v>
      </c>
      <c r="DA58" s="14">
        <f>'Erosion - NAI - Env (m2)'!DA58*0.0001</f>
        <v>840.42057138824509</v>
      </c>
      <c r="DB58" s="14">
        <f>'Erosion - NAI - Env (m2)'!DB58*0.0001</f>
        <v>622.54352853546095</v>
      </c>
      <c r="DC58" s="13">
        <f>'Erosion - NAI - Env (m2)'!DC58*0.0001</f>
        <v>0</v>
      </c>
      <c r="DD58" s="13">
        <f>'Erosion - NAI - Env (m2)'!DD58*0.0001</f>
        <v>0</v>
      </c>
      <c r="DE58" s="13">
        <f>'Erosion - NAI - Env (m2)'!DE58*0.0001</f>
        <v>0</v>
      </c>
    </row>
    <row r="59" spans="1:109" s="19" customFormat="1" x14ac:dyDescent="0.3">
      <c r="A59" s="18">
        <v>3</v>
      </c>
      <c r="B59" s="13">
        <f>'Erosion - NAI - Env (m2)'!B59*0.0001</f>
        <v>0</v>
      </c>
      <c r="C59" s="13">
        <f>'Erosion - NAI - Env (m2)'!C59*0.0001</f>
        <v>0</v>
      </c>
      <c r="D59" s="13">
        <f>'Erosion - NAI - Env (m2)'!D59*0.0001</f>
        <v>0</v>
      </c>
      <c r="E59" s="14">
        <f>'Erosion - NAI - Env (m2)'!E59*0.0001</f>
        <v>98.757347177124004</v>
      </c>
      <c r="F59" s="14">
        <f>'Erosion - NAI - Env (m2)'!F59*0.0001</f>
        <v>62.125770538330102</v>
      </c>
      <c r="G59" s="14">
        <f>'Erosion - NAI - Env (m2)'!G59*0.0001</f>
        <v>30.947842250061001</v>
      </c>
      <c r="H59" s="14">
        <f>'Erosion - NAI - Env (m2)'!H59*0.0001</f>
        <v>1001.7011769104</v>
      </c>
      <c r="I59" s="14">
        <f>'Erosion - NAI - Env (m2)'!I59*0.0001</f>
        <v>771.04142671661396</v>
      </c>
      <c r="J59" s="14">
        <f>'Erosion - NAI - Env (m2)'!J59*0.0001</f>
        <v>543.579168649292</v>
      </c>
      <c r="K59" s="14">
        <f>'Erosion - NAI - Env (m2)'!K59*0.0001</f>
        <v>4.9728500366210904</v>
      </c>
      <c r="L59" s="14">
        <f>'Erosion - NAI - Env (m2)'!L59*0.0001</f>
        <v>2.1903971099853501</v>
      </c>
      <c r="M59" s="14">
        <f>'Erosion - NAI - Env (m2)'!M59*0.0001</f>
        <v>0.387546807861328</v>
      </c>
      <c r="N59" s="14">
        <f>'Erosion - NAI - Env (m2)'!N59*0.0001</f>
        <v>7.2101966125488302</v>
      </c>
      <c r="O59" s="14">
        <f>'Erosion - NAI - Env (m2)'!O59*0.0001</f>
        <v>4.3861951278686506</v>
      </c>
      <c r="P59" s="14">
        <f>'Erosion - NAI - Env (m2)'!P59*0.0001</f>
        <v>2.8921278259277301</v>
      </c>
      <c r="Q59" s="14">
        <f>'Erosion - NAI - Env (m2)'!Q59*0.0001</f>
        <v>61.428491549682612</v>
      </c>
      <c r="R59" s="14">
        <f>'Erosion - NAI - Env (m2)'!R59*0.0001</f>
        <v>47.902584494018605</v>
      </c>
      <c r="S59" s="14">
        <f>'Erosion - NAI - Env (m2)'!S59*0.0001</f>
        <v>32.617840634155307</v>
      </c>
      <c r="T59" s="13">
        <f>'Erosion - NAI - Env (m2)'!T59*0.0001</f>
        <v>0</v>
      </c>
      <c r="U59" s="13">
        <f>'Erosion - NAI - Env (m2)'!U59*0.0001</f>
        <v>0</v>
      </c>
      <c r="V59" s="13">
        <f>'Erosion - NAI - Env (m2)'!V59*0.0001</f>
        <v>0</v>
      </c>
      <c r="W59" s="14">
        <f>'Erosion - NAI - Env (m2)'!W59*0.0001</f>
        <v>126.30152977447501</v>
      </c>
      <c r="X59" s="14">
        <f>'Erosion - NAI - Env (m2)'!X59*0.0001</f>
        <v>97.326752294921903</v>
      </c>
      <c r="Y59" s="14">
        <f>'Erosion - NAI - Env (m2)'!Y59*0.0001</f>
        <v>69.270405326843303</v>
      </c>
      <c r="Z59" s="13">
        <f>'Erosion - NAI - Env (m2)'!Z59*0.0001</f>
        <v>0</v>
      </c>
      <c r="AA59" s="13">
        <f>'Erosion - NAI - Env (m2)'!AA59*0.0001</f>
        <v>0</v>
      </c>
      <c r="AB59" s="13">
        <f>'Erosion - NAI - Env (m2)'!AB59*0.0001</f>
        <v>0</v>
      </c>
      <c r="AC59" s="14">
        <f>'Erosion - NAI - Env (m2)'!AC59*0.0001</f>
        <v>0.36475000000000002</v>
      </c>
      <c r="AD59" s="13">
        <f>'Erosion - NAI - Env (m2)'!AD59*0.0001</f>
        <v>0</v>
      </c>
      <c r="AE59" s="13">
        <f>'Erosion - NAI - Env (m2)'!AE59*0.0001</f>
        <v>0</v>
      </c>
      <c r="AF59" s="14">
        <f>'Erosion - NAI - Env (m2)'!AF59*0.0001</f>
        <v>117.38083755645802</v>
      </c>
      <c r="AG59" s="14">
        <f>'Erosion - NAI - Env (m2)'!AG59*0.0001</f>
        <v>86.953328079223596</v>
      </c>
      <c r="AH59" s="14">
        <f>'Erosion - NAI - Env (m2)'!AH59*0.0001</f>
        <v>59.041851856994612</v>
      </c>
      <c r="AI59" s="13">
        <f>'Erosion - NAI - Env (m2)'!AI59*0.0001</f>
        <v>0</v>
      </c>
      <c r="AJ59" s="13">
        <f>'Erosion - NAI - Env (m2)'!AJ59*0.0001</f>
        <v>0</v>
      </c>
      <c r="AK59" s="13">
        <f>'Erosion - NAI - Env (m2)'!AK59*0.0001</f>
        <v>0</v>
      </c>
      <c r="AL59" s="13">
        <f>'Erosion - NAI - Env (m2)'!AL59*0.0001</f>
        <v>0</v>
      </c>
      <c r="AM59" s="13">
        <f>'Erosion - NAI - Env (m2)'!AM59*0.0001</f>
        <v>0</v>
      </c>
      <c r="AN59" s="13">
        <f>'Erosion - NAI - Env (m2)'!AN59*0.0001</f>
        <v>0</v>
      </c>
      <c r="AO59" s="13">
        <f>'Erosion - NAI - Env (m2)'!AO59*0.0001</f>
        <v>0</v>
      </c>
      <c r="AP59" s="13">
        <f>'Erosion - NAI - Env (m2)'!AP59*0.0001</f>
        <v>0</v>
      </c>
      <c r="AQ59" s="13">
        <f>'Erosion - NAI - Env (m2)'!AQ59*0.0001</f>
        <v>0</v>
      </c>
      <c r="AR59" s="13">
        <f>'Erosion - NAI - Env (m2)'!AR59*0.0001</f>
        <v>0</v>
      </c>
      <c r="AS59" s="13">
        <f>'Erosion - NAI - Env (m2)'!AS59*0.0001</f>
        <v>0</v>
      </c>
      <c r="AT59" s="13">
        <f>'Erosion - NAI - Env (m2)'!AT59*0.0001</f>
        <v>0</v>
      </c>
      <c r="AU59" s="14">
        <f>'Erosion - NAI - Env (m2)'!AU59*0.0001</f>
        <v>97.707117306518612</v>
      </c>
      <c r="AV59" s="14">
        <f>'Erosion - NAI - Env (m2)'!AV59*0.0001</f>
        <v>75.629040365600602</v>
      </c>
      <c r="AW59" s="14">
        <f>'Erosion - NAI - Env (m2)'!AW59*0.0001</f>
        <v>52.607165805053704</v>
      </c>
      <c r="AX59" s="14">
        <f>'Erosion - NAI - Env (m2)'!AX59*0.0001</f>
        <v>0.11142636871337901</v>
      </c>
      <c r="AY59" s="14">
        <f>'Erosion - NAI - Env (m2)'!AY59*0.0001</f>
        <v>5.9911355590820302E-2</v>
      </c>
      <c r="AZ59" s="14">
        <f>'Erosion - NAI - Env (m2)'!AZ59*0.0001</f>
        <v>3.8887538146972704E-2</v>
      </c>
      <c r="BA59" s="14">
        <f>'Erosion - NAI - Env (m2)'!BA59</f>
        <v>15</v>
      </c>
      <c r="BB59" s="14">
        <f>'Erosion - NAI - Env (m2)'!BB59</f>
        <v>14</v>
      </c>
      <c r="BC59" s="14">
        <f>'Erosion - NAI - Env (m2)'!BC59</f>
        <v>11</v>
      </c>
      <c r="BD59" s="14">
        <f>'Erosion - NAI - Env (m2)'!BD59*0.0001</f>
        <v>8.3620895172119099</v>
      </c>
      <c r="BE59" s="14">
        <f>'Erosion - NAI - Env (m2)'!BE59*0.0001</f>
        <v>6.3073350189209005</v>
      </c>
      <c r="BF59" s="14">
        <f>'Erosion - NAI - Env (m2)'!BF59*0.0001</f>
        <v>4.2419085876464804</v>
      </c>
      <c r="BG59" s="13">
        <f>'Erosion - NAI - Env (m2)'!BG59*0.0001</f>
        <v>0</v>
      </c>
      <c r="BH59" s="13">
        <f>'Erosion - NAI - Env (m2)'!BH59*0.0001</f>
        <v>0</v>
      </c>
      <c r="BI59" s="13">
        <f>'Erosion - NAI - Env (m2)'!BI59*0.0001</f>
        <v>0</v>
      </c>
      <c r="BJ59" s="14">
        <f>'Erosion - NAI - Env (m2)'!BJ59*0.0001</f>
        <v>3.22586122436523</v>
      </c>
      <c r="BK59" s="14">
        <f>'Erosion - NAI - Env (m2)'!BK59*0.0001</f>
        <v>3.0645477600097699</v>
      </c>
      <c r="BL59" s="14">
        <f>'Erosion - NAI - Env (m2)'!BL59*0.0001</f>
        <v>2.7448427902221701</v>
      </c>
      <c r="BM59" s="13">
        <f>'Erosion - NAI - Env (m2)'!BM59*0.0001</f>
        <v>0</v>
      </c>
      <c r="BN59" s="13">
        <f>'Erosion - NAI - Env (m2)'!BN59*0.0001</f>
        <v>0</v>
      </c>
      <c r="BO59" s="13">
        <f>'Erosion - NAI - Env (m2)'!BO59*0.0001</f>
        <v>0</v>
      </c>
      <c r="BP59" s="13">
        <f>'Erosion - NAI - Env (m2)'!BP59*0.0001</f>
        <v>0</v>
      </c>
      <c r="BQ59" s="13">
        <f>'Erosion - NAI - Env (m2)'!BQ59*0.0001</f>
        <v>0</v>
      </c>
      <c r="BR59" s="13">
        <f>'Erosion - NAI - Env (m2)'!BR59*0.0001</f>
        <v>0</v>
      </c>
      <c r="BS59" s="14">
        <f>'Erosion - NAI - Env (m2)'!BS59*0.0001</f>
        <v>31.891869169616701</v>
      </c>
      <c r="BT59" s="14">
        <f>'Erosion - NAI - Env (m2)'!BT59*0.0001</f>
        <v>26.075362062072802</v>
      </c>
      <c r="BU59" s="14">
        <f>'Erosion - NAI - Env (m2)'!BU59*0.0001</f>
        <v>19.544501454162603</v>
      </c>
      <c r="BV59" s="14">
        <f>'Erosion - NAI - Env (m2)'!BV59*0.0001</f>
        <v>14.181680407714801</v>
      </c>
      <c r="BW59" s="14">
        <f>'Erosion - NAI - Env (m2)'!BW59*0.0001</f>
        <v>11.128017950439499</v>
      </c>
      <c r="BX59" s="14">
        <f>'Erosion - NAI - Env (m2)'!BX59*0.0001</f>
        <v>7.60070270843506</v>
      </c>
      <c r="BY59" s="14">
        <f>'Erosion - NAI - Env (m2)'!BY59*0.0001</f>
        <v>14.1817200912476</v>
      </c>
      <c r="BZ59" s="14">
        <f>'Erosion - NAI - Env (m2)'!BZ59*0.0001</f>
        <v>11.1280259475708</v>
      </c>
      <c r="CA59" s="14">
        <f>'Erosion - NAI - Env (m2)'!CA59*0.0001</f>
        <v>7.6007045700073199</v>
      </c>
      <c r="CB59" s="14">
        <f>'Erosion - NAI - Env (m2)'!CB59*0.0001</f>
        <v>37.604343411254902</v>
      </c>
      <c r="CC59" s="14">
        <f>'Erosion - NAI - Env (m2)'!CC59*0.0001</f>
        <v>31.445168852233898</v>
      </c>
      <c r="CD59" s="14">
        <f>'Erosion - NAI - Env (m2)'!CD59*0.0001</f>
        <v>23.136125663757301</v>
      </c>
      <c r="CE59" s="13">
        <f>'Erosion - NAI - Env (m2)'!CE59*0.0001</f>
        <v>0</v>
      </c>
      <c r="CF59" s="13">
        <f>'Erosion - NAI - Env (m2)'!CF59*0.0001</f>
        <v>0</v>
      </c>
      <c r="CG59" s="13">
        <f>'Erosion - NAI - Env (m2)'!CG59*0.0001</f>
        <v>0</v>
      </c>
      <c r="CH59" s="13">
        <f>'Erosion - NAI - Env (m2)'!CH59*0.0001</f>
        <v>0</v>
      </c>
      <c r="CI59" s="13">
        <f>'Erosion - NAI - Env (m2)'!CI59*0.0001</f>
        <v>0</v>
      </c>
      <c r="CJ59" s="13">
        <f>'Erosion - NAI - Env (m2)'!CJ59*0.0001</f>
        <v>0</v>
      </c>
      <c r="CK59" s="14">
        <f>'Erosion - NAI - Env (m2)'!CK59*0.0001</f>
        <v>5.10410134124756</v>
      </c>
      <c r="CL59" s="14">
        <f>'Erosion - NAI - Env (m2)'!CL59*0.0001</f>
        <v>4.1895330184936501</v>
      </c>
      <c r="CM59" s="14">
        <f>'Erosion - NAI - Env (m2)'!CM59*0.0001</f>
        <v>2.7984785247802701</v>
      </c>
      <c r="CN59" s="14">
        <f>'Erosion - NAI - Env (m2)'!CN59*0.0001</f>
        <v>3.1820749038696303</v>
      </c>
      <c r="CO59" s="14">
        <f>'Erosion - NAI - Env (m2)'!CO59*0.0001</f>
        <v>3.1021995941162102</v>
      </c>
      <c r="CP59" s="14">
        <f>'Erosion - NAI - Env (m2)'!CP59*0.0001</f>
        <v>2.9408023300170898</v>
      </c>
      <c r="CQ59" s="14">
        <f>'Erosion - NAI - Env (m2)'!CQ59*0.0001</f>
        <v>41.675513183593807</v>
      </c>
      <c r="CR59" s="14">
        <f>'Erosion - NAI - Env (m2)'!CR59*0.0001</f>
        <v>39.539950642395006</v>
      </c>
      <c r="CS59" s="14">
        <f>'Erosion - NAI - Env (m2)'!CS59*0.0001</f>
        <v>36.458793029785205</v>
      </c>
      <c r="CT59" s="14">
        <f>'Erosion - NAI - Env (m2)'!CT59*0.0001</f>
        <v>12.170356297302201</v>
      </c>
      <c r="CU59" s="14">
        <f>'Erosion - NAI - Env (m2)'!CU59*0.0001</f>
        <v>10.899246084594701</v>
      </c>
      <c r="CV59" s="14">
        <f>'Erosion - NAI - Env (m2)'!CV59*0.0001</f>
        <v>8.6555928894042999</v>
      </c>
      <c r="CW59" s="14">
        <f>'Erosion - NAI - Env (m2)'!CW59*0.0001</f>
        <v>7.9834085922241202</v>
      </c>
      <c r="CX59" s="14">
        <f>'Erosion - NAI - Env (m2)'!CX59*0.0001</f>
        <v>6.7722599029541009</v>
      </c>
      <c r="CY59" s="14">
        <f>'Erosion - NAI - Env (m2)'!CY59*0.0001</f>
        <v>5.0429990417480504</v>
      </c>
      <c r="CZ59" s="14">
        <f>'Erosion - NAI - Env (m2)'!CZ59*0.0001</f>
        <v>1372.1283125122102</v>
      </c>
      <c r="DA59" s="14">
        <f>'Erosion - NAI - Env (m2)'!DA59*0.0001</f>
        <v>1043.18132556915</v>
      </c>
      <c r="DB59" s="14">
        <f>'Erosion - NAI - Env (m2)'!DB59*0.0001</f>
        <v>722.01249145050008</v>
      </c>
      <c r="DC59" s="13">
        <f>'Erosion - NAI - Env (m2)'!DC59*0.0001</f>
        <v>0</v>
      </c>
      <c r="DD59" s="13">
        <f>'Erosion - NAI - Env (m2)'!DD59*0.0001</f>
        <v>0</v>
      </c>
      <c r="DE59" s="13">
        <f>'Erosion - NAI - Env (m2)'!DE59*0.0001</f>
        <v>0</v>
      </c>
    </row>
    <row r="60" spans="1:109" s="19" customFormat="1" x14ac:dyDescent="0.3">
      <c r="A60" s="18">
        <v>4</v>
      </c>
      <c r="B60" s="13">
        <f>'Erosion - NAI - Env (m2)'!B60*0.0001</f>
        <v>0</v>
      </c>
      <c r="C60" s="13">
        <f>'Erosion - NAI - Env (m2)'!C60*0.0001</f>
        <v>0</v>
      </c>
      <c r="D60" s="13">
        <f>'Erosion - NAI - Env (m2)'!D60*0.0001</f>
        <v>0</v>
      </c>
      <c r="E60" s="13">
        <f>'Erosion - NAI - Env (m2)'!E60*0.0001</f>
        <v>0</v>
      </c>
      <c r="F60" s="13">
        <f>'Erosion - NAI - Env (m2)'!F60*0.0001</f>
        <v>0</v>
      </c>
      <c r="G60" s="13">
        <f>'Erosion - NAI - Env (m2)'!G60*0.0001</f>
        <v>0</v>
      </c>
      <c r="H60" s="13">
        <f>'Erosion - NAI - Env (m2)'!H60*0.0001</f>
        <v>0</v>
      </c>
      <c r="I60" s="13">
        <f>'Erosion - NAI - Env (m2)'!I60*0.0001</f>
        <v>0</v>
      </c>
      <c r="J60" s="13">
        <f>'Erosion - NAI - Env (m2)'!J60*0.0001</f>
        <v>0</v>
      </c>
      <c r="K60" s="13">
        <f>'Erosion - NAI - Env (m2)'!K60*0.0001</f>
        <v>0</v>
      </c>
      <c r="L60" s="13">
        <f>'Erosion - NAI - Env (m2)'!L60*0.0001</f>
        <v>0</v>
      </c>
      <c r="M60" s="13">
        <f>'Erosion - NAI - Env (m2)'!M60*0.0001</f>
        <v>0</v>
      </c>
      <c r="N60" s="13">
        <f>'Erosion - NAI - Env (m2)'!N60*0.0001</f>
        <v>0</v>
      </c>
      <c r="O60" s="13">
        <f>'Erosion - NAI - Env (m2)'!O60*0.0001</f>
        <v>0</v>
      </c>
      <c r="P60" s="13">
        <f>'Erosion - NAI - Env (m2)'!P60*0.0001</f>
        <v>0</v>
      </c>
      <c r="Q60" s="13">
        <f>'Erosion - NAI - Env (m2)'!Q60*0.0001</f>
        <v>0</v>
      </c>
      <c r="R60" s="13">
        <f>'Erosion - NAI - Env (m2)'!R60*0.0001</f>
        <v>0</v>
      </c>
      <c r="S60" s="13">
        <f>'Erosion - NAI - Env (m2)'!S60*0.0001</f>
        <v>0</v>
      </c>
      <c r="T60" s="13">
        <f>'Erosion - NAI - Env (m2)'!T60*0.0001</f>
        <v>0</v>
      </c>
      <c r="U60" s="13">
        <f>'Erosion - NAI - Env (m2)'!U60*0.0001</f>
        <v>0</v>
      </c>
      <c r="V60" s="13">
        <f>'Erosion - NAI - Env (m2)'!V60*0.0001</f>
        <v>0</v>
      </c>
      <c r="W60" s="13">
        <f>'Erosion - NAI - Env (m2)'!W60*0.0001</f>
        <v>0</v>
      </c>
      <c r="X60" s="13">
        <f>'Erosion - NAI - Env (m2)'!X60*0.0001</f>
        <v>0</v>
      </c>
      <c r="Y60" s="13">
        <f>'Erosion - NAI - Env (m2)'!Y60*0.0001</f>
        <v>0</v>
      </c>
      <c r="Z60" s="13">
        <f>'Erosion - NAI - Env (m2)'!Z60*0.0001</f>
        <v>0</v>
      </c>
      <c r="AA60" s="13">
        <f>'Erosion - NAI - Env (m2)'!AA60*0.0001</f>
        <v>0</v>
      </c>
      <c r="AB60" s="13">
        <f>'Erosion - NAI - Env (m2)'!AB60*0.0001</f>
        <v>0</v>
      </c>
      <c r="AC60" s="13">
        <f>'Erosion - NAI - Env (m2)'!AC60*0.0001</f>
        <v>0</v>
      </c>
      <c r="AD60" s="13">
        <f>'Erosion - NAI - Env (m2)'!AD60*0.0001</f>
        <v>0</v>
      </c>
      <c r="AE60" s="13">
        <f>'Erosion - NAI - Env (m2)'!AE60*0.0001</f>
        <v>0</v>
      </c>
      <c r="AF60" s="14">
        <f>'Erosion - NAI - Env (m2)'!AF60*0.0001</f>
        <v>14.866576252746601</v>
      </c>
      <c r="AG60" s="14">
        <f>'Erosion - NAI - Env (m2)'!AG60*0.0001</f>
        <v>11.295480514526401</v>
      </c>
      <c r="AH60" s="14">
        <f>'Erosion - NAI - Env (m2)'!AH60*0.0001</f>
        <v>7.8112444046020499</v>
      </c>
      <c r="AI60" s="13">
        <f>'Erosion - NAI - Env (m2)'!AI60*0.0001</f>
        <v>0</v>
      </c>
      <c r="AJ60" s="13">
        <f>'Erosion - NAI - Env (m2)'!AJ60*0.0001</f>
        <v>0</v>
      </c>
      <c r="AK60" s="13">
        <f>'Erosion - NAI - Env (m2)'!AK60*0.0001</f>
        <v>0</v>
      </c>
      <c r="AL60" s="13">
        <f>'Erosion - NAI - Env (m2)'!AL60*0.0001</f>
        <v>0</v>
      </c>
      <c r="AM60" s="13">
        <f>'Erosion - NAI - Env (m2)'!AM60*0.0001</f>
        <v>0</v>
      </c>
      <c r="AN60" s="13">
        <f>'Erosion - NAI - Env (m2)'!AN60*0.0001</f>
        <v>0</v>
      </c>
      <c r="AO60" s="13">
        <f>'Erosion - NAI - Env (m2)'!AO60*0.0001</f>
        <v>0</v>
      </c>
      <c r="AP60" s="13">
        <f>'Erosion - NAI - Env (m2)'!AP60*0.0001</f>
        <v>0</v>
      </c>
      <c r="AQ60" s="13">
        <f>'Erosion - NAI - Env (m2)'!AQ60*0.0001</f>
        <v>0</v>
      </c>
      <c r="AR60" s="13">
        <f>'Erosion - NAI - Env (m2)'!AR60*0.0001</f>
        <v>0</v>
      </c>
      <c r="AS60" s="13">
        <f>'Erosion - NAI - Env (m2)'!AS60*0.0001</f>
        <v>0</v>
      </c>
      <c r="AT60" s="13">
        <f>'Erosion - NAI - Env (m2)'!AT60*0.0001</f>
        <v>0</v>
      </c>
      <c r="AU60" s="13">
        <f>'Erosion - NAI - Env (m2)'!AU60*0.0001</f>
        <v>0</v>
      </c>
      <c r="AV60" s="13">
        <f>'Erosion - NAI - Env (m2)'!AV60*0.0001</f>
        <v>0</v>
      </c>
      <c r="AW60" s="13">
        <f>'Erosion - NAI - Env (m2)'!AW60*0.0001</f>
        <v>0</v>
      </c>
      <c r="AX60" s="13">
        <f>'Erosion - NAI - Env (m2)'!AX60*0.0001</f>
        <v>0</v>
      </c>
      <c r="AY60" s="13">
        <f>'Erosion - NAI - Env (m2)'!AY60*0.0001</f>
        <v>0</v>
      </c>
      <c r="AZ60" s="13">
        <f>'Erosion - NAI - Env (m2)'!AZ60*0.0001</f>
        <v>0</v>
      </c>
      <c r="BA60" s="14">
        <f>'Erosion - NAI - Env (m2)'!BA60</f>
        <v>2</v>
      </c>
      <c r="BB60" s="14">
        <f>'Erosion - NAI - Env (m2)'!BB60</f>
        <v>2</v>
      </c>
      <c r="BC60" s="14">
        <f>'Erosion - NAI - Env (m2)'!BC60</f>
        <v>1</v>
      </c>
      <c r="BD60" s="13">
        <f>'Erosion - NAI - Env (m2)'!BD60*0.0001</f>
        <v>0</v>
      </c>
      <c r="BE60" s="13">
        <f>'Erosion - NAI - Env (m2)'!BE60*0.0001</f>
        <v>0</v>
      </c>
      <c r="BF60" s="13">
        <f>'Erosion - NAI - Env (m2)'!BF60*0.0001</f>
        <v>0</v>
      </c>
      <c r="BG60" s="13">
        <f>'Erosion - NAI - Env (m2)'!BG60*0.0001</f>
        <v>0</v>
      </c>
      <c r="BH60" s="13">
        <f>'Erosion - NAI - Env (m2)'!BH60*0.0001</f>
        <v>0</v>
      </c>
      <c r="BI60" s="13">
        <f>'Erosion - NAI - Env (m2)'!BI60*0.0001</f>
        <v>0</v>
      </c>
      <c r="BJ60" s="13">
        <f>'Erosion - NAI - Env (m2)'!BJ60*0.0001</f>
        <v>0</v>
      </c>
      <c r="BK60" s="13">
        <f>'Erosion - NAI - Env (m2)'!BK60*0.0001</f>
        <v>0</v>
      </c>
      <c r="BL60" s="13">
        <f>'Erosion - NAI - Env (m2)'!BL60*0.0001</f>
        <v>0</v>
      </c>
      <c r="BM60" s="13">
        <f>'Erosion - NAI - Env (m2)'!BM60*0.0001</f>
        <v>0</v>
      </c>
      <c r="BN60" s="13">
        <f>'Erosion - NAI - Env (m2)'!BN60*0.0001</f>
        <v>0</v>
      </c>
      <c r="BO60" s="13">
        <f>'Erosion - NAI - Env (m2)'!BO60*0.0001</f>
        <v>0</v>
      </c>
      <c r="BP60" s="13">
        <f>'Erosion - NAI - Env (m2)'!BP60*0.0001</f>
        <v>0</v>
      </c>
      <c r="BQ60" s="13">
        <f>'Erosion - NAI - Env (m2)'!BQ60*0.0001</f>
        <v>0</v>
      </c>
      <c r="BR60" s="13">
        <f>'Erosion - NAI - Env (m2)'!BR60*0.0001</f>
        <v>0</v>
      </c>
      <c r="BS60" s="13">
        <f>'Erosion - NAI - Env (m2)'!BS60*0.0001</f>
        <v>0</v>
      </c>
      <c r="BT60" s="13">
        <f>'Erosion - NAI - Env (m2)'!BT60*0.0001</f>
        <v>0</v>
      </c>
      <c r="BU60" s="13">
        <f>'Erosion - NAI - Env (m2)'!BU60*0.0001</f>
        <v>0</v>
      </c>
      <c r="BV60" s="13">
        <f>'Erosion - NAI - Env (m2)'!BV60*0.0001</f>
        <v>0</v>
      </c>
      <c r="BW60" s="13">
        <f>'Erosion - NAI - Env (m2)'!BW60*0.0001</f>
        <v>0</v>
      </c>
      <c r="BX60" s="13">
        <f>'Erosion - NAI - Env (m2)'!BX60*0.0001</f>
        <v>0</v>
      </c>
      <c r="BY60" s="13">
        <f>'Erosion - NAI - Env (m2)'!BY60*0.0001</f>
        <v>0</v>
      </c>
      <c r="BZ60" s="13">
        <f>'Erosion - NAI - Env (m2)'!BZ60*0.0001</f>
        <v>0</v>
      </c>
      <c r="CA60" s="13">
        <f>'Erosion - NAI - Env (m2)'!CA60*0.0001</f>
        <v>0</v>
      </c>
      <c r="CB60" s="14">
        <f>'Erosion - NAI - Env (m2)'!CB60*0.0001</f>
        <v>1.1366646453857401</v>
      </c>
      <c r="CC60" s="14">
        <f>'Erosion - NAI - Env (m2)'!CC60*0.0001</f>
        <v>1.1366646453857401</v>
      </c>
      <c r="CD60" s="14">
        <f>'Erosion - NAI - Env (m2)'!CD60*0.0001</f>
        <v>1.1366646453857401</v>
      </c>
      <c r="CE60" s="13">
        <f>'Erosion - NAI - Env (m2)'!CE60*0.0001</f>
        <v>0</v>
      </c>
      <c r="CF60" s="13">
        <f>'Erosion - NAI - Env (m2)'!CF60*0.0001</f>
        <v>0</v>
      </c>
      <c r="CG60" s="13">
        <f>'Erosion - NAI - Env (m2)'!CG60*0.0001</f>
        <v>0</v>
      </c>
      <c r="CH60" s="13">
        <f>'Erosion - NAI - Env (m2)'!CH60*0.0001</f>
        <v>0</v>
      </c>
      <c r="CI60" s="13">
        <f>'Erosion - NAI - Env (m2)'!CI60*0.0001</f>
        <v>0</v>
      </c>
      <c r="CJ60" s="13">
        <f>'Erosion - NAI - Env (m2)'!CJ60*0.0001</f>
        <v>0</v>
      </c>
      <c r="CK60" s="13">
        <f>'Erosion - NAI - Env (m2)'!CK60*0.0001</f>
        <v>0</v>
      </c>
      <c r="CL60" s="13">
        <f>'Erosion - NAI - Env (m2)'!CL60*0.0001</f>
        <v>0</v>
      </c>
      <c r="CM60" s="13">
        <f>'Erosion - NAI - Env (m2)'!CM60*0.0001</f>
        <v>0</v>
      </c>
      <c r="CN60" s="13">
        <f>'Erosion - NAI - Env (m2)'!CN60*0.0001</f>
        <v>0</v>
      </c>
      <c r="CO60" s="13">
        <f>'Erosion - NAI - Env (m2)'!CO60*0.0001</f>
        <v>0</v>
      </c>
      <c r="CP60" s="13">
        <f>'Erosion - NAI - Env (m2)'!CP60*0.0001</f>
        <v>0</v>
      </c>
      <c r="CQ60" s="14">
        <f>'Erosion - NAI - Env (m2)'!CQ60*0.0001</f>
        <v>1.03216986541748</v>
      </c>
      <c r="CR60" s="14">
        <f>'Erosion - NAI - Env (m2)'!CR60*0.0001</f>
        <v>1.03216986541748</v>
      </c>
      <c r="CS60" s="14">
        <f>'Erosion - NAI - Env (m2)'!CS60*0.0001</f>
        <v>1.03216986541748</v>
      </c>
      <c r="CT60" s="13">
        <f>'Erosion - NAI - Env (m2)'!CT60*0.0001</f>
        <v>0</v>
      </c>
      <c r="CU60" s="13">
        <f>'Erosion - NAI - Env (m2)'!CU60*0.0001</f>
        <v>0</v>
      </c>
      <c r="CV60" s="13">
        <f>'Erosion - NAI - Env (m2)'!CV60*0.0001</f>
        <v>0</v>
      </c>
      <c r="CW60" s="13">
        <f>'Erosion - NAI - Env (m2)'!CW60*0.0001</f>
        <v>0</v>
      </c>
      <c r="CX60" s="13">
        <f>'Erosion - NAI - Env (m2)'!CX60*0.0001</f>
        <v>0</v>
      </c>
      <c r="CY60" s="13">
        <f>'Erosion - NAI - Env (m2)'!CY60*0.0001</f>
        <v>0</v>
      </c>
      <c r="CZ60" s="14">
        <f>'Erosion - NAI - Env (m2)'!CZ60*0.0001</f>
        <v>14.86657684021</v>
      </c>
      <c r="DA60" s="14">
        <f>'Erosion - NAI - Env (m2)'!DA60*0.0001</f>
        <v>11.295481112670901</v>
      </c>
      <c r="DB60" s="14">
        <f>'Erosion - NAI - Env (m2)'!DB60*0.0001</f>
        <v>7.8112692794799807</v>
      </c>
      <c r="DC60" s="13">
        <f>'Erosion - NAI - Env (m2)'!DC60*0.0001</f>
        <v>0</v>
      </c>
      <c r="DD60" s="13">
        <f>'Erosion - NAI - Env (m2)'!DD60*0.0001</f>
        <v>0</v>
      </c>
      <c r="DE60" s="13">
        <f>'Erosion - NAI - Env (m2)'!DE60*0.0001</f>
        <v>0</v>
      </c>
    </row>
    <row r="61" spans="1:109" s="19" customFormat="1" x14ac:dyDescent="0.3">
      <c r="A61" s="18">
        <v>5</v>
      </c>
      <c r="B61" s="13">
        <f>'Erosion - NAI - Env (m2)'!B61*0.0001</f>
        <v>0</v>
      </c>
      <c r="C61" s="13">
        <f>'Erosion - NAI - Env (m2)'!C61*0.0001</f>
        <v>0</v>
      </c>
      <c r="D61" s="13">
        <f>'Erosion - NAI - Env (m2)'!D61*0.0001</f>
        <v>0</v>
      </c>
      <c r="E61" s="13">
        <f>'Erosion - NAI - Env (m2)'!E61*0.0001</f>
        <v>0</v>
      </c>
      <c r="F61" s="13">
        <f>'Erosion - NAI - Env (m2)'!F61*0.0001</f>
        <v>0</v>
      </c>
      <c r="G61" s="13">
        <f>'Erosion - NAI - Env (m2)'!G61*0.0001</f>
        <v>0</v>
      </c>
      <c r="H61" s="14">
        <f>'Erosion - NAI - Env (m2)'!H61*0.0001</f>
        <v>17.211621867370599</v>
      </c>
      <c r="I61" s="14">
        <f>'Erosion - NAI - Env (m2)'!I61*0.0001</f>
        <v>12.567239060974101</v>
      </c>
      <c r="J61" s="14">
        <f>'Erosion - NAI - Env (m2)'!J61*0.0001</f>
        <v>8.2108095108032195</v>
      </c>
      <c r="K61" s="13">
        <f>'Erosion - NAI - Env (m2)'!K61*0.0001</f>
        <v>0</v>
      </c>
      <c r="L61" s="13">
        <f>'Erosion - NAI - Env (m2)'!L61*0.0001</f>
        <v>0</v>
      </c>
      <c r="M61" s="13">
        <f>'Erosion - NAI - Env (m2)'!M61*0.0001</f>
        <v>0</v>
      </c>
      <c r="N61" s="13">
        <f>'Erosion - NAI - Env (m2)'!N61*0.0001</f>
        <v>0</v>
      </c>
      <c r="O61" s="13">
        <f>'Erosion - NAI - Env (m2)'!O61*0.0001</f>
        <v>0</v>
      </c>
      <c r="P61" s="13">
        <f>'Erosion - NAI - Env (m2)'!P61*0.0001</f>
        <v>0</v>
      </c>
      <c r="Q61" s="14">
        <f>'Erosion - NAI - Env (m2)'!Q61*0.0001</f>
        <v>12.1218079528809</v>
      </c>
      <c r="R61" s="14">
        <f>'Erosion - NAI - Env (m2)'!R61*0.0001</f>
        <v>8.3387974319457996</v>
      </c>
      <c r="S61" s="14">
        <f>'Erosion - NAI - Env (m2)'!S61*0.0001</f>
        <v>5.4692784774780305</v>
      </c>
      <c r="T61" s="13">
        <f>'Erosion - NAI - Env (m2)'!T61*0.0001</f>
        <v>0</v>
      </c>
      <c r="U61" s="13">
        <f>'Erosion - NAI - Env (m2)'!U61*0.0001</f>
        <v>0</v>
      </c>
      <c r="V61" s="13">
        <f>'Erosion - NAI - Env (m2)'!V61*0.0001</f>
        <v>0</v>
      </c>
      <c r="W61" s="14">
        <f>'Erosion - NAI - Env (m2)'!W61*0.0001</f>
        <v>167.585839102173</v>
      </c>
      <c r="X61" s="14">
        <f>'Erosion - NAI - Env (m2)'!X61*0.0001</f>
        <v>127.56215876159702</v>
      </c>
      <c r="Y61" s="14">
        <f>'Erosion - NAI - Env (m2)'!Y61*0.0001</f>
        <v>87.885716026306199</v>
      </c>
      <c r="Z61" s="13">
        <f>'Erosion - NAI - Env (m2)'!Z61*0.0001</f>
        <v>0</v>
      </c>
      <c r="AA61" s="13">
        <f>'Erosion - NAI - Env (m2)'!AA61*0.0001</f>
        <v>0</v>
      </c>
      <c r="AB61" s="13">
        <f>'Erosion - NAI - Env (m2)'!AB61*0.0001</f>
        <v>0</v>
      </c>
      <c r="AC61" s="13">
        <f>'Erosion - NAI - Env (m2)'!AC61*0.0001</f>
        <v>0</v>
      </c>
      <c r="AD61" s="13">
        <f>'Erosion - NAI - Env (m2)'!AD61*0.0001</f>
        <v>0</v>
      </c>
      <c r="AE61" s="13">
        <f>'Erosion - NAI - Env (m2)'!AE61*0.0001</f>
        <v>0</v>
      </c>
      <c r="AF61" s="14">
        <f>'Erosion - NAI - Env (m2)'!AF61*0.0001</f>
        <v>10.0077954101563</v>
      </c>
      <c r="AG61" s="14">
        <f>'Erosion - NAI - Env (m2)'!AG61*0.0001</f>
        <v>7.7167455902099595</v>
      </c>
      <c r="AH61" s="14">
        <f>'Erosion - NAI - Env (m2)'!AH61*0.0001</f>
        <v>5.4383349838256798</v>
      </c>
      <c r="AI61" s="13">
        <f>'Erosion - NAI - Env (m2)'!AI61*0.0001</f>
        <v>0</v>
      </c>
      <c r="AJ61" s="13">
        <f>'Erosion - NAI - Env (m2)'!AJ61*0.0001</f>
        <v>0</v>
      </c>
      <c r="AK61" s="13">
        <f>'Erosion - NAI - Env (m2)'!AK61*0.0001</f>
        <v>0</v>
      </c>
      <c r="AL61" s="13">
        <f>'Erosion - NAI - Env (m2)'!AL61*0.0001</f>
        <v>0</v>
      </c>
      <c r="AM61" s="13">
        <f>'Erosion - NAI - Env (m2)'!AM61*0.0001</f>
        <v>0</v>
      </c>
      <c r="AN61" s="13">
        <f>'Erosion - NAI - Env (m2)'!AN61*0.0001</f>
        <v>0</v>
      </c>
      <c r="AO61" s="14">
        <f>'Erosion - NAI - Env (m2)'!AO61*0.0001</f>
        <v>201.03010594635001</v>
      </c>
      <c r="AP61" s="14">
        <f>'Erosion - NAI - Env (m2)'!AP61*0.0001</f>
        <v>151.92147154083301</v>
      </c>
      <c r="AQ61" s="14">
        <f>'Erosion - NAI - Env (m2)'!AQ61*0.0001</f>
        <v>104.307205067444</v>
      </c>
      <c r="AR61" s="13">
        <f>'Erosion - NAI - Env (m2)'!AR61*0.0001</f>
        <v>0</v>
      </c>
      <c r="AS61" s="13">
        <f>'Erosion - NAI - Env (m2)'!AS61*0.0001</f>
        <v>0</v>
      </c>
      <c r="AT61" s="13">
        <f>'Erosion - NAI - Env (m2)'!AT61*0.0001</f>
        <v>0</v>
      </c>
      <c r="AU61" s="14">
        <f>'Erosion - NAI - Env (m2)'!AU61*0.0001</f>
        <v>182.37597515869101</v>
      </c>
      <c r="AV61" s="14">
        <f>'Erosion - NAI - Env (m2)'!AV61*0.0001</f>
        <v>138.40565873413101</v>
      </c>
      <c r="AW61" s="14">
        <f>'Erosion - NAI - Env (m2)'!AW61*0.0001</f>
        <v>95.264567562866205</v>
      </c>
      <c r="AX61" s="13">
        <f>'Erosion - NAI - Env (m2)'!AX61*0.0001</f>
        <v>0</v>
      </c>
      <c r="AY61" s="13">
        <f>'Erosion - NAI - Env (m2)'!AY61*0.0001</f>
        <v>0</v>
      </c>
      <c r="AZ61" s="13">
        <f>'Erosion - NAI - Env (m2)'!AZ61*0.0001</f>
        <v>0</v>
      </c>
      <c r="BA61" s="14">
        <f>'Erosion - NAI - Env (m2)'!BA61</f>
        <v>0</v>
      </c>
      <c r="BB61" s="14">
        <f>'Erosion - NAI - Env (m2)'!BB61</f>
        <v>0</v>
      </c>
      <c r="BC61" s="14">
        <f>'Erosion - NAI - Env (m2)'!BC61</f>
        <v>0</v>
      </c>
      <c r="BD61" s="13">
        <f>'Erosion - NAI - Env (m2)'!BD61*0.0001</f>
        <v>0</v>
      </c>
      <c r="BE61" s="13">
        <f>'Erosion - NAI - Env (m2)'!BE61*0.0001</f>
        <v>0</v>
      </c>
      <c r="BF61" s="13">
        <f>'Erosion - NAI - Env (m2)'!BF61*0.0001</f>
        <v>0</v>
      </c>
      <c r="BG61" s="13">
        <f>'Erosion - NAI - Env (m2)'!BG61*0.0001</f>
        <v>0</v>
      </c>
      <c r="BH61" s="13">
        <f>'Erosion - NAI - Env (m2)'!BH61*0.0001</f>
        <v>0</v>
      </c>
      <c r="BI61" s="13">
        <f>'Erosion - NAI - Env (m2)'!BI61*0.0001</f>
        <v>0</v>
      </c>
      <c r="BJ61" s="14">
        <f>'Erosion - NAI - Env (m2)'!BJ61*0.0001</f>
        <v>108.75419584350601</v>
      </c>
      <c r="BK61" s="14">
        <f>'Erosion - NAI - Env (m2)'!BK61*0.0001</f>
        <v>84.726658514404306</v>
      </c>
      <c r="BL61" s="14">
        <f>'Erosion - NAI - Env (m2)'!BL61*0.0001</f>
        <v>59.478085115051307</v>
      </c>
      <c r="BM61" s="13">
        <f>'Erosion - NAI - Env (m2)'!BM61*0.0001</f>
        <v>0</v>
      </c>
      <c r="BN61" s="13">
        <f>'Erosion - NAI - Env (m2)'!BN61*0.0001</f>
        <v>0</v>
      </c>
      <c r="BO61" s="13">
        <f>'Erosion - NAI - Env (m2)'!BO61*0.0001</f>
        <v>0</v>
      </c>
      <c r="BP61" s="13">
        <f>'Erosion - NAI - Env (m2)'!BP61*0.0001</f>
        <v>0</v>
      </c>
      <c r="BQ61" s="13">
        <f>'Erosion - NAI - Env (m2)'!BQ61*0.0001</f>
        <v>0</v>
      </c>
      <c r="BR61" s="13">
        <f>'Erosion - NAI - Env (m2)'!BR61*0.0001</f>
        <v>0</v>
      </c>
      <c r="BS61" s="13">
        <f>'Erosion - NAI - Env (m2)'!BS61*0.0001</f>
        <v>0</v>
      </c>
      <c r="BT61" s="13">
        <f>'Erosion - NAI - Env (m2)'!BT61*0.0001</f>
        <v>0</v>
      </c>
      <c r="BU61" s="13">
        <f>'Erosion - NAI - Env (m2)'!BU61*0.0001</f>
        <v>0</v>
      </c>
      <c r="BV61" s="14">
        <f>'Erosion - NAI - Env (m2)'!BV61*0.0001</f>
        <v>0.26130743560791003</v>
      </c>
      <c r="BW61" s="14">
        <f>'Erosion - NAI - Env (m2)'!BW61*0.0001</f>
        <v>0.26130743560791003</v>
      </c>
      <c r="BX61" s="14">
        <f>'Erosion - NAI - Env (m2)'!BX61*0.0001</f>
        <v>0.26130743560791003</v>
      </c>
      <c r="BY61" s="14">
        <f>'Erosion - NAI - Env (m2)'!BY61*0.0001</f>
        <v>0.26125816192626999</v>
      </c>
      <c r="BZ61" s="14">
        <f>'Erosion - NAI - Env (m2)'!BZ61*0.0001</f>
        <v>0.26125816192626999</v>
      </c>
      <c r="CA61" s="14">
        <f>'Erosion - NAI - Env (m2)'!CA61*0.0001</f>
        <v>0.26125816192626999</v>
      </c>
      <c r="CB61" s="14">
        <f>'Erosion - NAI - Env (m2)'!CB61*0.0001</f>
        <v>182.33413505706801</v>
      </c>
      <c r="CC61" s="14">
        <f>'Erosion - NAI - Env (m2)'!CC61*0.0001</f>
        <v>139.46171871795701</v>
      </c>
      <c r="CD61" s="14">
        <f>'Erosion - NAI - Env (m2)'!CD61*0.0001</f>
        <v>97.125326054382299</v>
      </c>
      <c r="CE61" s="13">
        <f>'Erosion - NAI - Env (m2)'!CE61*0.0001</f>
        <v>0</v>
      </c>
      <c r="CF61" s="13">
        <f>'Erosion - NAI - Env (m2)'!CF61*0.0001</f>
        <v>0</v>
      </c>
      <c r="CG61" s="13">
        <f>'Erosion - NAI - Env (m2)'!CG61*0.0001</f>
        <v>0</v>
      </c>
      <c r="CH61" s="13">
        <f>'Erosion - NAI - Env (m2)'!CH61*0.0001</f>
        <v>0</v>
      </c>
      <c r="CI61" s="13">
        <f>'Erosion - NAI - Env (m2)'!CI61*0.0001</f>
        <v>0</v>
      </c>
      <c r="CJ61" s="13">
        <f>'Erosion - NAI - Env (m2)'!CJ61*0.0001</f>
        <v>0</v>
      </c>
      <c r="CK61" s="14">
        <f>'Erosion - NAI - Env (m2)'!CK61*0.0001</f>
        <v>157.12681565704301</v>
      </c>
      <c r="CL61" s="14">
        <f>'Erosion - NAI - Env (m2)'!CL61*0.0001</f>
        <v>119.94052528228799</v>
      </c>
      <c r="CM61" s="14">
        <f>'Erosion - NAI - Env (m2)'!CM61*0.0001</f>
        <v>83.362980044555698</v>
      </c>
      <c r="CN61" s="13">
        <f>'Erosion - NAI - Env (m2)'!CN61*0.0001</f>
        <v>0</v>
      </c>
      <c r="CO61" s="13">
        <f>'Erosion - NAI - Env (m2)'!CO61*0.0001</f>
        <v>0</v>
      </c>
      <c r="CP61" s="13">
        <f>'Erosion - NAI - Env (m2)'!CP61*0.0001</f>
        <v>0</v>
      </c>
      <c r="CQ61" s="14">
        <f>'Erosion - NAI - Env (m2)'!CQ61*0.0001</f>
        <v>157.19239713592501</v>
      </c>
      <c r="CR61" s="14">
        <f>'Erosion - NAI - Env (m2)'!CR61*0.0001</f>
        <v>120.006106700134</v>
      </c>
      <c r="CS61" s="14">
        <f>'Erosion - NAI - Env (m2)'!CS61*0.0001</f>
        <v>83.428561497497611</v>
      </c>
      <c r="CT61" s="14">
        <f>'Erosion - NAI - Env (m2)'!CT61*0.0001</f>
        <v>156.05838300170902</v>
      </c>
      <c r="CU61" s="14">
        <f>'Erosion - NAI - Env (m2)'!CU61*0.0001</f>
        <v>119.46594562072801</v>
      </c>
      <c r="CV61" s="14">
        <f>'Erosion - NAI - Env (m2)'!CV61*0.0001</f>
        <v>83.186786152648907</v>
      </c>
      <c r="CW61" s="14">
        <f>'Erosion - NAI - Env (m2)'!CW61*0.0001</f>
        <v>157.12681565704301</v>
      </c>
      <c r="CX61" s="14">
        <f>'Erosion - NAI - Env (m2)'!CX61*0.0001</f>
        <v>119.94052528228799</v>
      </c>
      <c r="CY61" s="14">
        <f>'Erosion - NAI - Env (m2)'!CY61*0.0001</f>
        <v>83.362980044555698</v>
      </c>
      <c r="CZ61" s="14">
        <f>'Erosion - NAI - Env (m2)'!CZ61*0.0001</f>
        <v>209.75147829437299</v>
      </c>
      <c r="DA61" s="14">
        <f>'Erosion - NAI - Env (m2)'!DA61*0.0001</f>
        <v>158.63895666503899</v>
      </c>
      <c r="DB61" s="14">
        <f>'Erosion - NAI - Env (m2)'!DB61*0.0001</f>
        <v>109.03691672821002</v>
      </c>
      <c r="DC61" s="13">
        <f>'Erosion - NAI - Env (m2)'!DC61*0.0001</f>
        <v>0</v>
      </c>
      <c r="DD61" s="13">
        <f>'Erosion - NAI - Env (m2)'!DD61*0.0001</f>
        <v>0</v>
      </c>
      <c r="DE61" s="13">
        <f>'Erosion - NAI - Env (m2)'!DE61*0.0001</f>
        <v>0</v>
      </c>
    </row>
    <row r="62" spans="1:109" s="19" customFormat="1" x14ac:dyDescent="0.3">
      <c r="A62" s="18">
        <v>6</v>
      </c>
      <c r="B62" s="14">
        <f>'Erosion - NAI - Env (m2)'!B62*0.0001</f>
        <v>160.931427568054</v>
      </c>
      <c r="C62" s="14">
        <f>'Erosion - NAI - Env (m2)'!C62*0.0001</f>
        <v>130.86625548706098</v>
      </c>
      <c r="D62" s="14">
        <f>'Erosion - NAI - Env (m2)'!D62*0.0001</f>
        <v>103.94179158783</v>
      </c>
      <c r="E62" s="14">
        <f>'Erosion - NAI - Env (m2)'!E62*0.0001</f>
        <v>67.174210270690892</v>
      </c>
      <c r="F62" s="14">
        <f>'Erosion - NAI - Env (m2)'!F62*0.0001</f>
        <v>48.085731413269002</v>
      </c>
      <c r="G62" s="14">
        <f>'Erosion - NAI - Env (m2)'!G62*0.0001</f>
        <v>31.900094898986801</v>
      </c>
      <c r="H62" s="14">
        <f>'Erosion - NAI - Env (m2)'!H62*0.0001</f>
        <v>312.12628244476304</v>
      </c>
      <c r="I62" s="14">
        <f>'Erosion - NAI - Env (m2)'!I62*0.0001</f>
        <v>245.49263861389204</v>
      </c>
      <c r="J62" s="14">
        <f>'Erosion - NAI - Env (m2)'!J62*0.0001</f>
        <v>176.28227648620603</v>
      </c>
      <c r="K62" s="14">
        <f>'Erosion - NAI - Env (m2)'!K62*0.0001</f>
        <v>0.23024732818603502</v>
      </c>
      <c r="L62" s="13">
        <f>'Erosion - NAI - Env (m2)'!L62*0.0001</f>
        <v>0</v>
      </c>
      <c r="M62" s="13">
        <f>'Erosion - NAI - Env (m2)'!M62*0.0001</f>
        <v>0</v>
      </c>
      <c r="N62" s="13">
        <f>'Erosion - NAI - Env (m2)'!N62*0.0001</f>
        <v>0</v>
      </c>
      <c r="O62" s="13">
        <f>'Erosion - NAI - Env (m2)'!O62*0.0001</f>
        <v>0</v>
      </c>
      <c r="P62" s="13">
        <f>'Erosion - NAI - Env (m2)'!P62*0.0001</f>
        <v>0</v>
      </c>
      <c r="Q62" s="13">
        <f>'Erosion - NAI - Env (m2)'!Q62*0.0001</f>
        <v>0</v>
      </c>
      <c r="R62" s="13">
        <f>'Erosion - NAI - Env (m2)'!R62*0.0001</f>
        <v>0</v>
      </c>
      <c r="S62" s="13">
        <f>'Erosion - NAI - Env (m2)'!S62*0.0001</f>
        <v>0</v>
      </c>
      <c r="T62" s="13">
        <f>'Erosion - NAI - Env (m2)'!T62*0.0001</f>
        <v>0</v>
      </c>
      <c r="U62" s="13">
        <f>'Erosion - NAI - Env (m2)'!U62*0.0001</f>
        <v>0</v>
      </c>
      <c r="V62" s="13">
        <f>'Erosion - NAI - Env (m2)'!V62*0.0001</f>
        <v>0</v>
      </c>
      <c r="W62" s="14">
        <f>'Erosion - NAI - Env (m2)'!W62*0.0001</f>
        <v>43.841039076232903</v>
      </c>
      <c r="X62" s="14">
        <f>'Erosion - NAI - Env (m2)'!X62*0.0001</f>
        <v>32.982131497192405</v>
      </c>
      <c r="Y62" s="14">
        <f>'Erosion - NAI - Env (m2)'!Y62*0.0001</f>
        <v>22.436084162902802</v>
      </c>
      <c r="Z62" s="13">
        <f>'Erosion - NAI - Env (m2)'!Z62*0.0001</f>
        <v>0</v>
      </c>
      <c r="AA62" s="13">
        <f>'Erosion - NAI - Env (m2)'!AA62*0.0001</f>
        <v>0</v>
      </c>
      <c r="AB62" s="13">
        <f>'Erosion - NAI - Env (m2)'!AB62*0.0001</f>
        <v>0</v>
      </c>
      <c r="AC62" s="14">
        <f>'Erosion - NAI - Env (m2)'!AC62*0.0001</f>
        <v>0.41026149444580096</v>
      </c>
      <c r="AD62" s="14">
        <f>'Erosion - NAI - Env (m2)'!AD62*0.0001</f>
        <v>0.10650888061523402</v>
      </c>
      <c r="AE62" s="13">
        <f>'Erosion - NAI - Env (m2)'!AE62*0.0001</f>
        <v>0</v>
      </c>
      <c r="AF62" s="14">
        <f>'Erosion - NAI - Env (m2)'!AF62*0.0001</f>
        <v>252.966865504456</v>
      </c>
      <c r="AG62" s="14">
        <f>'Erosion - NAI - Env (m2)'!AG62*0.0001</f>
        <v>191.14149515991201</v>
      </c>
      <c r="AH62" s="14">
        <f>'Erosion - NAI - Env (m2)'!AH62*0.0001</f>
        <v>130.315095280457</v>
      </c>
      <c r="AI62" s="13">
        <f>'Erosion - NAI - Env (m2)'!AI62*0.0001</f>
        <v>0</v>
      </c>
      <c r="AJ62" s="13">
        <f>'Erosion - NAI - Env (m2)'!AJ62*0.0001</f>
        <v>0</v>
      </c>
      <c r="AK62" s="13">
        <f>'Erosion - NAI - Env (m2)'!AK62*0.0001</f>
        <v>0</v>
      </c>
      <c r="AL62" s="13">
        <f>'Erosion - NAI - Env (m2)'!AL62*0.0001</f>
        <v>0</v>
      </c>
      <c r="AM62" s="13">
        <f>'Erosion - NAI - Env (m2)'!AM62*0.0001</f>
        <v>0</v>
      </c>
      <c r="AN62" s="13">
        <f>'Erosion - NAI - Env (m2)'!AN62*0.0001</f>
        <v>0</v>
      </c>
      <c r="AO62" s="14">
        <f>'Erosion - NAI - Env (m2)'!AO62*0.0001</f>
        <v>226.66140352478001</v>
      </c>
      <c r="AP62" s="14">
        <f>'Erosion - NAI - Env (m2)'!AP62*0.0001</f>
        <v>176.664344967651</v>
      </c>
      <c r="AQ62" s="14">
        <f>'Erosion - NAI - Env (m2)'!AQ62*0.0001</f>
        <v>127.01460718841599</v>
      </c>
      <c r="AR62" s="13">
        <f>'Erosion - NAI - Env (m2)'!AR62*0.0001</f>
        <v>0</v>
      </c>
      <c r="AS62" s="13">
        <f>'Erosion - NAI - Env (m2)'!AS62*0.0001</f>
        <v>0</v>
      </c>
      <c r="AT62" s="13">
        <f>'Erosion - NAI - Env (m2)'!AT62*0.0001</f>
        <v>0</v>
      </c>
      <c r="AU62" s="13">
        <f>'Erosion - NAI - Env (m2)'!AU62*0.0001</f>
        <v>0</v>
      </c>
      <c r="AV62" s="13">
        <f>'Erosion - NAI - Env (m2)'!AV62*0.0001</f>
        <v>0</v>
      </c>
      <c r="AW62" s="13">
        <f>'Erosion - NAI - Env (m2)'!AW62*0.0001</f>
        <v>0</v>
      </c>
      <c r="AX62" s="14">
        <f>'Erosion - NAI - Env (m2)'!AX62*0.0001</f>
        <v>9.6435579681396497</v>
      </c>
      <c r="AY62" s="14">
        <f>'Erosion - NAI - Env (m2)'!AY62*0.0001</f>
        <v>9.1743323593139614</v>
      </c>
      <c r="AZ62" s="14">
        <f>'Erosion - NAI - Env (m2)'!AZ62*0.0001</f>
        <v>6.6099389480590807</v>
      </c>
      <c r="BA62" s="14">
        <f>'Erosion - NAI - Env (m2)'!BA62</f>
        <v>79</v>
      </c>
      <c r="BB62" s="14">
        <f>'Erosion - NAI - Env (m2)'!BB62</f>
        <v>71</v>
      </c>
      <c r="BC62" s="14">
        <f>'Erosion - NAI - Env (m2)'!BC62</f>
        <v>58</v>
      </c>
      <c r="BD62" s="14">
        <f>'Erosion - NAI - Env (m2)'!BD62*0.0001</f>
        <v>22.68065496521</v>
      </c>
      <c r="BE62" s="14">
        <f>'Erosion - NAI - Env (m2)'!BE62*0.0001</f>
        <v>17.892653761291502</v>
      </c>
      <c r="BF62" s="14">
        <f>'Erosion - NAI - Env (m2)'!BF62*0.0001</f>
        <v>11.302628289794901</v>
      </c>
      <c r="BG62" s="13">
        <f>'Erosion - NAI - Env (m2)'!BG62*0.0001</f>
        <v>0</v>
      </c>
      <c r="BH62" s="13">
        <f>'Erosion - NAI - Env (m2)'!BH62*0.0001</f>
        <v>0</v>
      </c>
      <c r="BI62" s="13">
        <f>'Erosion - NAI - Env (m2)'!BI62*0.0001</f>
        <v>0</v>
      </c>
      <c r="BJ62" s="14">
        <f>'Erosion - NAI - Env (m2)'!BJ62*0.0001</f>
        <v>28.806010058593802</v>
      </c>
      <c r="BK62" s="14">
        <f>'Erosion - NAI - Env (m2)'!BK62*0.0001</f>
        <v>21.6700460189819</v>
      </c>
      <c r="BL62" s="14">
        <f>'Erosion - NAI - Env (m2)'!BL62*0.0001</f>
        <v>14.7568307525635</v>
      </c>
      <c r="BM62" s="13">
        <f>'Erosion - NAI - Env (m2)'!BM62*0.0001</f>
        <v>0</v>
      </c>
      <c r="BN62" s="13">
        <f>'Erosion - NAI - Env (m2)'!BN62*0.0001</f>
        <v>0</v>
      </c>
      <c r="BO62" s="13">
        <f>'Erosion - NAI - Env (m2)'!BO62*0.0001</f>
        <v>0</v>
      </c>
      <c r="BP62" s="14">
        <f>'Erosion - NAI - Env (m2)'!BP62*0.0001</f>
        <v>2.62362630004883</v>
      </c>
      <c r="BQ62" s="14">
        <f>'Erosion - NAI - Env (m2)'!BQ62*0.0001</f>
        <v>1.7275767700195301</v>
      </c>
      <c r="BR62" s="14">
        <f>'Erosion - NAI - Env (m2)'!BR62*0.0001</f>
        <v>1.0529916488647499</v>
      </c>
      <c r="BS62" s="13">
        <f>'Erosion - NAI - Env (m2)'!BS62*0.0001</f>
        <v>0</v>
      </c>
      <c r="BT62" s="13">
        <f>'Erosion - NAI - Env (m2)'!BT62*0.0001</f>
        <v>0</v>
      </c>
      <c r="BU62" s="13">
        <f>'Erosion - NAI - Env (m2)'!BU62*0.0001</f>
        <v>0</v>
      </c>
      <c r="BV62" s="14">
        <f>'Erosion - NAI - Env (m2)'!BV62*0.0001</f>
        <v>1.37483963012695E-2</v>
      </c>
      <c r="BW62" s="14">
        <f>'Erosion - NAI - Env (m2)'!BW62*0.0001</f>
        <v>1.37483963012695E-2</v>
      </c>
      <c r="BX62" s="14">
        <f>'Erosion - NAI - Env (m2)'!BX62*0.0001</f>
        <v>1.37483963012695E-2</v>
      </c>
      <c r="BY62" s="14">
        <f>'Erosion - NAI - Env (m2)'!BY62*0.0001</f>
        <v>1.3736160278320302E-2</v>
      </c>
      <c r="BZ62" s="14">
        <f>'Erosion - NAI - Env (m2)'!BZ62*0.0001</f>
        <v>1.3736160278320302E-2</v>
      </c>
      <c r="CA62" s="14">
        <f>'Erosion - NAI - Env (m2)'!CA62*0.0001</f>
        <v>1.3736160278320302E-2</v>
      </c>
      <c r="CB62" s="14">
        <f>'Erosion - NAI - Env (m2)'!CB62*0.0001</f>
        <v>176.94556549835201</v>
      </c>
      <c r="CC62" s="14">
        <f>'Erosion - NAI - Env (m2)'!CC62*0.0001</f>
        <v>146.433434494019</v>
      </c>
      <c r="CD62" s="14">
        <f>'Erosion - NAI - Env (m2)'!CD62*0.0001</f>
        <v>111.97967010345502</v>
      </c>
      <c r="CE62" s="13">
        <f>'Erosion - NAI - Env (m2)'!CE62*0.0001</f>
        <v>0</v>
      </c>
      <c r="CF62" s="13">
        <f>'Erosion - NAI - Env (m2)'!CF62*0.0001</f>
        <v>0</v>
      </c>
      <c r="CG62" s="13">
        <f>'Erosion - NAI - Env (m2)'!CG62*0.0001</f>
        <v>0</v>
      </c>
      <c r="CH62" s="13">
        <f>'Erosion - NAI - Env (m2)'!CH62*0.0001</f>
        <v>0</v>
      </c>
      <c r="CI62" s="13">
        <f>'Erosion - NAI - Env (m2)'!CI62*0.0001</f>
        <v>0</v>
      </c>
      <c r="CJ62" s="13">
        <f>'Erosion - NAI - Env (m2)'!CJ62*0.0001</f>
        <v>0</v>
      </c>
      <c r="CK62" s="13">
        <f>'Erosion - NAI - Env (m2)'!CK62*0.0001</f>
        <v>0</v>
      </c>
      <c r="CL62" s="13">
        <f>'Erosion - NAI - Env (m2)'!CL62*0.0001</f>
        <v>0</v>
      </c>
      <c r="CM62" s="13">
        <f>'Erosion - NAI - Env (m2)'!CM62*0.0001</f>
        <v>0</v>
      </c>
      <c r="CN62" s="13">
        <f>'Erosion - NAI - Env (m2)'!CN62*0.0001</f>
        <v>0</v>
      </c>
      <c r="CO62" s="13">
        <f>'Erosion - NAI - Env (m2)'!CO62*0.0001</f>
        <v>0</v>
      </c>
      <c r="CP62" s="13">
        <f>'Erosion - NAI - Env (m2)'!CP62*0.0001</f>
        <v>0</v>
      </c>
      <c r="CQ62" s="14">
        <f>'Erosion - NAI - Env (m2)'!CQ62*0.0001</f>
        <v>100.73826468811001</v>
      </c>
      <c r="CR62" s="14">
        <f>'Erosion - NAI - Env (m2)'!CR62*0.0001</f>
        <v>81.582985337829612</v>
      </c>
      <c r="CS62" s="14">
        <f>'Erosion - NAI - Env (m2)'!CS62*0.0001</f>
        <v>61.457856770324696</v>
      </c>
      <c r="CT62" s="14">
        <f>'Erosion - NAI - Env (m2)'!CT62*0.0001</f>
        <v>81.227864384460403</v>
      </c>
      <c r="CU62" s="14">
        <f>'Erosion - NAI - Env (m2)'!CU62*0.0001</f>
        <v>63.475959571838402</v>
      </c>
      <c r="CV62" s="14">
        <f>'Erosion - NAI - Env (m2)'!CV62*0.0001</f>
        <v>45.169534890747101</v>
      </c>
      <c r="CW62" s="14">
        <f>'Erosion - NAI - Env (m2)'!CW62*0.0001</f>
        <v>5.4649169128418</v>
      </c>
      <c r="CX62" s="14">
        <f>'Erosion - NAI - Env (m2)'!CX62*0.0001</f>
        <v>4.4061753738403304</v>
      </c>
      <c r="CY62" s="14">
        <f>'Erosion - NAI - Env (m2)'!CY62*0.0001</f>
        <v>3.1928049209594702</v>
      </c>
      <c r="CZ62" s="14">
        <f>'Erosion - NAI - Env (m2)'!CZ62*0.0001</f>
        <v>837.686611221313</v>
      </c>
      <c r="DA62" s="14">
        <f>'Erosion - NAI - Env (m2)'!DA62*0.0001</f>
        <v>648.68091015014602</v>
      </c>
      <c r="DB62" s="14">
        <f>'Erosion - NAI - Env (m2)'!DB62*0.0001</f>
        <v>464.88150075225803</v>
      </c>
      <c r="DC62" s="13">
        <f>'Erosion - NAI - Env (m2)'!DC62*0.0001</f>
        <v>0</v>
      </c>
      <c r="DD62" s="13">
        <f>'Erosion - NAI - Env (m2)'!DD62*0.0001</f>
        <v>0</v>
      </c>
      <c r="DE62" s="13">
        <f>'Erosion - NAI - Env (m2)'!DE62*0.0001</f>
        <v>0</v>
      </c>
    </row>
    <row r="63" spans="1:109" s="19" customFormat="1" x14ac:dyDescent="0.3">
      <c r="A63" s="18">
        <v>7</v>
      </c>
      <c r="B63" s="13">
        <f>'Erosion - NAI - Env (m2)'!B63*0.0001</f>
        <v>0</v>
      </c>
      <c r="C63" s="13">
        <f>'Erosion - NAI - Env (m2)'!C63*0.0001</f>
        <v>0</v>
      </c>
      <c r="D63" s="13">
        <f>'Erosion - NAI - Env (m2)'!D63*0.0001</f>
        <v>0</v>
      </c>
      <c r="E63" s="14">
        <f>'Erosion - NAI - Env (m2)'!E63*0.0001</f>
        <v>28.512076005554199</v>
      </c>
      <c r="F63" s="14">
        <f>'Erosion - NAI - Env (m2)'!F63*0.0001</f>
        <v>16.098436793518101</v>
      </c>
      <c r="G63" s="14">
        <f>'Erosion - NAI - Env (m2)'!G63*0.0001</f>
        <v>5.2140641357421895</v>
      </c>
      <c r="H63" s="14">
        <f>'Erosion - NAI - Env (m2)'!H63*0.0001</f>
        <v>179.454833039856</v>
      </c>
      <c r="I63" s="14">
        <f>'Erosion - NAI - Env (m2)'!I63*0.0001</f>
        <v>119.35804760437</v>
      </c>
      <c r="J63" s="14">
        <f>'Erosion - NAI - Env (m2)'!J63*0.0001</f>
        <v>73.218183927917508</v>
      </c>
      <c r="K63" s="13">
        <f>'Erosion - NAI - Env (m2)'!K63*0.0001</f>
        <v>0</v>
      </c>
      <c r="L63" s="13">
        <f>'Erosion - NAI - Env (m2)'!L63*0.0001</f>
        <v>0</v>
      </c>
      <c r="M63" s="13">
        <f>'Erosion - NAI - Env (m2)'!M63*0.0001</f>
        <v>0</v>
      </c>
      <c r="N63" s="13">
        <f>'Erosion - NAI - Env (m2)'!N63*0.0001</f>
        <v>0</v>
      </c>
      <c r="O63" s="13">
        <f>'Erosion - NAI - Env (m2)'!O63*0.0001</f>
        <v>0</v>
      </c>
      <c r="P63" s="13">
        <f>'Erosion - NAI - Env (m2)'!P63*0.0001</f>
        <v>0</v>
      </c>
      <c r="Q63" s="14">
        <f>'Erosion - NAI - Env (m2)'!Q63*0.0001</f>
        <v>286.96484617004398</v>
      </c>
      <c r="R63" s="14">
        <f>'Erosion - NAI - Env (m2)'!R63*0.0001</f>
        <v>224.73682855529799</v>
      </c>
      <c r="S63" s="14">
        <f>'Erosion - NAI - Env (m2)'!S63*0.0001</f>
        <v>149.832463586426</v>
      </c>
      <c r="T63" s="13">
        <f>'Erosion - NAI - Env (m2)'!T63*0.0001</f>
        <v>0</v>
      </c>
      <c r="U63" s="13">
        <f>'Erosion - NAI - Env (m2)'!U63*0.0001</f>
        <v>0</v>
      </c>
      <c r="V63" s="13">
        <f>'Erosion - NAI - Env (m2)'!V63*0.0001</f>
        <v>0</v>
      </c>
      <c r="W63" s="14">
        <f>'Erosion - NAI - Env (m2)'!W63*0.0001</f>
        <v>220.07229467926004</v>
      </c>
      <c r="X63" s="14">
        <f>'Erosion - NAI - Env (m2)'!X63*0.0001</f>
        <v>169.95125017547602</v>
      </c>
      <c r="Y63" s="14">
        <f>'Erosion - NAI - Env (m2)'!Y63*0.0001</f>
        <v>117.90565579681402</v>
      </c>
      <c r="Z63" s="13">
        <f>'Erosion - NAI - Env (m2)'!Z63*0.0001</f>
        <v>0</v>
      </c>
      <c r="AA63" s="13">
        <f>'Erosion - NAI - Env (m2)'!AA63*0.0001</f>
        <v>0</v>
      </c>
      <c r="AB63" s="13">
        <f>'Erosion - NAI - Env (m2)'!AB63*0.0001</f>
        <v>0</v>
      </c>
      <c r="AC63" s="13">
        <f>'Erosion - NAI - Env (m2)'!AC63*0.0001</f>
        <v>0</v>
      </c>
      <c r="AD63" s="13">
        <f>'Erosion - NAI - Env (m2)'!AD63*0.0001</f>
        <v>0</v>
      </c>
      <c r="AE63" s="13">
        <f>'Erosion - NAI - Env (m2)'!AE63*0.0001</f>
        <v>0</v>
      </c>
      <c r="AF63" s="14">
        <f>'Erosion - NAI - Env (m2)'!AF63*0.0001</f>
        <v>182.211652578735</v>
      </c>
      <c r="AG63" s="14">
        <f>'Erosion - NAI - Env (m2)'!AG63*0.0001</f>
        <v>134.695827313232</v>
      </c>
      <c r="AH63" s="14">
        <f>'Erosion - NAI - Env (m2)'!AH63*0.0001</f>
        <v>90.39851243743901</v>
      </c>
      <c r="AI63" s="13">
        <f>'Erosion - NAI - Env (m2)'!AI63*0.0001</f>
        <v>0</v>
      </c>
      <c r="AJ63" s="13">
        <f>'Erosion - NAI - Env (m2)'!AJ63*0.0001</f>
        <v>0</v>
      </c>
      <c r="AK63" s="13">
        <f>'Erosion - NAI - Env (m2)'!AK63*0.0001</f>
        <v>0</v>
      </c>
      <c r="AL63" s="14">
        <f>'Erosion - NAI - Env (m2)'!AL63*0.0001</f>
        <v>14.261454853820801</v>
      </c>
      <c r="AM63" s="14">
        <f>'Erosion - NAI - Env (m2)'!AM63*0.0001</f>
        <v>13.9516297775269</v>
      </c>
      <c r="AN63" s="14">
        <f>'Erosion - NAI - Env (m2)'!AN63*0.0001</f>
        <v>13.504690133667001</v>
      </c>
      <c r="AO63" s="14">
        <f>'Erosion - NAI - Env (m2)'!AO63*0.0001</f>
        <v>694.14978568115203</v>
      </c>
      <c r="AP63" s="14">
        <f>'Erosion - NAI - Env (m2)'!AP63*0.0001</f>
        <v>518.32581834258997</v>
      </c>
      <c r="AQ63" s="14">
        <f>'Erosion - NAI - Env (m2)'!AQ63*0.0001</f>
        <v>340.63774783935503</v>
      </c>
      <c r="AR63" s="13">
        <f>'Erosion - NAI - Env (m2)'!AR63*0.0001</f>
        <v>0</v>
      </c>
      <c r="AS63" s="13">
        <f>'Erosion - NAI - Env (m2)'!AS63*0.0001</f>
        <v>0</v>
      </c>
      <c r="AT63" s="13">
        <f>'Erosion - NAI - Env (m2)'!AT63*0.0001</f>
        <v>0</v>
      </c>
      <c r="AU63" s="14">
        <f>'Erosion - NAI - Env (m2)'!AU63*0.0001</f>
        <v>534.306119917297</v>
      </c>
      <c r="AV63" s="14">
        <f>'Erosion - NAI - Env (m2)'!AV63*0.0001</f>
        <v>429.01614051818802</v>
      </c>
      <c r="AW63" s="14">
        <f>'Erosion - NAI - Env (m2)'!AW63*0.0001</f>
        <v>304.824623841858</v>
      </c>
      <c r="AX63" s="14">
        <f>'Erosion - NAI - Env (m2)'!AX63*0.0001</f>
        <v>0.86951239471435493</v>
      </c>
      <c r="AY63" s="14">
        <f>'Erosion - NAI - Env (m2)'!AY63*0.0001</f>
        <v>0.32788610076904301</v>
      </c>
      <c r="AZ63" s="13">
        <f>'Erosion - NAI - Env (m2)'!AZ63*0.0001</f>
        <v>0</v>
      </c>
      <c r="BA63" s="14">
        <f>'Erosion - NAI - Env (m2)'!BA63</f>
        <v>150</v>
      </c>
      <c r="BB63" s="14">
        <f>'Erosion - NAI - Env (m2)'!BB63</f>
        <v>113</v>
      </c>
      <c r="BC63" s="14">
        <f>'Erosion - NAI - Env (m2)'!BC63</f>
        <v>67</v>
      </c>
      <c r="BD63" s="14">
        <f>'Erosion - NAI - Env (m2)'!BD63*0.0001</f>
        <v>1.2648359680175801E-2</v>
      </c>
      <c r="BE63" s="14">
        <f>'Erosion - NAI - Env (m2)'!BE63*0.0001</f>
        <v>1.37162170410156E-3</v>
      </c>
      <c r="BF63" s="14">
        <f>'Erosion - NAI - Env (m2)'!BF63*0.0001</f>
        <v>1.01042327880859E-3</v>
      </c>
      <c r="BG63" s="13">
        <f>'Erosion - NAI - Env (m2)'!BG63*0.0001</f>
        <v>0</v>
      </c>
      <c r="BH63" s="13">
        <f>'Erosion - NAI - Env (m2)'!BH63*0.0001</f>
        <v>0</v>
      </c>
      <c r="BI63" s="13">
        <f>'Erosion - NAI - Env (m2)'!BI63*0.0001</f>
        <v>0</v>
      </c>
      <c r="BJ63" s="14">
        <f>'Erosion - NAI - Env (m2)'!BJ63*0.0001</f>
        <v>152.51444247741699</v>
      </c>
      <c r="BK63" s="14">
        <f>'Erosion - NAI - Env (m2)'!BK63*0.0001</f>
        <v>120.00424412841799</v>
      </c>
      <c r="BL63" s="14">
        <f>'Erosion - NAI - Env (m2)'!BL63*0.0001</f>
        <v>82.006923515319798</v>
      </c>
      <c r="BM63" s="13">
        <f>'Erosion - NAI - Env (m2)'!BM63*0.0001</f>
        <v>0</v>
      </c>
      <c r="BN63" s="13">
        <f>'Erosion - NAI - Env (m2)'!BN63*0.0001</f>
        <v>0</v>
      </c>
      <c r="BO63" s="13">
        <f>'Erosion - NAI - Env (m2)'!BO63*0.0001</f>
        <v>0</v>
      </c>
      <c r="BP63" s="14">
        <f>'Erosion - NAI - Env (m2)'!BP63*0.0001</f>
        <v>8.2489782333374002</v>
      </c>
      <c r="BQ63" s="14">
        <f>'Erosion - NAI - Env (m2)'!BQ63*0.0001</f>
        <v>6.8389882614135704</v>
      </c>
      <c r="BR63" s="14">
        <f>'Erosion - NAI - Env (m2)'!BR63*0.0001</f>
        <v>5.4769428436279304</v>
      </c>
      <c r="BS63" s="13">
        <f>'Erosion - NAI - Env (m2)'!BS63*0.0001</f>
        <v>0</v>
      </c>
      <c r="BT63" s="13">
        <f>'Erosion - NAI - Env (m2)'!BT63*0.0001</f>
        <v>0</v>
      </c>
      <c r="BU63" s="13">
        <f>'Erosion - NAI - Env (m2)'!BU63*0.0001</f>
        <v>0</v>
      </c>
      <c r="BV63" s="14">
        <f>'Erosion - NAI - Env (m2)'!BV63*0.0001</f>
        <v>7.2067108154296909E-4</v>
      </c>
      <c r="BW63" s="14">
        <f>'Erosion - NAI - Env (m2)'!BW63*0.0001</f>
        <v>2.1092224121093799E-4</v>
      </c>
      <c r="BX63" s="13">
        <f>'Erosion - NAI - Env (m2)'!BX63*0.0001</f>
        <v>0</v>
      </c>
      <c r="BY63" s="14">
        <f>'Erosion - NAI - Env (m2)'!BY63*0.0001</f>
        <v>7.5152130126953103E-4</v>
      </c>
      <c r="BZ63" s="14">
        <f>'Erosion - NAI - Env (m2)'!BZ63*0.0001</f>
        <v>2.2770996093750002E-4</v>
      </c>
      <c r="CA63" s="14">
        <f>'Erosion - NAI - Env (m2)'!CA63*0.0001</f>
        <v>0</v>
      </c>
      <c r="CB63" s="14">
        <f>'Erosion - NAI - Env (m2)'!CB63*0.0001</f>
        <v>350.56857111511198</v>
      </c>
      <c r="CC63" s="14">
        <f>'Erosion - NAI - Env (m2)'!CC63*0.0001</f>
        <v>285.28373451538101</v>
      </c>
      <c r="CD63" s="14">
        <f>'Erosion - NAI - Env (m2)'!CD63*0.0001</f>
        <v>205.335551895142</v>
      </c>
      <c r="CE63" s="13">
        <f>'Erosion - NAI - Env (m2)'!CE63*0.0001</f>
        <v>0</v>
      </c>
      <c r="CF63" s="13">
        <f>'Erosion - NAI - Env (m2)'!CF63*0.0001</f>
        <v>0</v>
      </c>
      <c r="CG63" s="13">
        <f>'Erosion - NAI - Env (m2)'!CG63*0.0001</f>
        <v>0</v>
      </c>
      <c r="CH63" s="13">
        <f>'Erosion - NAI - Env (m2)'!CH63*0.0001</f>
        <v>0</v>
      </c>
      <c r="CI63" s="13">
        <f>'Erosion - NAI - Env (m2)'!CI63*0.0001</f>
        <v>0</v>
      </c>
      <c r="CJ63" s="13">
        <f>'Erosion - NAI - Env (m2)'!CJ63*0.0001</f>
        <v>0</v>
      </c>
      <c r="CK63" s="14">
        <f>'Erosion - NAI - Env (m2)'!CK63*0.0001</f>
        <v>40.647206956481902</v>
      </c>
      <c r="CL63" s="14">
        <f>'Erosion - NAI - Env (m2)'!CL63*0.0001</f>
        <v>30.226731062316901</v>
      </c>
      <c r="CM63" s="14">
        <f>'Erosion - NAI - Env (m2)'!CM63*0.0001</f>
        <v>20.423930110168502</v>
      </c>
      <c r="CN63" s="14">
        <f>'Erosion - NAI - Env (m2)'!CN63*0.0001</f>
        <v>2.4950697601318401</v>
      </c>
      <c r="CO63" s="14">
        <f>'Erosion - NAI - Env (m2)'!CO63*0.0001</f>
        <v>2.0225508377075201</v>
      </c>
      <c r="CP63" s="14">
        <f>'Erosion - NAI - Env (m2)'!CP63*0.0001</f>
        <v>1.4689938934326199</v>
      </c>
      <c r="CQ63" s="14">
        <f>'Erosion - NAI - Env (m2)'!CQ63*0.0001</f>
        <v>343.57694572601304</v>
      </c>
      <c r="CR63" s="14">
        <f>'Erosion - NAI - Env (m2)'!CR63*0.0001</f>
        <v>303.23590672607401</v>
      </c>
      <c r="CS63" s="14">
        <f>'Erosion - NAI - Env (m2)'!CS63*0.0001</f>
        <v>244.21636997833301</v>
      </c>
      <c r="CT63" s="14">
        <f>'Erosion - NAI - Env (m2)'!CT63*0.0001</f>
        <v>147.41757230529799</v>
      </c>
      <c r="CU63" s="14">
        <f>'Erosion - NAI - Env (m2)'!CU63*0.0001</f>
        <v>111.66581367797902</v>
      </c>
      <c r="CV63" s="14">
        <f>'Erosion - NAI - Env (m2)'!CV63*0.0001</f>
        <v>75.085916020202603</v>
      </c>
      <c r="CW63" s="14">
        <f>'Erosion - NAI - Env (m2)'!CW63*0.0001</f>
        <v>163.50786005554201</v>
      </c>
      <c r="CX63" s="14">
        <f>'Erosion - NAI - Env (m2)'!CX63*0.0001</f>
        <v>128.08675576782201</v>
      </c>
      <c r="CY63" s="14">
        <f>'Erosion - NAI - Env (m2)'!CY63*0.0001</f>
        <v>90.073292274475108</v>
      </c>
      <c r="CZ63" s="14">
        <f>'Erosion - NAI - Env (m2)'!CZ63*0.0001</f>
        <v>897.99059067230212</v>
      </c>
      <c r="DA63" s="14">
        <f>'Erosion - NAI - Env (m2)'!DA63*0.0001</f>
        <v>665.449605395508</v>
      </c>
      <c r="DB63" s="14">
        <f>'Erosion - NAI - Env (m2)'!DB63*0.0001</f>
        <v>436.99765257110596</v>
      </c>
      <c r="DC63" s="13">
        <f>'Erosion - NAI - Env (m2)'!DC63*0.0001</f>
        <v>0</v>
      </c>
      <c r="DD63" s="13">
        <f>'Erosion - NAI - Env (m2)'!DD63*0.0001</f>
        <v>0</v>
      </c>
      <c r="DE63" s="13">
        <f>'Erosion - NAI - Env (m2)'!DE63*0.0001</f>
        <v>0</v>
      </c>
    </row>
    <row r="64" spans="1:109" s="19" customFormat="1" x14ac:dyDescent="0.3">
      <c r="A64" s="18">
        <v>8</v>
      </c>
      <c r="B64" s="14">
        <f>'Erosion - NAI - Env (m2)'!B64*0.0001</f>
        <v>8.2480359466552713</v>
      </c>
      <c r="C64" s="14">
        <f>'Erosion - NAI - Env (m2)'!C64*0.0001</f>
        <v>5.9899735717773401</v>
      </c>
      <c r="D64" s="14">
        <f>'Erosion - NAI - Env (m2)'!D64*0.0001</f>
        <v>3.83764322509766</v>
      </c>
      <c r="E64" s="14">
        <f>'Erosion - NAI - Env (m2)'!E64*0.0001</f>
        <v>38.511206723022504</v>
      </c>
      <c r="F64" s="14">
        <f>'Erosion - NAI - Env (m2)'!F64*0.0001</f>
        <v>28.749646987915</v>
      </c>
      <c r="G64" s="14">
        <f>'Erosion - NAI - Env (m2)'!G64*0.0001</f>
        <v>19.522702021789602</v>
      </c>
      <c r="H64" s="14">
        <f>'Erosion - NAI - Env (m2)'!H64*0.0001</f>
        <v>52.211520772552504</v>
      </c>
      <c r="I64" s="14">
        <f>'Erosion - NAI - Env (m2)'!I64*0.0001</f>
        <v>38.064046753692601</v>
      </c>
      <c r="J64" s="14">
        <f>'Erosion - NAI - Env (m2)'!J64*0.0001</f>
        <v>24.609347686767602</v>
      </c>
      <c r="K64" s="13">
        <f>'Erosion - NAI - Env (m2)'!K64*0.0001</f>
        <v>0</v>
      </c>
      <c r="L64" s="13">
        <f>'Erosion - NAI - Env (m2)'!L64*0.0001</f>
        <v>0</v>
      </c>
      <c r="M64" s="13">
        <f>'Erosion - NAI - Env (m2)'!M64*0.0001</f>
        <v>0</v>
      </c>
      <c r="N64" s="13">
        <f>'Erosion - NAI - Env (m2)'!N64*0.0001</f>
        <v>0</v>
      </c>
      <c r="O64" s="13">
        <f>'Erosion - NAI - Env (m2)'!O64*0.0001</f>
        <v>0</v>
      </c>
      <c r="P64" s="13">
        <f>'Erosion - NAI - Env (m2)'!P64*0.0001</f>
        <v>0</v>
      </c>
      <c r="Q64" s="14">
        <f>'Erosion - NAI - Env (m2)'!Q64*0.0001</f>
        <v>23.5831844482422</v>
      </c>
      <c r="R64" s="14">
        <f>'Erosion - NAI - Env (m2)'!R64*0.0001</f>
        <v>16.974910865020803</v>
      </c>
      <c r="S64" s="14">
        <f>'Erosion - NAI - Env (m2)'!S64*0.0001</f>
        <v>11.077494789886499</v>
      </c>
      <c r="T64" s="14">
        <f>'Erosion - NAI - Env (m2)'!T64*0.0001</f>
        <v>0.124458129119873</v>
      </c>
      <c r="U64" s="14">
        <f>'Erosion - NAI - Env (m2)'!U64*0.0001</f>
        <v>9.3434242248535207E-2</v>
      </c>
      <c r="V64" s="14">
        <f>'Erosion - NAI - Env (m2)'!V64*0.0001</f>
        <v>6.2953958892822307E-2</v>
      </c>
      <c r="W64" s="14">
        <f>'Erosion - NAI - Env (m2)'!W64*0.0001</f>
        <v>21.505386781311</v>
      </c>
      <c r="X64" s="14">
        <f>'Erosion - NAI - Env (m2)'!X64*0.0001</f>
        <v>14.9204179016113</v>
      </c>
      <c r="Y64" s="14">
        <f>'Erosion - NAI - Env (m2)'!Y64*0.0001</f>
        <v>9.1448116920471207</v>
      </c>
      <c r="Z64" s="13">
        <f>'Erosion - NAI - Env (m2)'!Z64*0.0001</f>
        <v>0</v>
      </c>
      <c r="AA64" s="13">
        <f>'Erosion - NAI - Env (m2)'!AA64*0.0001</f>
        <v>0</v>
      </c>
      <c r="AB64" s="13">
        <f>'Erosion - NAI - Env (m2)'!AB64*0.0001</f>
        <v>0</v>
      </c>
      <c r="AC64" s="13">
        <f>'Erosion - NAI - Env (m2)'!AC64*0.0001</f>
        <v>0</v>
      </c>
      <c r="AD64" s="13">
        <f>'Erosion - NAI - Env (m2)'!AD64*0.0001</f>
        <v>0</v>
      </c>
      <c r="AE64" s="13">
        <f>'Erosion - NAI - Env (m2)'!AE64*0.0001</f>
        <v>0</v>
      </c>
      <c r="AF64" s="14">
        <f>'Erosion - NAI - Env (m2)'!AF64*0.0001</f>
        <v>174.91320677719102</v>
      </c>
      <c r="AG64" s="14">
        <f>'Erosion - NAI - Env (m2)'!AG64*0.0001</f>
        <v>131.77571899719203</v>
      </c>
      <c r="AH64" s="14">
        <f>'Erosion - NAI - Env (m2)'!AH64*0.0001</f>
        <v>89.799493900299098</v>
      </c>
      <c r="AI64" s="13">
        <f>'Erosion - NAI - Env (m2)'!AI64*0.0001</f>
        <v>0</v>
      </c>
      <c r="AJ64" s="13">
        <f>'Erosion - NAI - Env (m2)'!AJ64*0.0001</f>
        <v>0</v>
      </c>
      <c r="AK64" s="13">
        <f>'Erosion - NAI - Env (m2)'!AK64*0.0001</f>
        <v>0</v>
      </c>
      <c r="AL64" s="14">
        <f>'Erosion - NAI - Env (m2)'!AL64*0.0001</f>
        <v>3.3430423797607403</v>
      </c>
      <c r="AM64" s="14">
        <f>'Erosion - NAI - Env (m2)'!AM64*0.0001</f>
        <v>2.42306656036377</v>
      </c>
      <c r="AN64" s="14">
        <f>'Erosion - NAI - Env (m2)'!AN64*0.0001</f>
        <v>1.53182083587646</v>
      </c>
      <c r="AO64" s="14">
        <f>'Erosion - NAI - Env (m2)'!AO64*0.0001</f>
        <v>53.078205001831101</v>
      </c>
      <c r="AP64" s="14">
        <f>'Erosion - NAI - Env (m2)'!AP64*0.0001</f>
        <v>39.4669216522217</v>
      </c>
      <c r="AQ64" s="14">
        <f>'Erosion - NAI - Env (m2)'!AQ64*0.0001</f>
        <v>26.085016474914603</v>
      </c>
      <c r="AR64" s="13">
        <f>'Erosion - NAI - Env (m2)'!AR64*0.0001</f>
        <v>0</v>
      </c>
      <c r="AS64" s="13">
        <f>'Erosion - NAI - Env (m2)'!AS64*0.0001</f>
        <v>0</v>
      </c>
      <c r="AT64" s="13">
        <f>'Erosion - NAI - Env (m2)'!AT64*0.0001</f>
        <v>0</v>
      </c>
      <c r="AU64" s="13">
        <f>'Erosion - NAI - Env (m2)'!AU64*0.0001</f>
        <v>0</v>
      </c>
      <c r="AV64" s="13">
        <f>'Erosion - NAI - Env (m2)'!AV64*0.0001</f>
        <v>0</v>
      </c>
      <c r="AW64" s="13">
        <f>'Erosion - NAI - Env (m2)'!AW64*0.0001</f>
        <v>0</v>
      </c>
      <c r="AX64" s="14">
        <f>'Erosion - NAI - Env (m2)'!AX64*0.0001</f>
        <v>10.913361103820799</v>
      </c>
      <c r="AY64" s="14">
        <f>'Erosion - NAI - Env (m2)'!AY64*0.0001</f>
        <v>8.0539020423889216</v>
      </c>
      <c r="AZ64" s="14">
        <f>'Erosion - NAI - Env (m2)'!AZ64*0.0001</f>
        <v>5.2914080177307099</v>
      </c>
      <c r="BA64" s="14">
        <f>'Erosion - NAI - Env (m2)'!BA64</f>
        <v>32</v>
      </c>
      <c r="BB64" s="14">
        <f>'Erosion - NAI - Env (m2)'!BB64</f>
        <v>27</v>
      </c>
      <c r="BC64" s="14">
        <f>'Erosion - NAI - Env (m2)'!BC64</f>
        <v>10</v>
      </c>
      <c r="BD64" s="14">
        <f>'Erosion - NAI - Env (m2)'!BD64*0.0001</f>
        <v>4.3188240325927696</v>
      </c>
      <c r="BE64" s="14">
        <f>'Erosion - NAI - Env (m2)'!BE64*0.0001</f>
        <v>3.0494965560913103</v>
      </c>
      <c r="BF64" s="14">
        <f>'Erosion - NAI - Env (m2)'!BF64*0.0001</f>
        <v>1.8332292213439902</v>
      </c>
      <c r="BG64" s="14">
        <f>'Erosion - NAI - Env (m2)'!BG64*0.0001</f>
        <v>0.130091109466553</v>
      </c>
      <c r="BH64" s="14">
        <f>'Erosion - NAI - Env (m2)'!BH64*0.0001</f>
        <v>0.127155918121338</v>
      </c>
      <c r="BI64" s="14">
        <f>'Erosion - NAI - Env (m2)'!BI64*0.0001</f>
        <v>0.124080227661133</v>
      </c>
      <c r="BJ64" s="14">
        <f>'Erosion - NAI - Env (m2)'!BJ64*0.0001</f>
        <v>13.153090190887502</v>
      </c>
      <c r="BK64" s="14">
        <f>'Erosion - NAI - Env (m2)'!BK64*0.0001</f>
        <v>10.2079360710144</v>
      </c>
      <c r="BL64" s="14">
        <f>'Erosion - NAI - Env (m2)'!BL64*0.0001</f>
        <v>6.9267148300170902</v>
      </c>
      <c r="BM64" s="13">
        <f>'Erosion - NAI - Env (m2)'!BM64*0.0001</f>
        <v>0</v>
      </c>
      <c r="BN64" s="13">
        <f>'Erosion - NAI - Env (m2)'!BN64*0.0001</f>
        <v>0</v>
      </c>
      <c r="BO64" s="13">
        <f>'Erosion - NAI - Env (m2)'!BO64*0.0001</f>
        <v>0</v>
      </c>
      <c r="BP64" s="14">
        <f>'Erosion - NAI - Env (m2)'!BP64*0.0001</f>
        <v>0.61199110717773408</v>
      </c>
      <c r="BQ64" s="14">
        <f>'Erosion - NAI - Env (m2)'!BQ64*0.0001</f>
        <v>0.61199110717773408</v>
      </c>
      <c r="BR64" s="14">
        <f>'Erosion - NAI - Env (m2)'!BR64*0.0001</f>
        <v>0.56290602951049795</v>
      </c>
      <c r="BS64" s="13">
        <f>'Erosion - NAI - Env (m2)'!BS64*0.0001</f>
        <v>0</v>
      </c>
      <c r="BT64" s="13">
        <f>'Erosion - NAI - Env (m2)'!BT64*0.0001</f>
        <v>0</v>
      </c>
      <c r="BU64" s="13">
        <f>'Erosion - NAI - Env (m2)'!BU64*0.0001</f>
        <v>0</v>
      </c>
      <c r="BV64" s="14">
        <f>'Erosion - NAI - Env (m2)'!BV64*0.0001</f>
        <v>1.3063773345947301E-2</v>
      </c>
      <c r="BW64" s="14">
        <f>'Erosion - NAI - Env (m2)'!BW64*0.0001</f>
        <v>1.1804654693603501E-2</v>
      </c>
      <c r="BX64" s="14">
        <f>'Erosion - NAI - Env (m2)'!BX64*0.0001</f>
        <v>1.05365005493164E-2</v>
      </c>
      <c r="BY64" s="14">
        <f>'Erosion - NAI - Env (m2)'!BY64*0.0001</f>
        <v>5.3873110198974603E-2</v>
      </c>
      <c r="BZ64" s="14">
        <f>'Erosion - NAI - Env (m2)'!BZ64*0.0001</f>
        <v>4.7312639617919899E-2</v>
      </c>
      <c r="CA64" s="14">
        <f>'Erosion - NAI - Env (m2)'!CA64*0.0001</f>
        <v>3.9385124206542999E-2</v>
      </c>
      <c r="CB64" s="14">
        <f>'Erosion - NAI - Env (m2)'!CB64*0.0001</f>
        <v>62.011527549743704</v>
      </c>
      <c r="CC64" s="14">
        <f>'Erosion - NAI - Env (m2)'!CC64*0.0001</f>
        <v>48.718736680603001</v>
      </c>
      <c r="CD64" s="14">
        <f>'Erosion - NAI - Env (m2)'!CD64*0.0001</f>
        <v>34.286207082366907</v>
      </c>
      <c r="CE64" s="14">
        <f>'Erosion - NAI - Env (m2)'!CE64*0.0001</f>
        <v>4.1337631225585897E-2</v>
      </c>
      <c r="CF64" s="14">
        <f>'Erosion - NAI - Env (m2)'!CF64*0.0001</f>
        <v>3.6031153106689501E-2</v>
      </c>
      <c r="CG64" s="14">
        <f>'Erosion - NAI - Env (m2)'!CG64*0.0001</f>
        <v>2.9371144866943401E-2</v>
      </c>
      <c r="CH64" s="13">
        <f>'Erosion - NAI - Env (m2)'!CH64*0.0001</f>
        <v>0</v>
      </c>
      <c r="CI64" s="13">
        <f>'Erosion - NAI - Env (m2)'!CI64*0.0001</f>
        <v>0</v>
      </c>
      <c r="CJ64" s="13">
        <f>'Erosion - NAI - Env (m2)'!CJ64*0.0001</f>
        <v>0</v>
      </c>
      <c r="CK64" s="14">
        <f>'Erosion - NAI - Env (m2)'!CK64*0.0001</f>
        <v>29.402903307342502</v>
      </c>
      <c r="CL64" s="14">
        <f>'Erosion - NAI - Env (m2)'!CL64*0.0001</f>
        <v>24.568195074462899</v>
      </c>
      <c r="CM64" s="14">
        <f>'Erosion - NAI - Env (m2)'!CM64*0.0001</f>
        <v>19.241089128112801</v>
      </c>
      <c r="CN64" s="14">
        <f>'Erosion - NAI - Env (m2)'!CN64*0.0001</f>
        <v>2.7725589729309101</v>
      </c>
      <c r="CO64" s="14">
        <f>'Erosion - NAI - Env (m2)'!CO64*0.0001</f>
        <v>1.9287200851440403</v>
      </c>
      <c r="CP64" s="14">
        <f>'Erosion - NAI - Env (m2)'!CP64*0.0001</f>
        <v>1.04655675048828</v>
      </c>
      <c r="CQ64" s="14">
        <f>'Erosion - NAI - Env (m2)'!CQ64*0.0001</f>
        <v>44.506915569305406</v>
      </c>
      <c r="CR64" s="14">
        <f>'Erosion - NAI - Env (m2)'!CR64*0.0001</f>
        <v>37.103717744445802</v>
      </c>
      <c r="CS64" s="14">
        <f>'Erosion - NAI - Env (m2)'!CS64*0.0001</f>
        <v>29.079254583740202</v>
      </c>
      <c r="CT64" s="14">
        <f>'Erosion - NAI - Env (m2)'!CT64*0.0001</f>
        <v>1.82867640762329</v>
      </c>
      <c r="CU64" s="14">
        <f>'Erosion - NAI - Env (m2)'!CU64*0.0001</f>
        <v>1.56033138809204</v>
      </c>
      <c r="CV64" s="14">
        <f>'Erosion - NAI - Env (m2)'!CV64*0.0001</f>
        <v>1.2748506423950201</v>
      </c>
      <c r="CW64" s="14">
        <f>'Erosion - NAI - Env (m2)'!CW64*0.0001</f>
        <v>16.211656073761002</v>
      </c>
      <c r="CX64" s="14">
        <f>'Erosion - NAI - Env (m2)'!CX64*0.0001</f>
        <v>14.427128147888201</v>
      </c>
      <c r="CY64" s="14">
        <f>'Erosion - NAI - Env (m2)'!CY64*0.0001</f>
        <v>12.355462166595501</v>
      </c>
      <c r="CZ64" s="14">
        <f>'Erosion - NAI - Env (m2)'!CZ64*0.0001</f>
        <v>364.13974596710204</v>
      </c>
      <c r="DA64" s="14">
        <f>'Erosion - NAI - Env (m2)'!DA64*0.0001</f>
        <v>273.16558009338405</v>
      </c>
      <c r="DB64" s="14">
        <f>'Erosion - NAI - Env (m2)'!DB64*0.0001</f>
        <v>184.74127313232401</v>
      </c>
      <c r="DC64" s="13">
        <f>'Erosion - NAI - Env (m2)'!DC64*0.0001</f>
        <v>0</v>
      </c>
      <c r="DD64" s="13">
        <f>'Erosion - NAI - Env (m2)'!DD64*0.0001</f>
        <v>0</v>
      </c>
      <c r="DE64" s="13">
        <f>'Erosion - NAI - Env (m2)'!DE64*0.0001</f>
        <v>0</v>
      </c>
    </row>
    <row r="65" spans="1:109" s="19" customFormat="1" x14ac:dyDescent="0.3">
      <c r="A65" s="18">
        <v>9</v>
      </c>
      <c r="B65" s="14">
        <f>'Erosion - NAI - Env (m2)'!B65*0.0001</f>
        <v>1.7481833374023401</v>
      </c>
      <c r="C65" s="14">
        <f>'Erosion - NAI - Env (m2)'!C65*0.0001</f>
        <v>1.2177797065734901</v>
      </c>
      <c r="D65" s="14">
        <f>'Erosion - NAI - Env (m2)'!D65*0.0001</f>
        <v>0.74726976852417004</v>
      </c>
      <c r="E65" s="14">
        <f>'Erosion - NAI - Env (m2)'!E65*0.0001</f>
        <v>10.578612254333501</v>
      </c>
      <c r="F65" s="14">
        <f>'Erosion - NAI - Env (m2)'!F65*0.0001</f>
        <v>7.8401842788696303</v>
      </c>
      <c r="G65" s="14">
        <f>'Erosion - NAI - Env (m2)'!G65*0.0001</f>
        <v>5.1575638755798305</v>
      </c>
      <c r="H65" s="14">
        <f>'Erosion - NAI - Env (m2)'!H65*0.0001</f>
        <v>13.633509908294702</v>
      </c>
      <c r="I65" s="14">
        <f>'Erosion - NAI - Env (m2)'!I65*0.0001</f>
        <v>9.6963015258789103</v>
      </c>
      <c r="J65" s="14">
        <f>'Erosion - NAI - Env (m2)'!J65*0.0001</f>
        <v>6.0927319129943802</v>
      </c>
      <c r="K65" s="13">
        <f>'Erosion - NAI - Env (m2)'!K65*0.0001</f>
        <v>0</v>
      </c>
      <c r="L65" s="13">
        <f>'Erosion - NAI - Env (m2)'!L65*0.0001</f>
        <v>0</v>
      </c>
      <c r="M65" s="13">
        <f>'Erosion - NAI - Env (m2)'!M65*0.0001</f>
        <v>0</v>
      </c>
      <c r="N65" s="13">
        <f>'Erosion - NAI - Env (m2)'!N65*0.0001</f>
        <v>0</v>
      </c>
      <c r="O65" s="13">
        <f>'Erosion - NAI - Env (m2)'!O65*0.0001</f>
        <v>0</v>
      </c>
      <c r="P65" s="13">
        <f>'Erosion - NAI - Env (m2)'!P65*0.0001</f>
        <v>0</v>
      </c>
      <c r="Q65" s="14">
        <f>'Erosion - NAI - Env (m2)'!Q65*0.0001</f>
        <v>8.1698145622253406</v>
      </c>
      <c r="R65" s="14">
        <f>'Erosion - NAI - Env (m2)'!R65*0.0001</f>
        <v>5.8226811950683608</v>
      </c>
      <c r="S65" s="14">
        <f>'Erosion - NAI - Env (m2)'!S65*0.0001</f>
        <v>3.7295519187927204</v>
      </c>
      <c r="T65" s="14">
        <f>'Erosion - NAI - Env (m2)'!T65*0.0001</f>
        <v>2.7673571334838902</v>
      </c>
      <c r="U65" s="14">
        <f>'Erosion - NAI - Env (m2)'!U65*0.0001</f>
        <v>2.3174135589599598</v>
      </c>
      <c r="V65" s="14">
        <f>'Erosion - NAI - Env (m2)'!V65*0.0001</f>
        <v>1.7065062881469701</v>
      </c>
      <c r="W65" s="13">
        <f>'Erosion - NAI - Env (m2)'!W65*0.0001</f>
        <v>0</v>
      </c>
      <c r="X65" s="13">
        <f>'Erosion - NAI - Env (m2)'!X65*0.0001</f>
        <v>0</v>
      </c>
      <c r="Y65" s="13">
        <f>'Erosion - NAI - Env (m2)'!Y65*0.0001</f>
        <v>0</v>
      </c>
      <c r="Z65" s="13">
        <f>'Erosion - NAI - Env (m2)'!Z65*0.0001</f>
        <v>0</v>
      </c>
      <c r="AA65" s="13">
        <f>'Erosion - NAI - Env (m2)'!AA65*0.0001</f>
        <v>0</v>
      </c>
      <c r="AB65" s="13">
        <f>'Erosion - NAI - Env (m2)'!AB65*0.0001</f>
        <v>0</v>
      </c>
      <c r="AC65" s="13">
        <f>'Erosion - NAI - Env (m2)'!AC65*0.0001</f>
        <v>0</v>
      </c>
      <c r="AD65" s="13">
        <f>'Erosion - NAI - Env (m2)'!AD65*0.0001</f>
        <v>0</v>
      </c>
      <c r="AE65" s="13">
        <f>'Erosion - NAI - Env (m2)'!AE65*0.0001</f>
        <v>0</v>
      </c>
      <c r="AF65" s="14">
        <f>'Erosion - NAI - Env (m2)'!AF65*0.0001</f>
        <v>1.7244831855773901</v>
      </c>
      <c r="AG65" s="14">
        <f>'Erosion - NAI - Env (m2)'!AG65*0.0001</f>
        <v>1.3048930587768601</v>
      </c>
      <c r="AH65" s="14">
        <f>'Erosion - NAI - Env (m2)'!AH65*0.0001</f>
        <v>0.88550818557739297</v>
      </c>
      <c r="AI65" s="13">
        <f>'Erosion - NAI - Env (m2)'!AI65*0.0001</f>
        <v>0</v>
      </c>
      <c r="AJ65" s="13">
        <f>'Erosion - NAI - Env (m2)'!AJ65*0.0001</f>
        <v>0</v>
      </c>
      <c r="AK65" s="13">
        <f>'Erosion - NAI - Env (m2)'!AK65*0.0001</f>
        <v>0</v>
      </c>
      <c r="AL65" s="14">
        <f>'Erosion - NAI - Env (m2)'!AL65*0.0001</f>
        <v>1.46214328155518</v>
      </c>
      <c r="AM65" s="14">
        <f>'Erosion - NAI - Env (m2)'!AM65*0.0001</f>
        <v>1.0435152854919401</v>
      </c>
      <c r="AN65" s="14">
        <f>'Erosion - NAI - Env (m2)'!AN65*0.0001</f>
        <v>0.625714846038818</v>
      </c>
      <c r="AO65" s="13">
        <f>'Erosion - NAI - Env (m2)'!AO65*0.0001</f>
        <v>0</v>
      </c>
      <c r="AP65" s="13">
        <f>'Erosion - NAI - Env (m2)'!AP65*0.0001</f>
        <v>0</v>
      </c>
      <c r="AQ65" s="13">
        <f>'Erosion - NAI - Env (m2)'!AQ65*0.0001</f>
        <v>0</v>
      </c>
      <c r="AR65" s="13">
        <f>'Erosion - NAI - Env (m2)'!AR65*0.0001</f>
        <v>0</v>
      </c>
      <c r="AS65" s="13">
        <f>'Erosion - NAI - Env (m2)'!AS65*0.0001</f>
        <v>0</v>
      </c>
      <c r="AT65" s="13">
        <f>'Erosion - NAI - Env (m2)'!AT65*0.0001</f>
        <v>0</v>
      </c>
      <c r="AU65" s="13">
        <f>'Erosion - NAI - Env (m2)'!AU65*0.0001</f>
        <v>0</v>
      </c>
      <c r="AV65" s="13">
        <f>'Erosion - NAI - Env (m2)'!AV65*0.0001</f>
        <v>0</v>
      </c>
      <c r="AW65" s="13">
        <f>'Erosion - NAI - Env (m2)'!AW65*0.0001</f>
        <v>0</v>
      </c>
      <c r="AX65" s="14">
        <f>'Erosion - NAI - Env (m2)'!AX65*0.0001</f>
        <v>3.9296718589782702</v>
      </c>
      <c r="AY65" s="14">
        <f>'Erosion - NAI - Env (m2)'!AY65*0.0001</f>
        <v>2.9947063682556201</v>
      </c>
      <c r="AZ65" s="14">
        <f>'Erosion - NAI - Env (m2)'!AZ65*0.0001</f>
        <v>2.0200260200500502</v>
      </c>
      <c r="BA65" s="14">
        <f>'Erosion - NAI - Env (m2)'!BA65</f>
        <v>10</v>
      </c>
      <c r="BB65" s="14">
        <f>'Erosion - NAI - Env (m2)'!BB65</f>
        <v>8</v>
      </c>
      <c r="BC65" s="14">
        <f>'Erosion - NAI - Env (m2)'!BC65</f>
        <v>5</v>
      </c>
      <c r="BD65" s="14">
        <f>'Erosion - NAI - Env (m2)'!BD65*0.0001</f>
        <v>1.66377815246582E-2</v>
      </c>
      <c r="BE65" s="14">
        <f>'Erosion - NAI - Env (m2)'!BE65*0.0001</f>
        <v>1.17510650634766E-2</v>
      </c>
      <c r="BF65" s="14">
        <f>'Erosion - NAI - Env (m2)'!BF65*0.0001</f>
        <v>7.4147499084472705E-3</v>
      </c>
      <c r="BG65" s="14">
        <f>'Erosion - NAI - Env (m2)'!BG65*0.0001</f>
        <v>1.2990719902038601</v>
      </c>
      <c r="BH65" s="14">
        <f>'Erosion - NAI - Env (m2)'!BH65*0.0001</f>
        <v>1.2421145614624001</v>
      </c>
      <c r="BI65" s="14">
        <f>'Erosion - NAI - Env (m2)'!BI65*0.0001</f>
        <v>1.16467982711792</v>
      </c>
      <c r="BJ65" s="14">
        <f>'Erosion - NAI - Env (m2)'!BJ65*0.0001</f>
        <v>3.0707305511474599</v>
      </c>
      <c r="BK65" s="14">
        <f>'Erosion - NAI - Env (m2)'!BK65*0.0001</f>
        <v>2.3291502136230502</v>
      </c>
      <c r="BL65" s="14">
        <f>'Erosion - NAI - Env (m2)'!BL65*0.0001</f>
        <v>1.6151406463622999</v>
      </c>
      <c r="BM65" s="13">
        <f>'Erosion - NAI - Env (m2)'!BM65*0.0001</f>
        <v>0</v>
      </c>
      <c r="BN65" s="13">
        <f>'Erosion - NAI - Env (m2)'!BN65*0.0001</f>
        <v>0</v>
      </c>
      <c r="BO65" s="13">
        <f>'Erosion - NAI - Env (m2)'!BO65*0.0001</f>
        <v>0</v>
      </c>
      <c r="BP65" s="13">
        <f>'Erosion - NAI - Env (m2)'!BP65*0.0001</f>
        <v>0</v>
      </c>
      <c r="BQ65" s="13">
        <f>'Erosion - NAI - Env (m2)'!BQ65*0.0001</f>
        <v>0</v>
      </c>
      <c r="BR65" s="13">
        <f>'Erosion - NAI - Env (m2)'!BR65*0.0001</f>
        <v>0</v>
      </c>
      <c r="BS65" s="13">
        <f>'Erosion - NAI - Env (m2)'!BS65*0.0001</f>
        <v>0</v>
      </c>
      <c r="BT65" s="13">
        <f>'Erosion - NAI - Env (m2)'!BT65*0.0001</f>
        <v>0</v>
      </c>
      <c r="BU65" s="13">
        <f>'Erosion - NAI - Env (m2)'!BU65*0.0001</f>
        <v>0</v>
      </c>
      <c r="BV65" s="13">
        <f>'Erosion - NAI - Env (m2)'!BV65*0.0001</f>
        <v>0</v>
      </c>
      <c r="BW65" s="13">
        <f>'Erosion - NAI - Env (m2)'!BW65*0.0001</f>
        <v>0</v>
      </c>
      <c r="BX65" s="13">
        <f>'Erosion - NAI - Env (m2)'!BX65*0.0001</f>
        <v>0</v>
      </c>
      <c r="BY65" s="13">
        <f>'Erosion - NAI - Env (m2)'!BY65*0.0001</f>
        <v>0</v>
      </c>
      <c r="BZ65" s="13">
        <f>'Erosion - NAI - Env (m2)'!BZ65*0.0001</f>
        <v>0</v>
      </c>
      <c r="CA65" s="13">
        <f>'Erosion - NAI - Env (m2)'!CA65*0.0001</f>
        <v>0</v>
      </c>
      <c r="CB65" s="14">
        <f>'Erosion - NAI - Env (m2)'!CB65*0.0001</f>
        <v>20.9196246253967</v>
      </c>
      <c r="CC65" s="14">
        <f>'Erosion - NAI - Env (m2)'!CC65*0.0001</f>
        <v>16.659056787109403</v>
      </c>
      <c r="CD65" s="14">
        <f>'Erosion - NAI - Env (m2)'!CD65*0.0001</f>
        <v>12.201655548095701</v>
      </c>
      <c r="CE65" s="13">
        <f>'Erosion - NAI - Env (m2)'!CE65*0.0001</f>
        <v>0</v>
      </c>
      <c r="CF65" s="13">
        <f>'Erosion - NAI - Env (m2)'!CF65*0.0001</f>
        <v>0</v>
      </c>
      <c r="CG65" s="13">
        <f>'Erosion - NAI - Env (m2)'!CG65*0.0001</f>
        <v>0</v>
      </c>
      <c r="CH65" s="13">
        <f>'Erosion - NAI - Env (m2)'!CH65*0.0001</f>
        <v>0</v>
      </c>
      <c r="CI65" s="13">
        <f>'Erosion - NAI - Env (m2)'!CI65*0.0001</f>
        <v>0</v>
      </c>
      <c r="CJ65" s="13">
        <f>'Erosion - NAI - Env (m2)'!CJ65*0.0001</f>
        <v>0</v>
      </c>
      <c r="CK65" s="14">
        <f>'Erosion - NAI - Env (m2)'!CK65*0.0001</f>
        <v>8.3408291328430213</v>
      </c>
      <c r="CL65" s="14">
        <f>'Erosion - NAI - Env (m2)'!CL65*0.0001</f>
        <v>7.04175658493042</v>
      </c>
      <c r="CM65" s="14">
        <f>'Erosion - NAI - Env (m2)'!CM65*0.0001</f>
        <v>5.4380929870605499</v>
      </c>
      <c r="CN65" s="14">
        <f>'Erosion - NAI - Env (m2)'!CN65*0.0001</f>
        <v>1.03365338973999</v>
      </c>
      <c r="CO65" s="14">
        <f>'Erosion - NAI - Env (m2)'!CO65*0.0001</f>
        <v>0.79226827850341797</v>
      </c>
      <c r="CP65" s="14">
        <f>'Erosion - NAI - Env (m2)'!CP65*0.0001</f>
        <v>0.52204361648559605</v>
      </c>
      <c r="CQ65" s="14">
        <f>'Erosion - NAI - Env (m2)'!CQ65*0.0001</f>
        <v>11.4253801048279</v>
      </c>
      <c r="CR65" s="14">
        <f>'Erosion - NAI - Env (m2)'!CR65*0.0001</f>
        <v>9.3112611000061012</v>
      </c>
      <c r="CS65" s="14">
        <f>'Erosion - NAI - Env (m2)'!CS65*0.0001</f>
        <v>6.9623350318908708</v>
      </c>
      <c r="CT65" s="13">
        <f>'Erosion - NAI - Env (m2)'!CT65*0.0001</f>
        <v>0</v>
      </c>
      <c r="CU65" s="13">
        <f>'Erosion - NAI - Env (m2)'!CU65*0.0001</f>
        <v>0</v>
      </c>
      <c r="CV65" s="13">
        <f>'Erosion - NAI - Env (m2)'!CV65*0.0001</f>
        <v>0</v>
      </c>
      <c r="CW65" s="14">
        <f>'Erosion - NAI - Env (m2)'!CW65*0.0001</f>
        <v>8.3408291328430213</v>
      </c>
      <c r="CX65" s="14">
        <f>'Erosion - NAI - Env (m2)'!CX65*0.0001</f>
        <v>7.04175658493042</v>
      </c>
      <c r="CY65" s="14">
        <f>'Erosion - NAI - Env (m2)'!CY65*0.0001</f>
        <v>5.4380929870605499</v>
      </c>
      <c r="CZ65" s="14">
        <f>'Erosion - NAI - Env (m2)'!CZ65*0.0001</f>
        <v>71.595526817321797</v>
      </c>
      <c r="DA65" s="14">
        <f>'Erosion - NAI - Env (m2)'!DA65*0.0001</f>
        <v>53.080364178466802</v>
      </c>
      <c r="DB65" s="14">
        <f>'Erosion - NAI - Env (m2)'!DB65*0.0001</f>
        <v>34.993895635223403</v>
      </c>
      <c r="DC65" s="13">
        <f>'Erosion - NAI - Env (m2)'!DC65*0.0001</f>
        <v>0</v>
      </c>
      <c r="DD65" s="13">
        <f>'Erosion - NAI - Env (m2)'!DD65*0.0001</f>
        <v>0</v>
      </c>
      <c r="DE65" s="13">
        <f>'Erosion - NAI - Env (m2)'!DE65*0.0001</f>
        <v>0</v>
      </c>
    </row>
    <row r="66" spans="1:109" s="19" customFormat="1" x14ac:dyDescent="0.3">
      <c r="A66" s="18">
        <v>10</v>
      </c>
      <c r="B66" s="14">
        <f>'Erosion - NAI - Env (m2)'!B66*0.0001</f>
        <v>3.5392189208984397</v>
      </c>
      <c r="C66" s="14">
        <f>'Erosion - NAI - Env (m2)'!C66*0.0001</f>
        <v>2.6330743148803699</v>
      </c>
      <c r="D66" s="14">
        <f>'Erosion - NAI - Env (m2)'!D66*0.0001</f>
        <v>1.7446904495239302</v>
      </c>
      <c r="E66" s="14">
        <f>'Erosion - NAI - Env (m2)'!E66*0.0001</f>
        <v>23.970134292602502</v>
      </c>
      <c r="F66" s="14">
        <f>'Erosion - NAI - Env (m2)'!F66*0.0001</f>
        <v>17.803298062133802</v>
      </c>
      <c r="G66" s="14">
        <f>'Erosion - NAI - Env (m2)'!G66*0.0001</f>
        <v>12.210318161010701</v>
      </c>
      <c r="H66" s="14">
        <f>'Erosion - NAI - Env (m2)'!H66*0.0001</f>
        <v>51.352945312500005</v>
      </c>
      <c r="I66" s="14">
        <f>'Erosion - NAI - Env (m2)'!I66*0.0001</f>
        <v>38.774244335937503</v>
      </c>
      <c r="J66" s="14">
        <f>'Erosion - NAI - Env (m2)'!J66*0.0001</f>
        <v>26.454599410247805</v>
      </c>
      <c r="K66" s="13">
        <f>'Erosion - NAI - Env (m2)'!K66*0.0001</f>
        <v>0</v>
      </c>
      <c r="L66" s="13">
        <f>'Erosion - NAI - Env (m2)'!L66*0.0001</f>
        <v>0</v>
      </c>
      <c r="M66" s="13">
        <f>'Erosion - NAI - Env (m2)'!M66*0.0001</f>
        <v>0</v>
      </c>
      <c r="N66" s="13">
        <f>'Erosion - NAI - Env (m2)'!N66*0.0001</f>
        <v>0</v>
      </c>
      <c r="O66" s="13">
        <f>'Erosion - NAI - Env (m2)'!O66*0.0001</f>
        <v>0</v>
      </c>
      <c r="P66" s="13">
        <f>'Erosion - NAI - Env (m2)'!P66*0.0001</f>
        <v>0</v>
      </c>
      <c r="Q66" s="14">
        <f>'Erosion - NAI - Env (m2)'!Q66*0.0001</f>
        <v>0.13114949493408201</v>
      </c>
      <c r="R66" s="14">
        <f>'Erosion - NAI - Env (m2)'!R66*0.0001</f>
        <v>1.8695709991455103E-2</v>
      </c>
      <c r="S66" s="13">
        <f>'Erosion - NAI - Env (m2)'!S66*0.0001</f>
        <v>0</v>
      </c>
      <c r="T66" s="14">
        <f>'Erosion - NAI - Env (m2)'!T66*0.0001</f>
        <v>19.088842201995799</v>
      </c>
      <c r="U66" s="14">
        <f>'Erosion - NAI - Env (m2)'!U66*0.0001</f>
        <v>15.366146802520802</v>
      </c>
      <c r="V66" s="14">
        <f>'Erosion - NAI - Env (m2)'!V66*0.0001</f>
        <v>11.412496315002402</v>
      </c>
      <c r="W66" s="13">
        <f>'Erosion - NAI - Env (m2)'!W66*0.0001</f>
        <v>0</v>
      </c>
      <c r="X66" s="13">
        <f>'Erosion - NAI - Env (m2)'!X66*0.0001</f>
        <v>0</v>
      </c>
      <c r="Y66" s="13">
        <f>'Erosion - NAI - Env (m2)'!Y66*0.0001</f>
        <v>0</v>
      </c>
      <c r="Z66" s="13">
        <f>'Erosion - NAI - Env (m2)'!Z66*0.0001</f>
        <v>0</v>
      </c>
      <c r="AA66" s="13">
        <f>'Erosion - NAI - Env (m2)'!AA66*0.0001</f>
        <v>0</v>
      </c>
      <c r="AB66" s="13">
        <f>'Erosion - NAI - Env (m2)'!AB66*0.0001</f>
        <v>0</v>
      </c>
      <c r="AC66" s="13">
        <f>'Erosion - NAI - Env (m2)'!AC66*0.0001</f>
        <v>0</v>
      </c>
      <c r="AD66" s="13">
        <f>'Erosion - NAI - Env (m2)'!AD66*0.0001</f>
        <v>0</v>
      </c>
      <c r="AE66" s="13">
        <f>'Erosion - NAI - Env (m2)'!AE66*0.0001</f>
        <v>0</v>
      </c>
      <c r="AF66" s="14">
        <f>'Erosion - NAI - Env (m2)'!AF66*0.0001</f>
        <v>108.206324949646</v>
      </c>
      <c r="AG66" s="14">
        <f>'Erosion - NAI - Env (m2)'!AG66*0.0001</f>
        <v>80.552783303832996</v>
      </c>
      <c r="AH66" s="14">
        <f>'Erosion - NAI - Env (m2)'!AH66*0.0001</f>
        <v>54.638165386962903</v>
      </c>
      <c r="AI66" s="13">
        <f>'Erosion - NAI - Env (m2)'!AI66*0.0001</f>
        <v>0</v>
      </c>
      <c r="AJ66" s="13">
        <f>'Erosion - NAI - Env (m2)'!AJ66*0.0001</f>
        <v>0</v>
      </c>
      <c r="AK66" s="13">
        <f>'Erosion - NAI - Env (m2)'!AK66*0.0001</f>
        <v>0</v>
      </c>
      <c r="AL66" s="13">
        <f>'Erosion - NAI - Env (m2)'!AL66*0.0001</f>
        <v>0</v>
      </c>
      <c r="AM66" s="13">
        <f>'Erosion - NAI - Env (m2)'!AM66*0.0001</f>
        <v>0</v>
      </c>
      <c r="AN66" s="13">
        <f>'Erosion - NAI - Env (m2)'!AN66*0.0001</f>
        <v>0</v>
      </c>
      <c r="AO66" s="14">
        <f>'Erosion - NAI - Env (m2)'!AO66*0.0001</f>
        <v>14.692982234954799</v>
      </c>
      <c r="AP66" s="14">
        <f>'Erosion - NAI - Env (m2)'!AP66*0.0001</f>
        <v>11.1046885177612</v>
      </c>
      <c r="AQ66" s="14">
        <f>'Erosion - NAI - Env (m2)'!AQ66*0.0001</f>
        <v>7.4650355880737305</v>
      </c>
      <c r="AR66" s="13">
        <f>'Erosion - NAI - Env (m2)'!AR66*0.0001</f>
        <v>0</v>
      </c>
      <c r="AS66" s="13">
        <f>'Erosion - NAI - Env (m2)'!AS66*0.0001</f>
        <v>0</v>
      </c>
      <c r="AT66" s="13">
        <f>'Erosion - NAI - Env (m2)'!AT66*0.0001</f>
        <v>0</v>
      </c>
      <c r="AU66" s="14">
        <f>'Erosion - NAI - Env (m2)'!AU66*0.0001</f>
        <v>17.840133892059299</v>
      </c>
      <c r="AV66" s="14">
        <f>'Erosion - NAI - Env (m2)'!AV66*0.0001</f>
        <v>13.602030185699501</v>
      </c>
      <c r="AW66" s="14">
        <f>'Erosion - NAI - Env (m2)'!AW66*0.0001</f>
        <v>9.1819670921325702</v>
      </c>
      <c r="AX66" s="14">
        <f>'Erosion - NAI - Env (m2)'!AX66*0.0001</f>
        <v>0.28231194763183598</v>
      </c>
      <c r="AY66" s="14">
        <f>'Erosion - NAI - Env (m2)'!AY66*0.0001</f>
        <v>9.9497145080566396E-2</v>
      </c>
      <c r="AZ66" s="14">
        <f>'Erosion - NAI - Env (m2)'!AZ66*0.0001</f>
        <v>9.4245819091796912E-3</v>
      </c>
      <c r="BA66" s="14">
        <f>'Erosion - NAI - Env (m2)'!BA66</f>
        <v>26</v>
      </c>
      <c r="BB66" s="14">
        <f>'Erosion - NAI - Env (m2)'!BB66</f>
        <v>10</v>
      </c>
      <c r="BC66" s="14">
        <f>'Erosion - NAI - Env (m2)'!BC66</f>
        <v>6</v>
      </c>
      <c r="BD66" s="14">
        <f>'Erosion - NAI - Env (m2)'!BD66*0.0001</f>
        <v>15.2800572753906</v>
      </c>
      <c r="BE66" s="14">
        <f>'Erosion - NAI - Env (m2)'!BE66*0.0001</f>
        <v>13.9974108100891</v>
      </c>
      <c r="BF66" s="14">
        <f>'Erosion - NAI - Env (m2)'!BF66*0.0001</f>
        <v>11.521233430481001</v>
      </c>
      <c r="BG66" s="14">
        <f>'Erosion - NAI - Env (m2)'!BG66*0.0001</f>
        <v>0.298930597686768</v>
      </c>
      <c r="BH66" s="14">
        <f>'Erosion - NAI - Env (m2)'!BH66*0.0001</f>
        <v>0.29847241134643604</v>
      </c>
      <c r="BI66" s="14">
        <f>'Erosion - NAI - Env (m2)'!BI66*0.0001</f>
        <v>0.29419697189331101</v>
      </c>
      <c r="BJ66" s="14">
        <f>'Erosion - NAI - Env (m2)'!BJ66*0.0001</f>
        <v>2.2874659011840799</v>
      </c>
      <c r="BK66" s="14">
        <f>'Erosion - NAI - Env (m2)'!BK66*0.0001</f>
        <v>2.1171277183532702</v>
      </c>
      <c r="BL66" s="14">
        <f>'Erosion - NAI - Env (m2)'!BL66*0.0001</f>
        <v>1.6827510383606001</v>
      </c>
      <c r="BM66" s="13">
        <f>'Erosion - NAI - Env (m2)'!BM66*0.0001</f>
        <v>0</v>
      </c>
      <c r="BN66" s="13">
        <f>'Erosion - NAI - Env (m2)'!BN66*0.0001</f>
        <v>0</v>
      </c>
      <c r="BO66" s="13">
        <f>'Erosion - NAI - Env (m2)'!BO66*0.0001</f>
        <v>0</v>
      </c>
      <c r="BP66" s="13">
        <f>'Erosion - NAI - Env (m2)'!BP66*0.0001</f>
        <v>0</v>
      </c>
      <c r="BQ66" s="13">
        <f>'Erosion - NAI - Env (m2)'!BQ66*0.0001</f>
        <v>0</v>
      </c>
      <c r="BR66" s="13">
        <f>'Erosion - NAI - Env (m2)'!BR66*0.0001</f>
        <v>0</v>
      </c>
      <c r="BS66" s="13">
        <f>'Erosion - NAI - Env (m2)'!BS66*0.0001</f>
        <v>0</v>
      </c>
      <c r="BT66" s="13">
        <f>'Erosion - NAI - Env (m2)'!BT66*0.0001</f>
        <v>0</v>
      </c>
      <c r="BU66" s="13">
        <f>'Erosion - NAI - Env (m2)'!BU66*0.0001</f>
        <v>0</v>
      </c>
      <c r="BV66" s="13">
        <f>'Erosion - NAI - Env (m2)'!BV66*0.0001</f>
        <v>0</v>
      </c>
      <c r="BW66" s="13">
        <f>'Erosion - NAI - Env (m2)'!BW66*0.0001</f>
        <v>0</v>
      </c>
      <c r="BX66" s="13">
        <f>'Erosion - NAI - Env (m2)'!BX66*0.0001</f>
        <v>0</v>
      </c>
      <c r="BY66" s="13">
        <f>'Erosion - NAI - Env (m2)'!BY66*0.0001</f>
        <v>0</v>
      </c>
      <c r="BZ66" s="13">
        <f>'Erosion - NAI - Env (m2)'!BZ66*0.0001</f>
        <v>0</v>
      </c>
      <c r="CA66" s="13">
        <f>'Erosion - NAI - Env (m2)'!CA66*0.0001</f>
        <v>0</v>
      </c>
      <c r="CB66" s="14">
        <f>'Erosion - NAI - Env (m2)'!CB66*0.0001</f>
        <v>83.271100847625704</v>
      </c>
      <c r="CC66" s="14">
        <f>'Erosion - NAI - Env (m2)'!CC66*0.0001</f>
        <v>73.733587802887001</v>
      </c>
      <c r="CD66" s="14">
        <f>'Erosion - NAI - Env (m2)'!CD66*0.0001</f>
        <v>60.122741822052006</v>
      </c>
      <c r="CE66" s="13">
        <f>'Erosion - NAI - Env (m2)'!CE66*0.0001</f>
        <v>0</v>
      </c>
      <c r="CF66" s="13">
        <f>'Erosion - NAI - Env (m2)'!CF66*0.0001</f>
        <v>0</v>
      </c>
      <c r="CG66" s="13">
        <f>'Erosion - NAI - Env (m2)'!CG66*0.0001</f>
        <v>0</v>
      </c>
      <c r="CH66" s="13">
        <f>'Erosion - NAI - Env (m2)'!CH66*0.0001</f>
        <v>0</v>
      </c>
      <c r="CI66" s="13">
        <f>'Erosion - NAI - Env (m2)'!CI66*0.0001</f>
        <v>0</v>
      </c>
      <c r="CJ66" s="13">
        <f>'Erosion - NAI - Env (m2)'!CJ66*0.0001</f>
        <v>0</v>
      </c>
      <c r="CK66" s="14">
        <f>'Erosion - NAI - Env (m2)'!CK66*0.0001</f>
        <v>27.081270730590806</v>
      </c>
      <c r="CL66" s="14">
        <f>'Erosion - NAI - Env (m2)'!CL66*0.0001</f>
        <v>24.237327787017801</v>
      </c>
      <c r="CM66" s="14">
        <f>'Erosion - NAI - Env (m2)'!CM66*0.0001</f>
        <v>19.509115047454799</v>
      </c>
      <c r="CN66" s="14">
        <f>'Erosion - NAI - Env (m2)'!CN66*0.0001</f>
        <v>0.55163946304321299</v>
      </c>
      <c r="CO66" s="14">
        <f>'Erosion - NAI - Env (m2)'!CO66*0.0001</f>
        <v>0.25526378173828101</v>
      </c>
      <c r="CP66" s="14">
        <f>'Erosion - NAI - Env (m2)'!CP66*0.0001</f>
        <v>6.7237779998779307E-2</v>
      </c>
      <c r="CQ66" s="14">
        <f>'Erosion - NAI - Env (m2)'!CQ66*0.0001</f>
        <v>63.848217917633107</v>
      </c>
      <c r="CR66" s="14">
        <f>'Erosion - NAI - Env (m2)'!CR66*0.0001</f>
        <v>58.613392618560809</v>
      </c>
      <c r="CS66" s="14">
        <f>'Erosion - NAI - Env (m2)'!CS66*0.0001</f>
        <v>50.401209378051803</v>
      </c>
      <c r="CT66" s="14">
        <f>'Erosion - NAI - Env (m2)'!CT66*0.0001</f>
        <v>29.104357665252699</v>
      </c>
      <c r="CU66" s="14">
        <f>'Erosion - NAI - Env (m2)'!CU66*0.0001</f>
        <v>24.946164462280301</v>
      </c>
      <c r="CV66" s="14">
        <f>'Erosion - NAI - Env (m2)'!CV66*0.0001</f>
        <v>19.6580884559631</v>
      </c>
      <c r="CW66" s="14">
        <f>'Erosion - NAI - Env (m2)'!CW66*0.0001</f>
        <v>27.081270730590806</v>
      </c>
      <c r="CX66" s="14">
        <f>'Erosion - NAI - Env (m2)'!CX66*0.0001</f>
        <v>24.237327787017801</v>
      </c>
      <c r="CY66" s="14">
        <f>'Erosion - NAI - Env (m2)'!CY66*0.0001</f>
        <v>19.509115047454799</v>
      </c>
      <c r="CZ66" s="14">
        <f>'Erosion - NAI - Env (m2)'!CZ66*0.0001</f>
        <v>299.77088581237803</v>
      </c>
      <c r="DA66" s="14">
        <f>'Erosion - NAI - Env (m2)'!DA66*0.0001</f>
        <v>228.96608278503402</v>
      </c>
      <c r="DB66" s="14">
        <f>'Erosion - NAI - Env (m2)'!DB66*0.0001</f>
        <v>159.005899285889</v>
      </c>
      <c r="DC66" s="13">
        <f>'Erosion - NAI - Env (m2)'!DC66*0.0001</f>
        <v>0</v>
      </c>
      <c r="DD66" s="13">
        <f>'Erosion - NAI - Env (m2)'!DD66*0.0001</f>
        <v>0</v>
      </c>
      <c r="DE66" s="13">
        <f>'Erosion - NAI - Env (m2)'!DE66*0.0001</f>
        <v>0</v>
      </c>
    </row>
    <row r="67" spans="1:109" s="19" customFormat="1" x14ac:dyDescent="0.3">
      <c r="A67" s="18">
        <v>11</v>
      </c>
      <c r="B67" s="13">
        <f>'Erosion - NAI - Env (m2)'!B67*0.0001</f>
        <v>0</v>
      </c>
      <c r="C67" s="13">
        <f>'Erosion - NAI - Env (m2)'!C67*0.0001</f>
        <v>0</v>
      </c>
      <c r="D67" s="13">
        <f>'Erosion - NAI - Env (m2)'!D67*0.0001</f>
        <v>0</v>
      </c>
      <c r="E67" s="13">
        <f>'Erosion - NAI - Env (m2)'!E67*0.0001</f>
        <v>0</v>
      </c>
      <c r="F67" s="13">
        <f>'Erosion - NAI - Env (m2)'!F67*0.0001</f>
        <v>0</v>
      </c>
      <c r="G67" s="14">
        <f>'Erosion - NAI - Env (m2)'!G67*0.0001</f>
        <v>0</v>
      </c>
      <c r="H67" s="14">
        <f>'Erosion - NAI - Env (m2)'!H67*0.0001</f>
        <v>201.419733208466</v>
      </c>
      <c r="I67" s="14">
        <f>'Erosion - NAI - Env (m2)'!I67*0.0001</f>
        <v>154.54292894134502</v>
      </c>
      <c r="J67" s="14">
        <f>'Erosion - NAI - Env (m2)'!J67*0.0001</f>
        <v>120.077430156326</v>
      </c>
      <c r="K67" s="13">
        <f>'Erosion - NAI - Env (m2)'!K67*0.0001</f>
        <v>0</v>
      </c>
      <c r="L67" s="13">
        <f>'Erosion - NAI - Env (m2)'!L67*0.0001</f>
        <v>0</v>
      </c>
      <c r="M67" s="14">
        <f>'Erosion - NAI - Env (m2)'!M67*0.0001</f>
        <v>0</v>
      </c>
      <c r="N67" s="14">
        <f>'Erosion - NAI - Env (m2)'!N67*0.0001</f>
        <v>1.58049338150024</v>
      </c>
      <c r="O67" s="14">
        <f>'Erosion - NAI - Env (m2)'!O67*0.0001</f>
        <v>1.1418099838256801</v>
      </c>
      <c r="P67" s="14">
        <f>'Erosion - NAI - Env (m2)'!P67*0.0001</f>
        <v>0.70601342239379905</v>
      </c>
      <c r="Q67" s="14">
        <f>'Erosion - NAI - Env (m2)'!Q67*0.0001</f>
        <v>82.5803086036682</v>
      </c>
      <c r="R67" s="14">
        <f>'Erosion - NAI - Env (m2)'!R67*0.0001</f>
        <v>56.845441941452009</v>
      </c>
      <c r="S67" s="14">
        <f>'Erosion - NAI - Env (m2)'!S67*0.0001</f>
        <v>47.541292404174804</v>
      </c>
      <c r="T67" s="13">
        <f>'Erosion - NAI - Env (m2)'!T67*0.0001</f>
        <v>0</v>
      </c>
      <c r="U67" s="13">
        <f>'Erosion - NAI - Env (m2)'!U67*0.0001</f>
        <v>0</v>
      </c>
      <c r="V67" s="13">
        <f>'Erosion - NAI - Env (m2)'!V67*0.0001</f>
        <v>0</v>
      </c>
      <c r="W67" s="14">
        <f>'Erosion - NAI - Env (m2)'!W67*0.0001</f>
        <v>464.40237996673602</v>
      </c>
      <c r="X67" s="14">
        <f>'Erosion - NAI - Env (m2)'!X67*0.0001</f>
        <v>339.90463736534099</v>
      </c>
      <c r="Y67" s="14">
        <f>'Erosion - NAI - Env (m2)'!Y67*0.0001</f>
        <v>244.30180270156904</v>
      </c>
      <c r="Z67" s="13">
        <f>'Erosion - NAI - Env (m2)'!Z67*0.0001</f>
        <v>0</v>
      </c>
      <c r="AA67" s="13">
        <f>'Erosion - NAI - Env (m2)'!AA67*0.0001</f>
        <v>0</v>
      </c>
      <c r="AB67" s="13">
        <f>'Erosion - NAI - Env (m2)'!AB67*0.0001</f>
        <v>0</v>
      </c>
      <c r="AC67" s="13">
        <f>'Erosion - NAI - Env (m2)'!AC67*0.0001</f>
        <v>0</v>
      </c>
      <c r="AD67" s="13">
        <f>'Erosion - NAI - Env (m2)'!AD67*0.0001</f>
        <v>0</v>
      </c>
      <c r="AE67" s="14">
        <f>'Erosion - NAI - Env (m2)'!AE67*0.0001</f>
        <v>0</v>
      </c>
      <c r="AF67" s="14">
        <f>'Erosion - NAI - Env (m2)'!AF67*0.0001</f>
        <v>204.844763638687</v>
      </c>
      <c r="AG67" s="14">
        <f>'Erosion - NAI - Env (m2)'!AG67*0.0001</f>
        <v>134.28784556350701</v>
      </c>
      <c r="AH67" s="14">
        <f>'Erosion - NAI - Env (m2)'!AH67*0.0001</f>
        <v>105.53967398452801</v>
      </c>
      <c r="AI67" s="13">
        <f>'Erosion - NAI - Env (m2)'!AI67*0.0001</f>
        <v>0</v>
      </c>
      <c r="AJ67" s="13">
        <f>'Erosion - NAI - Env (m2)'!AJ67*0.0001</f>
        <v>0</v>
      </c>
      <c r="AK67" s="13">
        <f>'Erosion - NAI - Env (m2)'!AK67*0.0001</f>
        <v>0</v>
      </c>
      <c r="AL67" s="14">
        <f>'Erosion - NAI - Env (m2)'!AL67*0.0001</f>
        <v>1.0983940029144301</v>
      </c>
      <c r="AM67" s="14">
        <f>'Erosion - NAI - Env (m2)'!AM67*0.0001</f>
        <v>0.77491628952026403</v>
      </c>
      <c r="AN67" s="14">
        <f>'Erosion - NAI - Env (m2)'!AN67*0.0001</f>
        <v>1.0983940029144301</v>
      </c>
      <c r="AO67" s="14">
        <f>'Erosion - NAI - Env (m2)'!AO67*0.0001</f>
        <v>282.83583024406403</v>
      </c>
      <c r="AP67" s="14">
        <f>'Erosion - NAI - Env (m2)'!AP67*0.0001</f>
        <v>226.87801949920703</v>
      </c>
      <c r="AQ67" s="14">
        <f>'Erosion - NAI - Env (m2)'!AQ67*0.0001</f>
        <v>211.05498915290801</v>
      </c>
      <c r="AR67" s="13">
        <f>'Erosion - NAI - Env (m2)'!AR67*0.0001</f>
        <v>0</v>
      </c>
      <c r="AS67" s="13">
        <f>'Erosion - NAI - Env (m2)'!AS67*0.0001</f>
        <v>0</v>
      </c>
      <c r="AT67" s="13">
        <f>'Erosion - NAI - Env (m2)'!AT67*0.0001</f>
        <v>0</v>
      </c>
      <c r="AU67" s="14">
        <f>'Erosion - NAI - Env (m2)'!AU67*0.0001</f>
        <v>125.30466872634899</v>
      </c>
      <c r="AV67" s="14">
        <f>'Erosion - NAI - Env (m2)'!AV67*0.0001</f>
        <v>98.575428754425005</v>
      </c>
      <c r="AW67" s="14">
        <f>'Erosion - NAI - Env (m2)'!AW67*0.0001</f>
        <v>73.720361383438103</v>
      </c>
      <c r="AX67" s="14">
        <f>'Erosion - NAI - Env (m2)'!AX67*0.0001</f>
        <v>12.773023499679601</v>
      </c>
      <c r="AY67" s="14">
        <f>'Erosion - NAI - Env (m2)'!AY67*0.0001</f>
        <v>11.694991693878201</v>
      </c>
      <c r="AZ67" s="14">
        <f>'Erosion - NAI - Env (m2)'!AZ67*0.0001</f>
        <v>9.3181300903320299</v>
      </c>
      <c r="BA67" s="14">
        <f>'Erosion - NAI - Env (m2)'!BA67</f>
        <v>309</v>
      </c>
      <c r="BB67" s="14">
        <f>'Erosion - NAI - Env (m2)'!BB67</f>
        <v>231</v>
      </c>
      <c r="BC67" s="14">
        <f>'Erosion - NAI - Env (m2)'!BC67</f>
        <v>277</v>
      </c>
      <c r="BD67" s="14">
        <f>'Erosion - NAI - Env (m2)'!BD67*0.0001</f>
        <v>76.619214473724398</v>
      </c>
      <c r="BE67" s="14">
        <f>'Erosion - NAI - Env (m2)'!BE67*0.0001</f>
        <v>68.356231240463302</v>
      </c>
      <c r="BF67" s="14">
        <f>'Erosion - NAI - Env (m2)'!BF67*0.0001</f>
        <v>76.379174971771207</v>
      </c>
      <c r="BG67" s="14">
        <f>'Erosion - NAI - Env (m2)'!BG67*0.0001</f>
        <v>0.21425812377929701</v>
      </c>
      <c r="BH67" s="14">
        <f>'Erosion - NAI - Env (m2)'!BH67*0.0001</f>
        <v>0.21425812377929701</v>
      </c>
      <c r="BI67" s="14">
        <f>'Erosion - NAI - Env (m2)'!BI67*0.0001</f>
        <v>0.21425812377929701</v>
      </c>
      <c r="BJ67" s="14">
        <f>'Erosion - NAI - Env (m2)'!BJ67*0.0001</f>
        <v>29.5811837768555</v>
      </c>
      <c r="BK67" s="14">
        <f>'Erosion - NAI - Env (m2)'!BK67*0.0001</f>
        <v>22.0815751731873</v>
      </c>
      <c r="BL67" s="14">
        <f>'Erosion - NAI - Env (m2)'!BL67*0.0001</f>
        <v>15.018887378692602</v>
      </c>
      <c r="BM67" s="14">
        <f>'Erosion - NAI - Env (m2)'!BM67*0.0001</f>
        <v>22.7980774662018</v>
      </c>
      <c r="BN67" s="14">
        <f>'Erosion - NAI - Env (m2)'!BN67*0.0001</f>
        <v>17.504674852371203</v>
      </c>
      <c r="BO67" s="14">
        <f>'Erosion - NAI - Env (m2)'!BO67*0.0001</f>
        <v>12.4325243595123</v>
      </c>
      <c r="BP67" s="13">
        <f>'Erosion - NAI - Env (m2)'!BP67*0.0001</f>
        <v>0</v>
      </c>
      <c r="BQ67" s="13">
        <f>'Erosion - NAI - Env (m2)'!BQ67*0.0001</f>
        <v>0</v>
      </c>
      <c r="BR67" s="14">
        <f>'Erosion - NAI - Env (m2)'!BR67*0.0001</f>
        <v>0</v>
      </c>
      <c r="BS67" s="13">
        <f>'Erosion - NAI - Env (m2)'!BS67*0.0001</f>
        <v>0</v>
      </c>
      <c r="BT67" s="13">
        <f>'Erosion - NAI - Env (m2)'!BT67*0.0001</f>
        <v>0</v>
      </c>
      <c r="BU67" s="13">
        <f>'Erosion - NAI - Env (m2)'!BU67*0.0001</f>
        <v>0</v>
      </c>
      <c r="BV67" s="14">
        <f>'Erosion - NAI - Env (m2)'!BV67*0.0001</f>
        <v>9.5141067504882801E-4</v>
      </c>
      <c r="BW67" s="14">
        <f>'Erosion - NAI - Env (m2)'!BW67*0.0001</f>
        <v>9.5141067504882801E-4</v>
      </c>
      <c r="BX67" s="14">
        <f>'Erosion - NAI - Env (m2)'!BX67*0.0001</f>
        <v>9.5141067504882801E-4</v>
      </c>
      <c r="BY67" s="14">
        <f>'Erosion - NAI - Env (m2)'!BY67*0.0001</f>
        <v>209.241864213562</v>
      </c>
      <c r="BZ67" s="14">
        <f>'Erosion - NAI - Env (m2)'!BZ67*0.0001</f>
        <v>167.078168938446</v>
      </c>
      <c r="CA67" s="14">
        <f>'Erosion - NAI - Env (m2)'!CA67*0.0001</f>
        <v>126.00808445549001</v>
      </c>
      <c r="CB67" s="14">
        <f>'Erosion - NAI - Env (m2)'!CB67*0.0001</f>
        <v>625.58821979637105</v>
      </c>
      <c r="CC67" s="14">
        <f>'Erosion - NAI - Env (m2)'!CC67*0.0001</f>
        <v>488.95792664947504</v>
      </c>
      <c r="CD67" s="14">
        <f>'Erosion - NAI - Env (m2)'!CD67*0.0001</f>
        <v>378.87299506835905</v>
      </c>
      <c r="CE67" s="13">
        <f>'Erosion - NAI - Env (m2)'!CE67*0.0001</f>
        <v>0</v>
      </c>
      <c r="CF67" s="13">
        <f>'Erosion - NAI - Env (m2)'!CF67*0.0001</f>
        <v>0</v>
      </c>
      <c r="CG67" s="13">
        <f>'Erosion - NAI - Env (m2)'!CG67*0.0001</f>
        <v>0</v>
      </c>
      <c r="CH67" s="14">
        <f>'Erosion - NAI - Env (m2)'!CH67*0.0001</f>
        <v>3.5353263854980499E-2</v>
      </c>
      <c r="CI67" s="14">
        <f>'Erosion - NAI - Env (m2)'!CI67*0.0001</f>
        <v>3.0732265472412101E-2</v>
      </c>
      <c r="CJ67" s="14">
        <f>'Erosion - NAI - Env (m2)'!CJ67*0.0001</f>
        <v>2.2624477386474603E-2</v>
      </c>
      <c r="CK67" s="14">
        <f>'Erosion - NAI - Env (m2)'!CK67*0.0001</f>
        <v>323.85595354194601</v>
      </c>
      <c r="CL67" s="14">
        <f>'Erosion - NAI - Env (m2)'!CL67*0.0001</f>
        <v>247.22783970832802</v>
      </c>
      <c r="CM67" s="14">
        <f>'Erosion - NAI - Env (m2)'!CM67*0.0001</f>
        <v>177.28790092353802</v>
      </c>
      <c r="CN67" s="14">
        <f>'Erosion - NAI - Env (m2)'!CN67*0.0001</f>
        <v>20.2256495353699</v>
      </c>
      <c r="CO67" s="14">
        <f>'Erosion - NAI - Env (m2)'!CO67*0.0001</f>
        <v>15.187101206207299</v>
      </c>
      <c r="CP67" s="14">
        <f>'Erosion - NAI - Env (m2)'!CP67*0.0001</f>
        <v>18.030907542419399</v>
      </c>
      <c r="CQ67" s="14">
        <f>'Erosion - NAI - Env (m2)'!CQ67*0.0001</f>
        <v>631.02506336631802</v>
      </c>
      <c r="CR67" s="14">
        <f>'Erosion - NAI - Env (m2)'!CR67*0.0001</f>
        <v>495.68570516738902</v>
      </c>
      <c r="CS67" s="14">
        <f>'Erosion - NAI - Env (m2)'!CS67*0.0001</f>
        <v>371.99239651451103</v>
      </c>
      <c r="CT67" s="14">
        <f>'Erosion - NAI - Env (m2)'!CT67*0.0001</f>
        <v>287.06958898735002</v>
      </c>
      <c r="CU67" s="14">
        <f>'Erosion - NAI - Env (m2)'!CU67*0.0001</f>
        <v>227.59925839843802</v>
      </c>
      <c r="CV67" s="14">
        <f>'Erosion - NAI - Env (m2)'!CV67*0.0001</f>
        <v>172.12676307983401</v>
      </c>
      <c r="CW67" s="14">
        <f>'Erosion - NAI - Env (m2)'!CW67*0.0001</f>
        <v>209.24125255660999</v>
      </c>
      <c r="CX67" s="14">
        <f>'Erosion - NAI - Env (m2)'!CX67*0.0001</f>
        <v>167.077477399445</v>
      </c>
      <c r="CY67" s="14">
        <f>'Erosion - NAI - Env (m2)'!CY67*0.0001</f>
        <v>126.007330272293</v>
      </c>
      <c r="CZ67" s="14">
        <f>'Erosion - NAI - Env (m2)'!CZ67*0.0001</f>
        <v>1286.9162308555599</v>
      </c>
      <c r="DA67" s="14">
        <f>'Erosion - NAI - Env (m2)'!DA67*0.0001</f>
        <v>997.76063370552106</v>
      </c>
      <c r="DB67" s="14">
        <f>'Erosion - NAI - Env (m2)'!DB67*0.0001</f>
        <v>797.11210955085801</v>
      </c>
      <c r="DC67" s="13">
        <f>'Erosion - NAI - Env (m2)'!DC67*0.0001</f>
        <v>0</v>
      </c>
      <c r="DD67" s="13">
        <f>'Erosion - NAI - Env (m2)'!DD67*0.0001</f>
        <v>0</v>
      </c>
      <c r="DE67" s="13">
        <f>'Erosion - NAI - Env (m2)'!DE67*0.0001</f>
        <v>0</v>
      </c>
    </row>
    <row r="68" spans="1:109" s="19" customFormat="1" x14ac:dyDescent="0.3">
      <c r="A68" s="18">
        <v>12</v>
      </c>
      <c r="B68" s="13">
        <f>'Erosion - NAI - Env (m2)'!B68*0.0001</f>
        <v>0</v>
      </c>
      <c r="C68" s="13">
        <f>'Erosion - NAI - Env (m2)'!C68*0.0001</f>
        <v>0</v>
      </c>
      <c r="D68" s="13">
        <f>'Erosion - NAI - Env (m2)'!D68*0.0001</f>
        <v>0</v>
      </c>
      <c r="E68" s="14">
        <f>'Erosion - NAI - Env (m2)'!E68*0.0001</f>
        <v>25.645862239837601</v>
      </c>
      <c r="F68" s="14">
        <f>'Erosion - NAI - Env (m2)'!F68*0.0001</f>
        <v>14.368213483428999</v>
      </c>
      <c r="G68" s="14">
        <f>'Erosion - NAI - Env (m2)'!G68*0.0001</f>
        <v>6.26896397819519</v>
      </c>
      <c r="H68" s="14">
        <f>'Erosion - NAI - Env (m2)'!H68*0.0001</f>
        <v>93.667013853454606</v>
      </c>
      <c r="I68" s="14">
        <f>'Erosion - NAI - Env (m2)'!I68*0.0001</f>
        <v>68.561445428848302</v>
      </c>
      <c r="J68" s="14">
        <f>'Erosion - NAI - Env (m2)'!J68*0.0001</f>
        <v>45.205430393600501</v>
      </c>
      <c r="K68" s="13">
        <f>'Erosion - NAI - Env (m2)'!K68*0.0001</f>
        <v>0</v>
      </c>
      <c r="L68" s="13">
        <f>'Erosion - NAI - Env (m2)'!L68*0.0001</f>
        <v>0</v>
      </c>
      <c r="M68" s="13">
        <f>'Erosion - NAI - Env (m2)'!M68*0.0001</f>
        <v>0</v>
      </c>
      <c r="N68" s="14">
        <f>'Erosion - NAI - Env (m2)'!N68*0.0001</f>
        <v>1.6230490768432602</v>
      </c>
      <c r="O68" s="14">
        <f>'Erosion - NAI - Env (m2)'!O68*0.0001</f>
        <v>0.20578085517883302</v>
      </c>
      <c r="P68" s="13">
        <f>'Erosion - NAI - Env (m2)'!P68*0.0001</f>
        <v>0</v>
      </c>
      <c r="Q68" s="14">
        <f>'Erosion - NAI - Env (m2)'!Q68*0.0001</f>
        <v>3.2739413627624501</v>
      </c>
      <c r="R68" s="14">
        <f>'Erosion - NAI - Env (m2)'!R68*0.0001</f>
        <v>1.4926654685974099</v>
      </c>
      <c r="S68" s="14">
        <f>'Erosion - NAI - Env (m2)'!S68*0.0001</f>
        <v>0.42990387496948201</v>
      </c>
      <c r="T68" s="13">
        <f>'Erosion - NAI - Env (m2)'!T68*0.0001</f>
        <v>0</v>
      </c>
      <c r="U68" s="13">
        <f>'Erosion - NAI - Env (m2)'!U68*0.0001</f>
        <v>0</v>
      </c>
      <c r="V68" s="13">
        <f>'Erosion - NAI - Env (m2)'!V68*0.0001</f>
        <v>0</v>
      </c>
      <c r="W68" s="14">
        <f>'Erosion - NAI - Env (m2)'!W68*0.0001</f>
        <v>46.359866109085104</v>
      </c>
      <c r="X68" s="14">
        <f>'Erosion - NAI - Env (m2)'!X68*0.0001</f>
        <v>34.774277349472001</v>
      </c>
      <c r="Y68" s="14">
        <f>'Erosion - NAI - Env (m2)'!Y68*0.0001</f>
        <v>23.297521791458102</v>
      </c>
      <c r="Z68" s="13">
        <f>'Erosion - NAI - Env (m2)'!Z68*0.0001</f>
        <v>0</v>
      </c>
      <c r="AA68" s="13">
        <f>'Erosion - NAI - Env (m2)'!AA68*0.0001</f>
        <v>0</v>
      </c>
      <c r="AB68" s="13">
        <f>'Erosion - NAI - Env (m2)'!AB68*0.0001</f>
        <v>0</v>
      </c>
      <c r="AC68" s="13">
        <f>'Erosion - NAI - Env (m2)'!AC68*0.0001</f>
        <v>0</v>
      </c>
      <c r="AD68" s="13">
        <f>'Erosion - NAI - Env (m2)'!AD68*0.0001</f>
        <v>0</v>
      </c>
      <c r="AE68" s="13">
        <f>'Erosion - NAI - Env (m2)'!AE68*0.0001</f>
        <v>0</v>
      </c>
      <c r="AF68" s="14">
        <f>'Erosion - NAI - Env (m2)'!AF68*0.0001</f>
        <v>878.80299501075717</v>
      </c>
      <c r="AG68" s="14">
        <f>'Erosion - NAI - Env (m2)'!AG68*0.0001</f>
        <v>677.48537768554695</v>
      </c>
      <c r="AH68" s="14">
        <f>'Erosion - NAI - Env (m2)'!AH68*0.0001</f>
        <v>470.36250787200902</v>
      </c>
      <c r="AI68" s="13">
        <f>'Erosion - NAI - Env (m2)'!AI68*0.0001</f>
        <v>0</v>
      </c>
      <c r="AJ68" s="13">
        <f>'Erosion - NAI - Env (m2)'!AJ68*0.0001</f>
        <v>0</v>
      </c>
      <c r="AK68" s="13">
        <f>'Erosion - NAI - Env (m2)'!AK68*0.0001</f>
        <v>0</v>
      </c>
      <c r="AL68" s="13">
        <f>'Erosion - NAI - Env (m2)'!AL68*0.0001</f>
        <v>0</v>
      </c>
      <c r="AM68" s="13">
        <f>'Erosion - NAI - Env (m2)'!AM68*0.0001</f>
        <v>0</v>
      </c>
      <c r="AN68" s="13">
        <f>'Erosion - NAI - Env (m2)'!AN68*0.0001</f>
        <v>0</v>
      </c>
      <c r="AO68" s="13">
        <f>'Erosion - NAI - Env (m2)'!AO68*0.0001</f>
        <v>0</v>
      </c>
      <c r="AP68" s="13">
        <f>'Erosion - NAI - Env (m2)'!AP68*0.0001</f>
        <v>0</v>
      </c>
      <c r="AQ68" s="13">
        <f>'Erosion - NAI - Env (m2)'!AQ68*0.0001</f>
        <v>0</v>
      </c>
      <c r="AR68" s="13">
        <f>'Erosion - NAI - Env (m2)'!AR68*0.0001</f>
        <v>0</v>
      </c>
      <c r="AS68" s="13">
        <f>'Erosion - NAI - Env (m2)'!AS68*0.0001</f>
        <v>0</v>
      </c>
      <c r="AT68" s="13">
        <f>'Erosion - NAI - Env (m2)'!AT68*0.0001</f>
        <v>0</v>
      </c>
      <c r="AU68" s="14">
        <f>'Erosion - NAI - Env (m2)'!AU68*0.0001</f>
        <v>43.769779465866101</v>
      </c>
      <c r="AV68" s="14">
        <f>'Erosion - NAI - Env (m2)'!AV68*0.0001</f>
        <v>32.996619852829006</v>
      </c>
      <c r="AW68" s="14">
        <f>'Erosion - NAI - Env (m2)'!AW68*0.0001</f>
        <v>22.143683336257901</v>
      </c>
      <c r="AX68" s="14">
        <f>'Erosion - NAI - Env (m2)'!AX68*0.0001</f>
        <v>9.4911212223052992</v>
      </c>
      <c r="AY68" s="14">
        <f>'Erosion - NAI - Env (m2)'!AY68*0.0001</f>
        <v>7.2899764202117909</v>
      </c>
      <c r="AZ68" s="14">
        <f>'Erosion - NAI - Env (m2)'!AZ68*0.0001</f>
        <v>5.1067738403320302</v>
      </c>
      <c r="BA68" s="14">
        <f>'Erosion - NAI - Env (m2)'!BA68</f>
        <v>171</v>
      </c>
      <c r="BB68" s="14">
        <f>'Erosion - NAI - Env (m2)'!BB68</f>
        <v>122</v>
      </c>
      <c r="BC68" s="14">
        <f>'Erosion - NAI - Env (m2)'!BC68</f>
        <v>80</v>
      </c>
      <c r="BD68" s="14">
        <f>'Erosion - NAI - Env (m2)'!BD68*0.0001</f>
        <v>21.1009053916931</v>
      </c>
      <c r="BE68" s="14">
        <f>'Erosion - NAI - Env (m2)'!BE68*0.0001</f>
        <v>17.782655448150599</v>
      </c>
      <c r="BF68" s="14">
        <f>'Erosion - NAI - Env (m2)'!BF68*0.0001</f>
        <v>14.0548459632874</v>
      </c>
      <c r="BG68" s="13">
        <f>'Erosion - NAI - Env (m2)'!BG68*0.0001</f>
        <v>0</v>
      </c>
      <c r="BH68" s="13">
        <f>'Erosion - NAI - Env (m2)'!BH68*0.0001</f>
        <v>0</v>
      </c>
      <c r="BI68" s="13">
        <f>'Erosion - NAI - Env (m2)'!BI68*0.0001</f>
        <v>0</v>
      </c>
      <c r="BJ68" s="13">
        <f>'Erosion - NAI - Env (m2)'!BJ68*0.0001</f>
        <v>0</v>
      </c>
      <c r="BK68" s="13">
        <f>'Erosion - NAI - Env (m2)'!BK68*0.0001</f>
        <v>0</v>
      </c>
      <c r="BL68" s="13">
        <f>'Erosion - NAI - Env (m2)'!BL68*0.0001</f>
        <v>0</v>
      </c>
      <c r="BM68" s="14">
        <f>'Erosion - NAI - Env (m2)'!BM68*0.0001</f>
        <v>53.974572725295999</v>
      </c>
      <c r="BN68" s="14">
        <f>'Erosion - NAI - Env (m2)'!BN68*0.0001</f>
        <v>40.687537815475501</v>
      </c>
      <c r="BO68" s="14">
        <f>'Erosion - NAI - Env (m2)'!BO68*0.0001</f>
        <v>27.2986538181305</v>
      </c>
      <c r="BP68" s="14">
        <f>'Erosion - NAI - Env (m2)'!BP68*0.0001</f>
        <v>2.1959807300567604</v>
      </c>
      <c r="BQ68" s="14">
        <f>'Erosion - NAI - Env (m2)'!BQ68*0.0001</f>
        <v>1.54917990875244</v>
      </c>
      <c r="BR68" s="14">
        <f>'Erosion - NAI - Env (m2)'!BR68*0.0001</f>
        <v>0.8597421104431151</v>
      </c>
      <c r="BS68" s="13">
        <f>'Erosion - NAI - Env (m2)'!BS68*0.0001</f>
        <v>0</v>
      </c>
      <c r="BT68" s="13">
        <f>'Erosion - NAI - Env (m2)'!BT68*0.0001</f>
        <v>0</v>
      </c>
      <c r="BU68" s="13">
        <f>'Erosion - NAI - Env (m2)'!BU68*0.0001</f>
        <v>0</v>
      </c>
      <c r="BV68" s="14">
        <f>'Erosion - NAI - Env (m2)'!BV68*0.0001</f>
        <v>5.5789947509765596E-6</v>
      </c>
      <c r="BW68" s="14">
        <f>'Erosion - NAI - Env (m2)'!BW68*0.0001</f>
        <v>5.5789947509765596E-6</v>
      </c>
      <c r="BX68" s="14">
        <f>'Erosion - NAI - Env (m2)'!BX68*0.0001</f>
        <v>5.5789947509765596E-6</v>
      </c>
      <c r="BY68" s="14">
        <f>'Erosion - NAI - Env (m2)'!BY68*0.0001</f>
        <v>6.19087219238281E-6</v>
      </c>
      <c r="BZ68" s="14">
        <f>'Erosion - NAI - Env (m2)'!BZ68*0.0001</f>
        <v>6.19087219238281E-6</v>
      </c>
      <c r="CA68" s="14">
        <f>'Erosion - NAI - Env (m2)'!CA68*0.0001</f>
        <v>6.19087219238281E-6</v>
      </c>
      <c r="CB68" s="14">
        <f>'Erosion - NAI - Env (m2)'!CB68*0.0001</f>
        <v>129.416310857773</v>
      </c>
      <c r="CC68" s="14">
        <f>'Erosion - NAI - Env (m2)'!CC68*0.0001</f>
        <v>102.708537822723</v>
      </c>
      <c r="CD68" s="14">
        <f>'Erosion - NAI - Env (m2)'!CD68*0.0001</f>
        <v>76.209143255615203</v>
      </c>
      <c r="CE68" s="13">
        <f>'Erosion - NAI - Env (m2)'!CE68*0.0001</f>
        <v>0</v>
      </c>
      <c r="CF68" s="13">
        <f>'Erosion - NAI - Env (m2)'!CF68*0.0001</f>
        <v>0</v>
      </c>
      <c r="CG68" s="13">
        <f>'Erosion - NAI - Env (m2)'!CG68*0.0001</f>
        <v>0</v>
      </c>
      <c r="CH68" s="13">
        <f>'Erosion - NAI - Env (m2)'!CH68*0.0001</f>
        <v>0</v>
      </c>
      <c r="CI68" s="13">
        <f>'Erosion - NAI - Env (m2)'!CI68*0.0001</f>
        <v>0</v>
      </c>
      <c r="CJ68" s="13">
        <f>'Erosion - NAI - Env (m2)'!CJ68*0.0001</f>
        <v>0</v>
      </c>
      <c r="CK68" s="14">
        <f>'Erosion - NAI - Env (m2)'!CK68*0.0001</f>
        <v>0.28301524200439498</v>
      </c>
      <c r="CL68" s="14">
        <f>'Erosion - NAI - Env (m2)'!CL68*0.0001</f>
        <v>0.23557054824829102</v>
      </c>
      <c r="CM68" s="14">
        <f>'Erosion - NAI - Env (m2)'!CM68*0.0001</f>
        <v>0.22488911285400401</v>
      </c>
      <c r="CN68" s="14">
        <f>'Erosion - NAI - Env (m2)'!CN68*0.0001</f>
        <v>7.3720631378173804</v>
      </c>
      <c r="CO68" s="14">
        <f>'Erosion - NAI - Env (m2)'!CO68*0.0001</f>
        <v>5.7071004566192602</v>
      </c>
      <c r="CP68" s="14">
        <f>'Erosion - NAI - Env (m2)'!CP68*0.0001</f>
        <v>4.06831084480286</v>
      </c>
      <c r="CQ68" s="14">
        <f>'Erosion - NAI - Env (m2)'!CQ68*0.0001</f>
        <v>64.380117439651499</v>
      </c>
      <c r="CR68" s="14">
        <f>'Erosion - NAI - Env (m2)'!CR68*0.0001</f>
        <v>49.941909355926505</v>
      </c>
      <c r="CS68" s="14">
        <f>'Erosion - NAI - Env (m2)'!CS68*0.0001</f>
        <v>36.310631092834505</v>
      </c>
      <c r="CT68" s="13">
        <f>'Erosion - NAI - Env (m2)'!CT68*0.0001</f>
        <v>0</v>
      </c>
      <c r="CU68" s="13">
        <f>'Erosion - NAI - Env (m2)'!CU68*0.0001</f>
        <v>0</v>
      </c>
      <c r="CV68" s="13">
        <f>'Erosion - NAI - Env (m2)'!CV68*0.0001</f>
        <v>0</v>
      </c>
      <c r="CW68" s="14">
        <f>'Erosion - NAI - Env (m2)'!CW68*0.0001</f>
        <v>0.28301524200439498</v>
      </c>
      <c r="CX68" s="14">
        <f>'Erosion - NAI - Env (m2)'!CX68*0.0001</f>
        <v>0.23557054824829102</v>
      </c>
      <c r="CY68" s="14">
        <f>'Erosion - NAI - Env (m2)'!CY68*0.0001</f>
        <v>0.22488911285400401</v>
      </c>
      <c r="CZ68" s="14">
        <f>'Erosion - NAI - Env (m2)'!CZ68*0.0001</f>
        <v>1083.4023052795401</v>
      </c>
      <c r="DA68" s="14">
        <f>'Erosion - NAI - Env (m2)'!DA68*0.0001</f>
        <v>824.62792715034504</v>
      </c>
      <c r="DB68" s="14">
        <f>'Erosion - NAI - Env (m2)'!DB68*0.0001</f>
        <v>569.74793179321296</v>
      </c>
      <c r="DC68" s="13">
        <f>'Erosion - NAI - Env (m2)'!DC68*0.0001</f>
        <v>0</v>
      </c>
      <c r="DD68" s="13">
        <f>'Erosion - NAI - Env (m2)'!DD68*0.0001</f>
        <v>0</v>
      </c>
      <c r="DE68" s="13">
        <f>'Erosion - NAI - Env (m2)'!DE68*0.0001</f>
        <v>0</v>
      </c>
    </row>
    <row r="69" spans="1:109" s="19" customFormat="1" x14ac:dyDescent="0.3">
      <c r="A69" s="18">
        <v>13</v>
      </c>
      <c r="B69" s="14">
        <f>'Erosion - NAI - Env (m2)'!B69*0.0001</f>
        <v>40.644840365982105</v>
      </c>
      <c r="C69" s="14">
        <f>'Erosion - NAI - Env (m2)'!C69*0.0001</f>
        <v>29.882236681747404</v>
      </c>
      <c r="D69" s="14">
        <f>'Erosion - NAI - Env (m2)'!D69*0.0001</f>
        <v>19.789340727233903</v>
      </c>
      <c r="E69" s="14">
        <f>'Erosion - NAI - Env (m2)'!E69*0.0001</f>
        <v>101.33157437439</v>
      </c>
      <c r="F69" s="14">
        <f>'Erosion - NAI - Env (m2)'!F69*0.0001</f>
        <v>72.449507411956802</v>
      </c>
      <c r="G69" s="14">
        <f>'Erosion - NAI - Env (m2)'!G69*0.0001</f>
        <v>46.5517330635071</v>
      </c>
      <c r="H69" s="14">
        <f>'Erosion - NAI - Env (m2)'!H69*0.0001</f>
        <v>149.63081566810601</v>
      </c>
      <c r="I69" s="14">
        <f>'Erosion - NAI - Env (m2)'!I69*0.0001</f>
        <v>109.82855396537799</v>
      </c>
      <c r="J69" s="14">
        <f>'Erosion - NAI - Env (m2)'!J69*0.0001</f>
        <v>70.976330424118004</v>
      </c>
      <c r="K69" s="14">
        <f>'Erosion - NAI - Env (m2)'!K69*0.0001</f>
        <v>7.0744736953735394</v>
      </c>
      <c r="L69" s="14">
        <f>'Erosion - NAI - Env (m2)'!L69*0.0001</f>
        <v>4.9441816291809095</v>
      </c>
      <c r="M69" s="14">
        <f>'Erosion - NAI - Env (m2)'!M69*0.0001</f>
        <v>3.1848103763580302</v>
      </c>
      <c r="N69" s="14">
        <f>'Erosion - NAI - Env (m2)'!N69*0.0001</f>
        <v>0.30898955307006803</v>
      </c>
      <c r="O69" s="14">
        <f>'Erosion - NAI - Env (m2)'!O69*0.0001</f>
        <v>0.134065163040161</v>
      </c>
      <c r="P69" s="14">
        <f>'Erosion - NAI - Env (m2)'!P69*0.0001</f>
        <v>5.5235441207885698E-2</v>
      </c>
      <c r="Q69" s="14">
        <f>'Erosion - NAI - Env (m2)'!Q69*0.0001</f>
        <v>37.0894120811462</v>
      </c>
      <c r="R69" s="14">
        <f>'Erosion - NAI - Env (m2)'!R69*0.0001</f>
        <v>27.328432868576105</v>
      </c>
      <c r="S69" s="14">
        <f>'Erosion - NAI - Env (m2)'!S69*0.0001</f>
        <v>17.876616742324799</v>
      </c>
      <c r="T69" s="14">
        <f>'Erosion - NAI - Env (m2)'!T69*0.0001</f>
        <v>15.189089792251599</v>
      </c>
      <c r="U69" s="14">
        <f>'Erosion - NAI - Env (m2)'!U69*0.0001</f>
        <v>11.2422188179016</v>
      </c>
      <c r="V69" s="14">
        <f>'Erosion - NAI - Env (m2)'!V69*0.0001</f>
        <v>7.3605672679901097</v>
      </c>
      <c r="W69" s="14">
        <f>'Erosion - NAI - Env (m2)'!W69*0.0001</f>
        <v>71.559029446411103</v>
      </c>
      <c r="X69" s="14">
        <f>'Erosion - NAI - Env (m2)'!X69*0.0001</f>
        <v>50.266711876297002</v>
      </c>
      <c r="Y69" s="14">
        <f>'Erosion - NAI - Env (m2)'!Y69*0.0001</f>
        <v>30.8857422088623</v>
      </c>
      <c r="Z69" s="14">
        <f>'Erosion - NAI - Env (m2)'!Z69*0.0001</f>
        <v>1.7680235553741499</v>
      </c>
      <c r="AA69" s="14">
        <f>'Erosion - NAI - Env (m2)'!AA69*0.0001</f>
        <v>1.4758637573242201</v>
      </c>
      <c r="AB69" s="14">
        <f>'Erosion - NAI - Env (m2)'!AB69*0.0001</f>
        <v>1.09556447792053</v>
      </c>
      <c r="AC69" s="14">
        <f>'Erosion - NAI - Env (m2)'!AC69*0.0001</f>
        <v>2.5599568962097203</v>
      </c>
      <c r="AD69" s="14">
        <f>'Erosion - NAI - Env (m2)'!AD69*0.0001</f>
        <v>1.9433060260772703</v>
      </c>
      <c r="AE69" s="14">
        <f>'Erosion - NAI - Env (m2)'!AE69*0.0001</f>
        <v>1.2432815582275401</v>
      </c>
      <c r="AF69" s="14">
        <f>'Erosion - NAI - Env (m2)'!AF69*0.0001</f>
        <v>288.16824856452899</v>
      </c>
      <c r="AG69" s="14">
        <f>'Erosion - NAI - Env (m2)'!AG69*0.0001</f>
        <v>206.16301172065701</v>
      </c>
      <c r="AH69" s="14">
        <f>'Erosion - NAI - Env (m2)'!AH69*0.0001</f>
        <v>128.234491658401</v>
      </c>
      <c r="AI69" s="13">
        <f>'Erosion - NAI - Env (m2)'!AI69*0.0001</f>
        <v>0</v>
      </c>
      <c r="AJ69" s="13">
        <f>'Erosion - NAI - Env (m2)'!AJ69*0.0001</f>
        <v>0</v>
      </c>
      <c r="AK69" s="13">
        <f>'Erosion - NAI - Env (m2)'!AK69*0.0001</f>
        <v>0</v>
      </c>
      <c r="AL69" s="14">
        <f>'Erosion - NAI - Env (m2)'!AL69*0.0001</f>
        <v>39.567239587783803</v>
      </c>
      <c r="AM69" s="14">
        <f>'Erosion - NAI - Env (m2)'!AM69*0.0001</f>
        <v>28.483219192123403</v>
      </c>
      <c r="AN69" s="14">
        <f>'Erosion - NAI - Env (m2)'!AN69*0.0001</f>
        <v>17.164111271667501</v>
      </c>
      <c r="AO69" s="14">
        <f>'Erosion - NAI - Env (m2)'!AO69*0.0001</f>
        <v>131.82531939392101</v>
      </c>
      <c r="AP69" s="14">
        <f>'Erosion - NAI - Env (m2)'!AP69*0.0001</f>
        <v>98.324361561203006</v>
      </c>
      <c r="AQ69" s="14">
        <f>'Erosion - NAI - Env (m2)'!AQ69*0.0001</f>
        <v>65.497988175201414</v>
      </c>
      <c r="AR69" s="13">
        <f>'Erosion - NAI - Env (m2)'!AR69*0.0001</f>
        <v>0</v>
      </c>
      <c r="AS69" s="13">
        <f>'Erosion - NAI - Env (m2)'!AS69*0.0001</f>
        <v>0</v>
      </c>
      <c r="AT69" s="13">
        <f>'Erosion - NAI - Env (m2)'!AT69*0.0001</f>
        <v>0</v>
      </c>
      <c r="AU69" s="13">
        <f>'Erosion - NAI - Env (m2)'!AU69*0.0001</f>
        <v>0</v>
      </c>
      <c r="AV69" s="13">
        <f>'Erosion - NAI - Env (m2)'!AV69*0.0001</f>
        <v>0</v>
      </c>
      <c r="AW69" s="13">
        <f>'Erosion - NAI - Env (m2)'!AW69*0.0001</f>
        <v>0</v>
      </c>
      <c r="AX69" s="14">
        <f>'Erosion - NAI - Env (m2)'!AX69*0.0001</f>
        <v>45.5167980648041</v>
      </c>
      <c r="AY69" s="14">
        <f>'Erosion - NAI - Env (m2)'!AY69*0.0001</f>
        <v>32.669184078598001</v>
      </c>
      <c r="AZ69" s="14">
        <f>'Erosion - NAI - Env (m2)'!AZ69*0.0001</f>
        <v>19.948471171569803</v>
      </c>
      <c r="BA69" s="14">
        <f>'Erosion - NAI - Env (m2)'!BA69</f>
        <v>84</v>
      </c>
      <c r="BB69" s="14">
        <f>'Erosion - NAI - Env (m2)'!BB69</f>
        <v>53</v>
      </c>
      <c r="BC69" s="14">
        <f>'Erosion - NAI - Env (m2)'!BC69</f>
        <v>30</v>
      </c>
      <c r="BD69" s="14">
        <f>'Erosion - NAI - Env (m2)'!BD69*0.0001</f>
        <v>27.586092143249502</v>
      </c>
      <c r="BE69" s="14">
        <f>'Erosion - NAI - Env (m2)'!BE69*0.0001</f>
        <v>20.868436783218403</v>
      </c>
      <c r="BF69" s="14">
        <f>'Erosion - NAI - Env (m2)'!BF69*0.0001</f>
        <v>14.236820689773602</v>
      </c>
      <c r="BG69" s="14">
        <f>'Erosion - NAI - Env (m2)'!BG69*0.0001</f>
        <v>0.78232182655334503</v>
      </c>
      <c r="BH69" s="14">
        <f>'Erosion - NAI - Env (m2)'!BH69*0.0001</f>
        <v>0.72719820632934606</v>
      </c>
      <c r="BI69" s="14">
        <f>'Erosion - NAI - Env (m2)'!BI69*0.0001</f>
        <v>0.67562963981628399</v>
      </c>
      <c r="BJ69" s="14">
        <f>'Erosion - NAI - Env (m2)'!BJ69*0.0001</f>
        <v>14.8006872650146</v>
      </c>
      <c r="BK69" s="14">
        <f>'Erosion - NAI - Env (m2)'!BK69*0.0001</f>
        <v>11.7938578773499</v>
      </c>
      <c r="BL69" s="14">
        <f>'Erosion - NAI - Env (m2)'!BL69*0.0001</f>
        <v>8.3408765838623005</v>
      </c>
      <c r="BM69" s="14">
        <f>'Erosion - NAI - Env (m2)'!BM69*0.0001</f>
        <v>83.902137398910497</v>
      </c>
      <c r="BN69" s="14">
        <f>'Erosion - NAI - Env (m2)'!BN69*0.0001</f>
        <v>63.082070613098104</v>
      </c>
      <c r="BO69" s="14">
        <f>'Erosion - NAI - Env (m2)'!BO69*0.0001</f>
        <v>42.182172952652003</v>
      </c>
      <c r="BP69" s="14">
        <f>'Erosion - NAI - Env (m2)'!BP69*0.0001</f>
        <v>15.792141714859001</v>
      </c>
      <c r="BQ69" s="14">
        <f>'Erosion - NAI - Env (m2)'!BQ69*0.0001</f>
        <v>11.426301635360701</v>
      </c>
      <c r="BR69" s="14">
        <f>'Erosion - NAI - Env (m2)'!BR69*0.0001</f>
        <v>7.1579271553039598</v>
      </c>
      <c r="BS69" s="13">
        <f>'Erosion - NAI - Env (m2)'!BS69*0.0001</f>
        <v>0</v>
      </c>
      <c r="BT69" s="13">
        <f>'Erosion - NAI - Env (m2)'!BT69*0.0001</f>
        <v>0</v>
      </c>
      <c r="BU69" s="13">
        <f>'Erosion - NAI - Env (m2)'!BU69*0.0001</f>
        <v>0</v>
      </c>
      <c r="BV69" s="14">
        <f>'Erosion - NAI - Env (m2)'!BV69*0.0001</f>
        <v>11.3130476062775</v>
      </c>
      <c r="BW69" s="14">
        <f>'Erosion - NAI - Env (m2)'!BW69*0.0001</f>
        <v>10.4424265743256</v>
      </c>
      <c r="BX69" s="14">
        <f>'Erosion - NAI - Env (m2)'!BX69*0.0001</f>
        <v>9.1588589962005607</v>
      </c>
      <c r="BY69" s="14">
        <f>'Erosion - NAI - Env (m2)'!BY69*0.0001</f>
        <v>11.310347554397602</v>
      </c>
      <c r="BZ69" s="14">
        <f>'Erosion - NAI - Env (m2)'!BZ69*0.0001</f>
        <v>10.439811634445201</v>
      </c>
      <c r="CA69" s="14">
        <f>'Erosion - NAI - Env (m2)'!CA69*0.0001</f>
        <v>9.15618642807007</v>
      </c>
      <c r="CB69" s="14">
        <f>'Erosion - NAI - Env (m2)'!CB69*0.0001</f>
        <v>226.92592942848202</v>
      </c>
      <c r="CC69" s="14">
        <f>'Erosion - NAI - Env (m2)'!CC69*0.0001</f>
        <v>176.02116694679302</v>
      </c>
      <c r="CD69" s="14">
        <f>'Erosion - NAI - Env (m2)'!CD69*0.0001</f>
        <v>122.00129518814101</v>
      </c>
      <c r="CE69" s="13">
        <f>'Erosion - NAI - Env (m2)'!CE69*0.0001</f>
        <v>0</v>
      </c>
      <c r="CF69" s="13">
        <f>'Erosion - NAI - Env (m2)'!CF69*0.0001</f>
        <v>0</v>
      </c>
      <c r="CG69" s="13">
        <f>'Erosion - NAI - Env (m2)'!CG69*0.0001</f>
        <v>0</v>
      </c>
      <c r="CH69" s="14">
        <f>'Erosion - NAI - Env (m2)'!CH69*0.0001</f>
        <v>4.0579654693603502E-3</v>
      </c>
      <c r="CI69" s="14">
        <f>'Erosion - NAI - Env (m2)'!CI69*0.0001</f>
        <v>4.0579654693603502E-3</v>
      </c>
      <c r="CJ69" s="14">
        <f>'Erosion - NAI - Env (m2)'!CJ69*0.0001</f>
        <v>4.0579654693603502E-3</v>
      </c>
      <c r="CK69" s="14">
        <f>'Erosion - NAI - Env (m2)'!CK69*0.0001</f>
        <v>103.540348836899</v>
      </c>
      <c r="CL69" s="14">
        <f>'Erosion - NAI - Env (m2)'!CL69*0.0001</f>
        <v>83.726874426651008</v>
      </c>
      <c r="CM69" s="14">
        <f>'Erosion - NAI - Env (m2)'!CM69*0.0001</f>
        <v>61.398896882629394</v>
      </c>
      <c r="CN69" s="14">
        <f>'Erosion - NAI - Env (m2)'!CN69*0.0001</f>
        <v>9.5016514240264911</v>
      </c>
      <c r="CO69" s="14">
        <f>'Erosion - NAI - Env (m2)'!CO69*0.0001</f>
        <v>6.71883924827576</v>
      </c>
      <c r="CP69" s="14">
        <f>'Erosion - NAI - Env (m2)'!CP69*0.0001</f>
        <v>4.2734290073394803</v>
      </c>
      <c r="CQ69" s="14">
        <f>'Erosion - NAI - Env (m2)'!CQ69*0.0001</f>
        <v>132.302053531647</v>
      </c>
      <c r="CR69" s="14">
        <f>'Erosion - NAI - Env (m2)'!CR69*0.0001</f>
        <v>104.182848658371</v>
      </c>
      <c r="CS69" s="14">
        <f>'Erosion - NAI - Env (m2)'!CS69*0.0001</f>
        <v>74.662452642059307</v>
      </c>
      <c r="CT69" s="14">
        <f>'Erosion - NAI - Env (m2)'!CT69*0.0001</f>
        <v>60.869005922699003</v>
      </c>
      <c r="CU69" s="14">
        <f>'Erosion - NAI - Env (m2)'!CU69*0.0001</f>
        <v>52.944456978988605</v>
      </c>
      <c r="CV69" s="14">
        <f>'Erosion - NAI - Env (m2)'!CV69*0.0001</f>
        <v>41.686110941314702</v>
      </c>
      <c r="CW69" s="14">
        <f>'Erosion - NAI - Env (m2)'!CW69*0.0001</f>
        <v>94.480526159668003</v>
      </c>
      <c r="CX69" s="14">
        <f>'Erosion - NAI - Env (m2)'!CX69*0.0001</f>
        <v>76.421454917526205</v>
      </c>
      <c r="CY69" s="14">
        <f>'Erosion - NAI - Env (m2)'!CY69*0.0001</f>
        <v>56.523234234237698</v>
      </c>
      <c r="CZ69" s="14">
        <f>'Erosion - NAI - Env (m2)'!CZ69*0.0001</f>
        <v>902.59282234191903</v>
      </c>
      <c r="DA69" s="14">
        <f>'Erosion - NAI - Env (m2)'!DA69*0.0001</f>
        <v>677.22458626823402</v>
      </c>
      <c r="DB69" s="14">
        <f>'Erosion - NAI - Env (m2)'!DB69*0.0001</f>
        <v>453.75678547744798</v>
      </c>
      <c r="DC69" s="13">
        <f>'Erosion - NAI - Env (m2)'!DC69*0.0001</f>
        <v>0</v>
      </c>
      <c r="DD69" s="13">
        <f>'Erosion - NAI - Env (m2)'!DD69*0.0001</f>
        <v>0</v>
      </c>
      <c r="DE69" s="13">
        <f>'Erosion - NAI - Env (m2)'!DE69*0.0001</f>
        <v>0</v>
      </c>
    </row>
    <row r="70" spans="1:109" s="19" customFormat="1" x14ac:dyDescent="0.3">
      <c r="A70" s="18">
        <v>14</v>
      </c>
      <c r="B70" s="13">
        <f>'Erosion - NAI - Env (m2)'!B70*0.0001</f>
        <v>0</v>
      </c>
      <c r="C70" s="13">
        <f>'Erosion - NAI - Env (m2)'!C70*0.0001</f>
        <v>0</v>
      </c>
      <c r="D70" s="13">
        <f>'Erosion - NAI - Env (m2)'!D70*0.0001</f>
        <v>0</v>
      </c>
      <c r="E70" s="13">
        <f>'Erosion - NAI - Env (m2)'!E70*0.0001</f>
        <v>0</v>
      </c>
      <c r="F70" s="13">
        <f>'Erosion - NAI - Env (m2)'!F70*0.0001</f>
        <v>0</v>
      </c>
      <c r="G70" s="14">
        <f>'Erosion - NAI - Env (m2)'!G70*0.0001</f>
        <v>0</v>
      </c>
      <c r="H70" s="14">
        <f>'Erosion - NAI - Env (m2)'!H70*0.0001</f>
        <v>509.415865522003</v>
      </c>
      <c r="I70" s="14">
        <f>'Erosion - NAI - Env (m2)'!I70*0.0001</f>
        <v>392.988073749161</v>
      </c>
      <c r="J70" s="14">
        <f>'Erosion - NAI - Env (m2)'!J70*0.0001</f>
        <v>304.53584159889198</v>
      </c>
      <c r="K70" s="13">
        <f>'Erosion - NAI - Env (m2)'!K70*0.0001</f>
        <v>0</v>
      </c>
      <c r="L70" s="13">
        <f>'Erosion - NAI - Env (m2)'!L70*0.0001</f>
        <v>0</v>
      </c>
      <c r="M70" s="14">
        <f>'Erosion - NAI - Env (m2)'!M70*0.0001</f>
        <v>0</v>
      </c>
      <c r="N70" s="14">
        <f>'Erosion - NAI - Env (m2)'!N70*0.0001</f>
        <v>8.1368477916717499</v>
      </c>
      <c r="O70" s="14">
        <f>'Erosion - NAI - Env (m2)'!O70*0.0001</f>
        <v>6.4033237983703604</v>
      </c>
      <c r="P70" s="14">
        <f>'Erosion - NAI - Env (m2)'!P70*0.0001</f>
        <v>4.5941277618408209</v>
      </c>
      <c r="Q70" s="14">
        <f>'Erosion - NAI - Env (m2)'!Q70*0.0001</f>
        <v>108.79057078781101</v>
      </c>
      <c r="R70" s="14">
        <f>'Erosion - NAI - Env (m2)'!R70*0.0001</f>
        <v>80.561343183136003</v>
      </c>
      <c r="S70" s="14">
        <f>'Erosion - NAI - Env (m2)'!S70*0.0001</f>
        <v>55.847142393875103</v>
      </c>
      <c r="T70" s="14">
        <f>'Erosion - NAI - Env (m2)'!T70*0.0001</f>
        <v>22.331452872467001</v>
      </c>
      <c r="U70" s="14">
        <f>'Erosion - NAI - Env (m2)'!U70*0.0001</f>
        <v>17.603976602172903</v>
      </c>
      <c r="V70" s="14">
        <f>'Erosion - NAI - Env (m2)'!V70*0.0001</f>
        <v>12.554852116012601</v>
      </c>
      <c r="W70" s="14">
        <f>'Erosion - NAI - Env (m2)'!W70*0.0001</f>
        <v>35.288031326293897</v>
      </c>
      <c r="X70" s="14">
        <f>'Erosion - NAI - Env (m2)'!X70*0.0001</f>
        <v>26.527379417037999</v>
      </c>
      <c r="Y70" s="14">
        <f>'Erosion - NAI - Env (m2)'!Y70*0.0001</f>
        <v>17.746011410522499</v>
      </c>
      <c r="Z70" s="13">
        <f>'Erosion - NAI - Env (m2)'!Z70*0.0001</f>
        <v>0</v>
      </c>
      <c r="AA70" s="13">
        <f>'Erosion - NAI - Env (m2)'!AA70*0.0001</f>
        <v>0</v>
      </c>
      <c r="AB70" s="13">
        <f>'Erosion - NAI - Env (m2)'!AB70*0.0001</f>
        <v>0</v>
      </c>
      <c r="AC70" s="14">
        <f>'Erosion - NAI - Env (m2)'!AC70*0.0001</f>
        <v>0.72349582519531297</v>
      </c>
      <c r="AD70" s="14">
        <f>'Erosion - NAI - Env (m2)'!AD70*0.0001</f>
        <v>0.52594553642272901</v>
      </c>
      <c r="AE70" s="14">
        <f>'Erosion - NAI - Env (m2)'!AE70*0.0001</f>
        <v>0.26391645088195803</v>
      </c>
      <c r="AF70" s="14">
        <f>'Erosion - NAI - Env (m2)'!AF70*0.0001</f>
        <v>91.022692726516709</v>
      </c>
      <c r="AG70" s="14">
        <f>'Erosion - NAI - Env (m2)'!AG70*0.0001</f>
        <v>68.777691965484593</v>
      </c>
      <c r="AH70" s="14">
        <f>'Erosion - NAI - Env (m2)'!AH70*0.0001</f>
        <v>55.127679756164603</v>
      </c>
      <c r="AI70" s="13">
        <f>'Erosion - NAI - Env (m2)'!AI70*0.0001</f>
        <v>0</v>
      </c>
      <c r="AJ70" s="13">
        <f>'Erosion - NAI - Env (m2)'!AJ70*0.0001</f>
        <v>0</v>
      </c>
      <c r="AK70" s="13">
        <f>'Erosion - NAI - Env (m2)'!AK70*0.0001</f>
        <v>0</v>
      </c>
      <c r="AL70" s="14">
        <f>'Erosion - NAI - Env (m2)'!AL70*0.0001</f>
        <v>64.605534945297194</v>
      </c>
      <c r="AM70" s="14">
        <f>'Erosion - NAI - Env (m2)'!AM70*0.0001</f>
        <v>52.721823154449503</v>
      </c>
      <c r="AN70" s="14">
        <f>'Erosion - NAI - Env (m2)'!AN70*0.0001</f>
        <v>41.209930027389497</v>
      </c>
      <c r="AO70" s="14">
        <f>'Erosion - NAI - Env (m2)'!AO70*0.0001</f>
        <v>612.31321445694005</v>
      </c>
      <c r="AP70" s="14">
        <f>'Erosion - NAI - Env (m2)'!AP70*0.0001</f>
        <v>474.24952636909507</v>
      </c>
      <c r="AQ70" s="14">
        <f>'Erosion - NAI - Env (m2)'!AQ70*0.0001</f>
        <v>364.74503170089702</v>
      </c>
      <c r="AR70" s="13">
        <f>'Erosion - NAI - Env (m2)'!AR70*0.0001</f>
        <v>0</v>
      </c>
      <c r="AS70" s="13">
        <f>'Erosion - NAI - Env (m2)'!AS70*0.0001</f>
        <v>0</v>
      </c>
      <c r="AT70" s="13">
        <f>'Erosion - NAI - Env (m2)'!AT70*0.0001</f>
        <v>0</v>
      </c>
      <c r="AU70" s="14">
        <f>'Erosion - NAI - Env (m2)'!AU70*0.0001</f>
        <v>408.44259376716604</v>
      </c>
      <c r="AV70" s="14">
        <f>'Erosion - NAI - Env (m2)'!AV70*0.0001</f>
        <v>319.47000818443303</v>
      </c>
      <c r="AW70" s="14">
        <f>'Erosion - NAI - Env (m2)'!AW70*0.0001</f>
        <v>254.32027620048501</v>
      </c>
      <c r="AX70" s="14">
        <f>'Erosion - NAI - Env (m2)'!AX70*0.0001</f>
        <v>1.18007290153503</v>
      </c>
      <c r="AY70" s="14">
        <f>'Erosion - NAI - Env (m2)'!AY70*0.0001</f>
        <v>1.1107976696014401</v>
      </c>
      <c r="AZ70" s="14">
        <f>'Erosion - NAI - Env (m2)'!AZ70*0.0001</f>
        <v>0.95666395874023402</v>
      </c>
      <c r="BA70" s="14">
        <f>'Erosion - NAI - Env (m2)'!BA70</f>
        <v>40</v>
      </c>
      <c r="BB70" s="14">
        <f>'Erosion - NAI - Env (m2)'!BB70</f>
        <v>31</v>
      </c>
      <c r="BC70" s="14">
        <f>'Erosion - NAI - Env (m2)'!BC70</f>
        <v>19</v>
      </c>
      <c r="BD70" s="14">
        <f>'Erosion - NAI - Env (m2)'!BD70*0.0001</f>
        <v>1.5441780742645301</v>
      </c>
      <c r="BE70" s="14">
        <f>'Erosion - NAI - Env (m2)'!BE70*0.0001</f>
        <v>1.0401316143035899</v>
      </c>
      <c r="BF70" s="14">
        <f>'Erosion - NAI - Env (m2)'!BF70*0.0001</f>
        <v>0.62328250350952108</v>
      </c>
      <c r="BG70" s="14">
        <f>'Erosion - NAI - Env (m2)'!BG70*0.0001</f>
        <v>1.1468922996521</v>
      </c>
      <c r="BH70" s="14">
        <f>'Erosion - NAI - Env (m2)'!BH70*0.0001</f>
        <v>1.0168168128967301</v>
      </c>
      <c r="BI70" s="14">
        <f>'Erosion - NAI - Env (m2)'!BI70*0.0001</f>
        <v>0.97813512763977106</v>
      </c>
      <c r="BJ70" s="14">
        <f>'Erosion - NAI - Env (m2)'!BJ70*0.0001</f>
        <v>0.679964701461792</v>
      </c>
      <c r="BK70" s="14">
        <f>'Erosion - NAI - Env (m2)'!BK70*0.0001</f>
        <v>0.529610177612305</v>
      </c>
      <c r="BL70" s="14">
        <f>'Erosion - NAI - Env (m2)'!BL70*0.0001</f>
        <v>0.37685917282104503</v>
      </c>
      <c r="BM70" s="13">
        <f>'Erosion - NAI - Env (m2)'!BM70*0.0001</f>
        <v>0</v>
      </c>
      <c r="BN70" s="13">
        <f>'Erosion - NAI - Env (m2)'!BN70*0.0001</f>
        <v>0</v>
      </c>
      <c r="BO70" s="13">
        <f>'Erosion - NAI - Env (m2)'!BO70*0.0001</f>
        <v>0</v>
      </c>
      <c r="BP70" s="14">
        <f>'Erosion - NAI - Env (m2)'!BP70*0.0001</f>
        <v>34.625896808624304</v>
      </c>
      <c r="BQ70" s="14">
        <f>'Erosion - NAI - Env (m2)'!BQ70*0.0001</f>
        <v>25.523711569213901</v>
      </c>
      <c r="BR70" s="14">
        <f>'Erosion - NAI - Env (m2)'!BR70*0.0001</f>
        <v>17.051037033462503</v>
      </c>
      <c r="BS70" s="13">
        <f>'Erosion - NAI - Env (m2)'!BS70*0.0001</f>
        <v>0</v>
      </c>
      <c r="BT70" s="13">
        <f>'Erosion - NAI - Env (m2)'!BT70*0.0001</f>
        <v>0</v>
      </c>
      <c r="BU70" s="13">
        <f>'Erosion - NAI - Env (m2)'!BU70*0.0001</f>
        <v>0</v>
      </c>
      <c r="BV70" s="14">
        <f>'Erosion - NAI - Env (m2)'!BV70*0.0001</f>
        <v>0.52765704994201701</v>
      </c>
      <c r="BW70" s="14">
        <f>'Erosion - NAI - Env (m2)'!BW70*0.0001</f>
        <v>0.45475102386474603</v>
      </c>
      <c r="BX70" s="14">
        <f>'Erosion - NAI - Env (m2)'!BX70*0.0001</f>
        <v>0.49684845428466801</v>
      </c>
      <c r="BY70" s="14">
        <f>'Erosion - NAI - Env (m2)'!BY70*0.0001</f>
        <v>0.46657433242797897</v>
      </c>
      <c r="BZ70" s="14">
        <f>'Erosion - NAI - Env (m2)'!BZ70*0.0001</f>
        <v>0.39721414909362807</v>
      </c>
      <c r="CA70" s="14">
        <f>'Erosion - NAI - Env (m2)'!CA70*0.0001</f>
        <v>0.44253825607299796</v>
      </c>
      <c r="CB70" s="14">
        <f>'Erosion - NAI - Env (m2)'!CB70*0.0001</f>
        <v>430.85776924934396</v>
      </c>
      <c r="CC70" s="14">
        <f>'Erosion - NAI - Env (m2)'!CC70*0.0001</f>
        <v>354.90435116462697</v>
      </c>
      <c r="CD70" s="14">
        <f>'Erosion - NAI - Env (m2)'!CD70*0.0001</f>
        <v>294.57963663291901</v>
      </c>
      <c r="CE70" s="13">
        <f>'Erosion - NAI - Env (m2)'!CE70*0.0001</f>
        <v>0</v>
      </c>
      <c r="CF70" s="13">
        <f>'Erosion - NAI - Env (m2)'!CF70*0.0001</f>
        <v>0</v>
      </c>
      <c r="CG70" s="13">
        <f>'Erosion - NAI - Env (m2)'!CG70*0.0001</f>
        <v>0</v>
      </c>
      <c r="CH70" s="13">
        <f>'Erosion - NAI - Env (m2)'!CH70*0.0001</f>
        <v>0</v>
      </c>
      <c r="CI70" s="13">
        <f>'Erosion - NAI - Env (m2)'!CI70*0.0001</f>
        <v>0</v>
      </c>
      <c r="CJ70" s="13">
        <f>'Erosion - NAI - Env (m2)'!CJ70*0.0001</f>
        <v>0</v>
      </c>
      <c r="CK70" s="14">
        <f>'Erosion - NAI - Env (m2)'!CK70*0.0001</f>
        <v>11.4348590045929</v>
      </c>
      <c r="CL70" s="14">
        <f>'Erosion - NAI - Env (m2)'!CL70*0.0001</f>
        <v>9.13005367469788</v>
      </c>
      <c r="CM70" s="14">
        <f>'Erosion - NAI - Env (m2)'!CM70*0.0001</f>
        <v>6.7977791885376009</v>
      </c>
      <c r="CN70" s="14">
        <f>'Erosion - NAI - Env (m2)'!CN70*0.0001</f>
        <v>3.8193958629608198</v>
      </c>
      <c r="CO70" s="14">
        <f>'Erosion - NAI - Env (m2)'!CO70*0.0001</f>
        <v>2.6191775482177704</v>
      </c>
      <c r="CP70" s="14">
        <f>'Erosion - NAI - Env (m2)'!CP70*0.0001</f>
        <v>1.7375777648925801</v>
      </c>
      <c r="CQ70" s="14">
        <f>'Erosion - NAI - Env (m2)'!CQ70*0.0001</f>
        <v>287.09941170845002</v>
      </c>
      <c r="CR70" s="14">
        <f>'Erosion - NAI - Env (m2)'!CR70*0.0001</f>
        <v>256.20758210372901</v>
      </c>
      <c r="CS70" s="14">
        <f>'Erosion - NAI - Env (m2)'!CS70*0.0001</f>
        <v>222.35314396591201</v>
      </c>
      <c r="CT70" s="14">
        <f>'Erosion - NAI - Env (m2)'!CT70*0.0001</f>
        <v>42.9722102523804</v>
      </c>
      <c r="CU70" s="14">
        <f>'Erosion - NAI - Env (m2)'!CU70*0.0001</f>
        <v>34.316104785537703</v>
      </c>
      <c r="CV70" s="14">
        <f>'Erosion - NAI - Env (m2)'!CV70*0.0001</f>
        <v>25.710335817718502</v>
      </c>
      <c r="CW70" s="14">
        <f>'Erosion - NAI - Env (m2)'!CW70*0.0001</f>
        <v>17.075100356292701</v>
      </c>
      <c r="CX70" s="14">
        <f>'Erosion - NAI - Env (m2)'!CX70*0.0001</f>
        <v>13.5104237281799</v>
      </c>
      <c r="CY70" s="14">
        <f>'Erosion - NAI - Env (m2)'!CY70*0.0001</f>
        <v>9.9208298454284698</v>
      </c>
      <c r="CZ70" s="14">
        <f>'Erosion - NAI - Env (m2)'!CZ70*0.0001</f>
        <v>797.909700671005</v>
      </c>
      <c r="DA70" s="14">
        <f>'Erosion - NAI - Env (m2)'!DA70*0.0001</f>
        <v>613.877720030212</v>
      </c>
      <c r="DB70" s="14">
        <f>'Erosion - NAI - Env (m2)'!DB70*0.0001</f>
        <v>468.80388908920298</v>
      </c>
      <c r="DC70" s="13">
        <f>'Erosion - NAI - Env (m2)'!DC70*0.0001</f>
        <v>0</v>
      </c>
      <c r="DD70" s="13">
        <f>'Erosion - NAI - Env (m2)'!DD70*0.0001</f>
        <v>0</v>
      </c>
      <c r="DE70" s="13">
        <f>'Erosion - NAI - Env (m2)'!DE70*0.0001</f>
        <v>0</v>
      </c>
    </row>
    <row r="71" spans="1:109" s="19" customFormat="1" x14ac:dyDescent="0.3">
      <c r="A71" s="18">
        <v>15</v>
      </c>
      <c r="B71" s="13">
        <f>'Erosion - NAI - Env (m2)'!B71*0.0001</f>
        <v>0</v>
      </c>
      <c r="C71" s="13">
        <f>'Erosion - NAI - Env (m2)'!C71*0.0001</f>
        <v>0</v>
      </c>
      <c r="D71" s="14">
        <f>'Erosion - NAI - Env (m2)'!D71*0.0001</f>
        <v>0</v>
      </c>
      <c r="E71" s="14">
        <f>'Erosion - NAI - Env (m2)'!E71*0.0001</f>
        <v>3.0584030838012701</v>
      </c>
      <c r="F71" s="14">
        <f>'Erosion - NAI - Env (m2)'!F71*0.0001</f>
        <v>2.2877692205429101</v>
      </c>
      <c r="G71" s="14">
        <f>'Erosion - NAI - Env (m2)'!G71*0.0001</f>
        <v>1.5234994752883901</v>
      </c>
      <c r="H71" s="14">
        <f>'Erosion - NAI - Env (m2)'!H71*0.0001</f>
        <v>92.957878109169002</v>
      </c>
      <c r="I71" s="14">
        <f>'Erosion - NAI - Env (m2)'!I71*0.0001</f>
        <v>80.211088468551608</v>
      </c>
      <c r="J71" s="14">
        <f>'Erosion - NAI - Env (m2)'!J71*0.0001</f>
        <v>83.329236997032211</v>
      </c>
      <c r="K71" s="13">
        <f>'Erosion - NAI - Env (m2)'!K71*0.0001</f>
        <v>0</v>
      </c>
      <c r="L71" s="13">
        <f>'Erosion - NAI - Env (m2)'!L71*0.0001</f>
        <v>0</v>
      </c>
      <c r="M71" s="14">
        <f>'Erosion - NAI - Env (m2)'!M71*0.0001</f>
        <v>0</v>
      </c>
      <c r="N71" s="14">
        <f>'Erosion - NAI - Env (m2)'!N71*0.0001</f>
        <v>0</v>
      </c>
      <c r="O71" s="14">
        <f>'Erosion - NAI - Env (m2)'!O71*0.0001</f>
        <v>0</v>
      </c>
      <c r="P71" s="14">
        <f>'Erosion - NAI - Env (m2)'!P71*0.0001</f>
        <v>0</v>
      </c>
      <c r="Q71" s="14">
        <f>'Erosion - NAI - Env (m2)'!Q71*0.0001</f>
        <v>50.619414422988903</v>
      </c>
      <c r="R71" s="14">
        <f>'Erosion - NAI - Env (m2)'!R71*0.0001</f>
        <v>34.560947538566602</v>
      </c>
      <c r="S71" s="14">
        <f>'Erosion - NAI - Env (m2)'!S71*0.0001</f>
        <v>30.4936437448502</v>
      </c>
      <c r="T71" s="14">
        <f>'Erosion - NAI - Env (m2)'!T71*0.0001</f>
        <v>37.606343324089103</v>
      </c>
      <c r="U71" s="14">
        <f>'Erosion - NAI - Env (m2)'!U71*0.0001</f>
        <v>28.100686908340503</v>
      </c>
      <c r="V71" s="14">
        <f>'Erosion - NAI - Env (m2)'!V71*0.0001</f>
        <v>18.9708847490311</v>
      </c>
      <c r="W71" s="14">
        <f>'Erosion - NAI - Env (m2)'!W71*0.0001</f>
        <v>54.205637565040604</v>
      </c>
      <c r="X71" s="14">
        <f>'Erosion - NAI - Env (m2)'!X71*0.0001</f>
        <v>41.040703511428802</v>
      </c>
      <c r="Y71" s="14">
        <f>'Erosion - NAI - Env (m2)'!Y71*0.0001</f>
        <v>32.588076577377301</v>
      </c>
      <c r="Z71" s="13">
        <f>'Erosion - NAI - Env (m2)'!Z71*0.0001</f>
        <v>0</v>
      </c>
      <c r="AA71" s="13">
        <f>'Erosion - NAI - Env (m2)'!AA71*0.0001</f>
        <v>0</v>
      </c>
      <c r="AB71" s="13">
        <f>'Erosion - NAI - Env (m2)'!AB71*0.0001</f>
        <v>0</v>
      </c>
      <c r="AC71" s="13">
        <f>'Erosion - NAI - Env (m2)'!AC71*0.0001</f>
        <v>0</v>
      </c>
      <c r="AD71" s="13">
        <f>'Erosion - NAI - Env (m2)'!AD71*0.0001</f>
        <v>0</v>
      </c>
      <c r="AE71" s="14">
        <f>'Erosion - NAI - Env (m2)'!AE71*0.0001</f>
        <v>0</v>
      </c>
      <c r="AF71" s="14">
        <f>'Erosion - NAI - Env (m2)'!AF71*0.0001</f>
        <v>345.72620040321402</v>
      </c>
      <c r="AG71" s="14">
        <f>'Erosion - NAI - Env (m2)'!AG71*0.0001</f>
        <v>269.57066096725504</v>
      </c>
      <c r="AH71" s="14">
        <f>'Erosion - NAI - Env (m2)'!AH71*0.0001</f>
        <v>197.59287661418901</v>
      </c>
      <c r="AI71" s="13">
        <f>'Erosion - NAI - Env (m2)'!AI71*0.0001</f>
        <v>0</v>
      </c>
      <c r="AJ71" s="13">
        <f>'Erosion - NAI - Env (m2)'!AJ71*0.0001</f>
        <v>0</v>
      </c>
      <c r="AK71" s="13">
        <f>'Erosion - NAI - Env (m2)'!AK71*0.0001</f>
        <v>0</v>
      </c>
      <c r="AL71" s="14">
        <f>'Erosion - NAI - Env (m2)'!AL71*0.0001</f>
        <v>0.52979470691680897</v>
      </c>
      <c r="AM71" s="14">
        <f>'Erosion - NAI - Env (m2)'!AM71*0.0001</f>
        <v>0.38995367927551305</v>
      </c>
      <c r="AN71" s="14">
        <f>'Erosion - NAI - Env (m2)'!AN71*0.0001</f>
        <v>0.24313271408081102</v>
      </c>
      <c r="AO71" s="14">
        <f>'Erosion - NAI - Env (m2)'!AO71*0.0001</f>
        <v>145.423280918503</v>
      </c>
      <c r="AP71" s="14">
        <f>'Erosion - NAI - Env (m2)'!AP71*0.0001</f>
        <v>110.75382315959901</v>
      </c>
      <c r="AQ71" s="14">
        <f>'Erosion - NAI - Env (m2)'!AQ71*0.0001</f>
        <v>76.113927566719099</v>
      </c>
      <c r="AR71" s="13">
        <f>'Erosion - NAI - Env (m2)'!AR71*0.0001</f>
        <v>0</v>
      </c>
      <c r="AS71" s="13">
        <f>'Erosion - NAI - Env (m2)'!AS71*0.0001</f>
        <v>0</v>
      </c>
      <c r="AT71" s="13">
        <f>'Erosion - NAI - Env (m2)'!AT71*0.0001</f>
        <v>0</v>
      </c>
      <c r="AU71" s="14">
        <f>'Erosion - NAI - Env (m2)'!AU71*0.0001</f>
        <v>127.16235730991401</v>
      </c>
      <c r="AV71" s="14">
        <f>'Erosion - NAI - Env (m2)'!AV71*0.0001</f>
        <v>97.258742665100101</v>
      </c>
      <c r="AW71" s="14">
        <f>'Erosion - NAI - Env (m2)'!AW71*0.0001</f>
        <v>67.104211221122696</v>
      </c>
      <c r="AX71" s="14">
        <f>'Erosion - NAI - Env (m2)'!AX71*0.0001</f>
        <v>12.005900330734301</v>
      </c>
      <c r="AY71" s="14">
        <f>'Erosion - NAI - Env (m2)'!AY71*0.0001</f>
        <v>7.6515201881408705</v>
      </c>
      <c r="AZ71" s="14">
        <f>'Erosion - NAI - Env (m2)'!AZ71*0.0001</f>
        <v>4.2717342739105204</v>
      </c>
      <c r="BA71" s="14">
        <f>'Erosion - NAI - Env (m2)'!BA71</f>
        <v>26</v>
      </c>
      <c r="BB71" s="14">
        <f>'Erosion - NAI - Env (m2)'!BB71</f>
        <v>19</v>
      </c>
      <c r="BC71" s="14">
        <f>'Erosion - NAI - Env (m2)'!BC71</f>
        <v>10</v>
      </c>
      <c r="BD71" s="14">
        <f>'Erosion - NAI - Env (m2)'!BD71*0.0001</f>
        <v>77.625332432937597</v>
      </c>
      <c r="BE71" s="14">
        <f>'Erosion - NAI - Env (m2)'!BE71*0.0001</f>
        <v>60.242850208282512</v>
      </c>
      <c r="BF71" s="14">
        <f>'Erosion - NAI - Env (m2)'!BF71*0.0001</f>
        <v>53.881921855926507</v>
      </c>
      <c r="BG71" s="14">
        <f>'Erosion - NAI - Env (m2)'!BG71*0.0001</f>
        <v>2.0156596946716301E-2</v>
      </c>
      <c r="BH71" s="14">
        <f>'Erosion - NAI - Env (m2)'!BH71*0.0001</f>
        <v>2.0156596946716301E-2</v>
      </c>
      <c r="BI71" s="14">
        <f>'Erosion - NAI - Env (m2)'!BI71*0.0001</f>
        <v>2.0156596946716301E-2</v>
      </c>
      <c r="BJ71" s="14">
        <f>'Erosion - NAI - Env (m2)'!BJ71*0.0001</f>
        <v>24.457405538368199</v>
      </c>
      <c r="BK71" s="14">
        <f>'Erosion - NAI - Env (m2)'!BK71*0.0001</f>
        <v>18.144735479736301</v>
      </c>
      <c r="BL71" s="14">
        <f>'Erosion - NAI - Env (m2)'!BL71*0.0001</f>
        <v>12.013302893447902</v>
      </c>
      <c r="BM71" s="13">
        <f>'Erosion - NAI - Env (m2)'!BM71*0.0001</f>
        <v>0</v>
      </c>
      <c r="BN71" s="13">
        <f>'Erosion - NAI - Env (m2)'!BN71*0.0001</f>
        <v>0</v>
      </c>
      <c r="BO71" s="13">
        <f>'Erosion - NAI - Env (m2)'!BO71*0.0001</f>
        <v>0</v>
      </c>
      <c r="BP71" s="14">
        <f>'Erosion - NAI - Env (m2)'!BP71*0.0001</f>
        <v>16.166465055465704</v>
      </c>
      <c r="BQ71" s="14">
        <f>'Erosion - NAI - Env (m2)'!BQ71*0.0001</f>
        <v>12.8875513124466</v>
      </c>
      <c r="BR71" s="14">
        <f>'Erosion - NAI - Env (m2)'!BR71*0.0001</f>
        <v>9.0551824293136605</v>
      </c>
      <c r="BS71" s="13">
        <f>'Erosion - NAI - Env (m2)'!BS71*0.0001</f>
        <v>0</v>
      </c>
      <c r="BT71" s="13">
        <f>'Erosion - NAI - Env (m2)'!BT71*0.0001</f>
        <v>0</v>
      </c>
      <c r="BU71" s="13">
        <f>'Erosion - NAI - Env (m2)'!BU71*0.0001</f>
        <v>0</v>
      </c>
      <c r="BV71" s="14">
        <f>'Erosion - NAI - Env (m2)'!BV71*0.0001</f>
        <v>1.40285396308899</v>
      </c>
      <c r="BW71" s="14">
        <f>'Erosion - NAI - Env (m2)'!BW71*0.0001</f>
        <v>0.8558978168487551</v>
      </c>
      <c r="BX71" s="14">
        <f>'Erosion - NAI - Env (m2)'!BX71*0.0001</f>
        <v>1.2474909812927202</v>
      </c>
      <c r="BY71" s="14">
        <f>'Erosion - NAI - Env (m2)'!BY71*0.0001</f>
        <v>6.8101077043533298</v>
      </c>
      <c r="BZ71" s="14">
        <f>'Erosion - NAI - Env (m2)'!BZ71*0.0001</f>
        <v>5.9470841360092201</v>
      </c>
      <c r="CA71" s="14">
        <f>'Erosion - NAI - Env (m2)'!CA71*0.0001</f>
        <v>5.9101782838821402</v>
      </c>
      <c r="CB71" s="14">
        <f>'Erosion - NAI - Env (m2)'!CB71*0.0001</f>
        <v>178.584572348976</v>
      </c>
      <c r="CC71" s="14">
        <f>'Erosion - NAI - Env (m2)'!CC71*0.0001</f>
        <v>138.986898039246</v>
      </c>
      <c r="CD71" s="14">
        <f>'Erosion - NAI - Env (m2)'!CD71*0.0001</f>
        <v>109.37140095558199</v>
      </c>
      <c r="CE71" s="13">
        <f>'Erosion - NAI - Env (m2)'!CE71*0.0001</f>
        <v>0</v>
      </c>
      <c r="CF71" s="13">
        <f>'Erosion - NAI - Env (m2)'!CF71*0.0001</f>
        <v>0</v>
      </c>
      <c r="CG71" s="13">
        <f>'Erosion - NAI - Env (m2)'!CG71*0.0001</f>
        <v>0</v>
      </c>
      <c r="CH71" s="13">
        <f>'Erosion - NAI - Env (m2)'!CH71*0.0001</f>
        <v>0</v>
      </c>
      <c r="CI71" s="13">
        <f>'Erosion - NAI - Env (m2)'!CI71*0.0001</f>
        <v>0</v>
      </c>
      <c r="CJ71" s="13">
        <f>'Erosion - NAI - Env (m2)'!CJ71*0.0001</f>
        <v>0</v>
      </c>
      <c r="CK71" s="14">
        <f>'Erosion - NAI - Env (m2)'!CK71*0.0001</f>
        <v>62.353837164115909</v>
      </c>
      <c r="CL71" s="14">
        <f>'Erosion - NAI - Env (m2)'!CL71*0.0001</f>
        <v>48.049082874870301</v>
      </c>
      <c r="CM71" s="14">
        <f>'Erosion - NAI - Env (m2)'!CM71*0.0001</f>
        <v>33.501964103126504</v>
      </c>
      <c r="CN71" s="14">
        <f>'Erosion - NAI - Env (m2)'!CN71*0.0001</f>
        <v>36.913547556304906</v>
      </c>
      <c r="CO71" s="14">
        <f>'Erosion - NAI - Env (m2)'!CO71*0.0001</f>
        <v>28.308698701095601</v>
      </c>
      <c r="CP71" s="14">
        <f>'Erosion - NAI - Env (m2)'!CP71*0.0001</f>
        <v>24.116504259490998</v>
      </c>
      <c r="CQ71" s="14">
        <f>'Erosion - NAI - Env (m2)'!CQ71*0.0001</f>
        <v>136.07733425540903</v>
      </c>
      <c r="CR71" s="14">
        <f>'Erosion - NAI - Env (m2)'!CR71*0.0001</f>
        <v>108.606520038033</v>
      </c>
      <c r="CS71" s="14">
        <f>'Erosion - NAI - Env (m2)'!CS71*0.0001</f>
        <v>83.989380655860899</v>
      </c>
      <c r="CT71" s="14">
        <f>'Erosion - NAI - Env (m2)'!CT71*0.0001</f>
        <v>108.74950859947201</v>
      </c>
      <c r="CU71" s="14">
        <f>'Erosion - NAI - Env (m2)'!CU71*0.0001</f>
        <v>85.126189994049099</v>
      </c>
      <c r="CV71" s="14">
        <f>'Erosion - NAI - Env (m2)'!CV71*0.0001</f>
        <v>62.993074160575908</v>
      </c>
      <c r="CW71" s="14">
        <f>'Erosion - NAI - Env (m2)'!CW71*0.0001</f>
        <v>91.731221978378301</v>
      </c>
      <c r="CX71" s="14">
        <f>'Erosion - NAI - Env (m2)'!CX71*0.0001</f>
        <v>70.745559145927402</v>
      </c>
      <c r="CY71" s="14">
        <f>'Erosion - NAI - Env (m2)'!CY71*0.0001</f>
        <v>52.274428804016104</v>
      </c>
      <c r="CZ71" s="14">
        <f>'Erosion - NAI - Env (m2)'!CZ71*0.0001</f>
        <v>652.13161861724905</v>
      </c>
      <c r="DA71" s="14">
        <f>'Erosion - NAI - Env (m2)'!DA71*0.0001</f>
        <v>508.067780016136</v>
      </c>
      <c r="DB71" s="14">
        <f>'Erosion - NAI - Env (m2)'!DB71*0.0001</f>
        <v>400.76373151969904</v>
      </c>
      <c r="DC71" s="14">
        <f>'Erosion - NAI - Env (m2)'!DC71*0.0001</f>
        <v>1.89472109050751</v>
      </c>
      <c r="DD71" s="14">
        <f>'Erosion - NAI - Env (m2)'!DD71*0.0001</f>
        <v>1.8773338460922202</v>
      </c>
      <c r="DE71" s="14">
        <f>'Erosion - NAI - Env (m2)'!DE71*0.0001</f>
        <v>1.8177068552017202</v>
      </c>
    </row>
    <row r="72" spans="1:109" s="19" customFormat="1" x14ac:dyDescent="0.3">
      <c r="A72" s="18">
        <v>16</v>
      </c>
      <c r="B72" s="14">
        <f>'Erosion - NAI - Env (m2)'!B72*0.0001</f>
        <v>1.42859592971802</v>
      </c>
      <c r="C72" s="14">
        <f>'Erosion - NAI - Env (m2)'!C72*0.0001</f>
        <v>1.0687938713073699</v>
      </c>
      <c r="D72" s="14">
        <f>'Erosion - NAI - Env (m2)'!D72*0.0001</f>
        <v>0.71085458717346206</v>
      </c>
      <c r="E72" s="14">
        <f>'Erosion - NAI - Env (m2)'!E72*0.0001</f>
        <v>37.289627308082601</v>
      </c>
      <c r="F72" s="14">
        <f>'Erosion - NAI - Env (m2)'!F72*0.0001</f>
        <v>28.034432428169303</v>
      </c>
      <c r="G72" s="14">
        <f>'Erosion - NAI - Env (m2)'!G72*0.0001</f>
        <v>19.175814031696301</v>
      </c>
      <c r="H72" s="14">
        <f>'Erosion - NAI - Env (m2)'!H72*0.0001</f>
        <v>249.99811778526302</v>
      </c>
      <c r="I72" s="14">
        <f>'Erosion - NAI - Env (m2)'!I72*0.0001</f>
        <v>185.381867984867</v>
      </c>
      <c r="J72" s="14">
        <f>'Erosion - NAI - Env (m2)'!J72*0.0001</f>
        <v>132.458741180038</v>
      </c>
      <c r="K72" s="14">
        <f>'Erosion - NAI - Env (m2)'!K72*0.0001</f>
        <v>0.61688001985549901</v>
      </c>
      <c r="L72" s="14">
        <f>'Erosion - NAI - Env (m2)'!L72*0.0001</f>
        <v>0.41106753711700406</v>
      </c>
      <c r="M72" s="14">
        <f>'Erosion - NAI - Env (m2)'!M72*0.0001</f>
        <v>0.25349718580246</v>
      </c>
      <c r="N72" s="14">
        <f>'Erosion - NAI - Env (m2)'!N72*0.0001</f>
        <v>2.7863871346473701</v>
      </c>
      <c r="O72" s="14">
        <f>'Erosion - NAI - Env (m2)'!O72*0.0001</f>
        <v>2.01036940813065</v>
      </c>
      <c r="P72" s="14">
        <f>'Erosion - NAI - Env (m2)'!P72*0.0001</f>
        <v>1.33343548355103</v>
      </c>
      <c r="Q72" s="14">
        <f>'Erosion - NAI - Env (m2)'!Q72*0.0001</f>
        <v>43.352407559490203</v>
      </c>
      <c r="R72" s="14">
        <f>'Erosion - NAI - Env (m2)'!R72*0.0001</f>
        <v>32.8686631102562</v>
      </c>
      <c r="S72" s="14">
        <f>'Erosion - NAI - Env (m2)'!S72*0.0001</f>
        <v>23.4585488556862</v>
      </c>
      <c r="T72" s="14">
        <f>'Erosion - NAI - Env (m2)'!T72*0.0001</f>
        <v>15.362777657222702</v>
      </c>
      <c r="U72" s="14">
        <f>'Erosion - NAI - Env (m2)'!U72*0.0001</f>
        <v>11.656991982460001</v>
      </c>
      <c r="V72" s="14">
        <f>'Erosion - NAI - Env (m2)'!V72*0.0001</f>
        <v>7.8604208162307696</v>
      </c>
      <c r="W72" s="14">
        <f>'Erosion - NAI - Env (m2)'!W72*0.0001</f>
        <v>103.69118922681801</v>
      </c>
      <c r="X72" s="14">
        <f>'Erosion - NAI - Env (m2)'!X72*0.0001</f>
        <v>78.654706173610705</v>
      </c>
      <c r="Y72" s="14">
        <f>'Erosion - NAI - Env (m2)'!Y72*0.0001</f>
        <v>55.35696882820131</v>
      </c>
      <c r="Z72" s="14">
        <f>'Erosion - NAI - Env (m2)'!Z72*0.0001</f>
        <v>1.1975926628112801</v>
      </c>
      <c r="AA72" s="14">
        <f>'Erosion - NAI - Env (m2)'!AA72*0.0001</f>
        <v>0.89955341558456403</v>
      </c>
      <c r="AB72" s="14">
        <f>'Erosion - NAI - Env (m2)'!AB72*0.0001</f>
        <v>0.60443741369247406</v>
      </c>
      <c r="AC72" s="14">
        <f>'Erosion - NAI - Env (m2)'!AC72*0.0001</f>
        <v>8.9256579935073894</v>
      </c>
      <c r="AD72" s="14">
        <f>'Erosion - NAI - Env (m2)'!AD72*0.0001</f>
        <v>6.5565374439239505</v>
      </c>
      <c r="AE72" s="14">
        <f>'Erosion - NAI - Env (m2)'!AE72*0.0001</f>
        <v>4.2996747086524998</v>
      </c>
      <c r="AF72" s="14">
        <f>'Erosion - NAI - Env (m2)'!AF72*0.0001</f>
        <v>115.470594729805</v>
      </c>
      <c r="AG72" s="14">
        <f>'Erosion - NAI - Env (m2)'!AG72*0.0001</f>
        <v>87.292087767314896</v>
      </c>
      <c r="AH72" s="14">
        <f>'Erosion - NAI - Env (m2)'!AH72*0.0001</f>
        <v>63.435974891662603</v>
      </c>
      <c r="AI72" s="14">
        <f>'Erosion - NAI - Env (m2)'!AI72*0.0001</f>
        <v>15.474894668865202</v>
      </c>
      <c r="AJ72" s="14">
        <f>'Erosion - NAI - Env (m2)'!AJ72*0.0001</f>
        <v>11.891024833297701</v>
      </c>
      <c r="AK72" s="14">
        <f>'Erosion - NAI - Env (m2)'!AK72*0.0001</f>
        <v>8.1832049467086811</v>
      </c>
      <c r="AL72" s="14">
        <f>'Erosion - NAI - Env (m2)'!AL72*0.0001</f>
        <v>15.3364453531265</v>
      </c>
      <c r="AM72" s="14">
        <f>'Erosion - NAI - Env (m2)'!AM72*0.0001</f>
        <v>10.8861729376793</v>
      </c>
      <c r="AN72" s="14">
        <f>'Erosion - NAI - Env (m2)'!AN72*0.0001</f>
        <v>6.8178090758323702</v>
      </c>
      <c r="AO72" s="14">
        <f>'Erosion - NAI - Env (m2)'!AO72*0.0001</f>
        <v>534.53053613767599</v>
      </c>
      <c r="AP72" s="14">
        <f>'Erosion - NAI - Env (m2)'!AP72*0.0001</f>
        <v>405.489354714966</v>
      </c>
      <c r="AQ72" s="14">
        <f>'Erosion - NAI - Env (m2)'!AQ72*0.0001</f>
        <v>285.290679733849</v>
      </c>
      <c r="AR72" s="13">
        <f>'Erosion - NAI - Env (m2)'!AR72*0.0001</f>
        <v>0</v>
      </c>
      <c r="AS72" s="13">
        <f>'Erosion - NAI - Env (m2)'!AS72*0.0001</f>
        <v>0</v>
      </c>
      <c r="AT72" s="13">
        <f>'Erosion - NAI - Env (m2)'!AT72*0.0001</f>
        <v>0</v>
      </c>
      <c r="AU72" s="14">
        <f>'Erosion - NAI - Env (m2)'!AU72*0.0001</f>
        <v>341.60822093887305</v>
      </c>
      <c r="AV72" s="14">
        <f>'Erosion - NAI - Env (m2)'!AV72*0.0001</f>
        <v>259.74735419740699</v>
      </c>
      <c r="AW72" s="14">
        <f>'Erosion - NAI - Env (m2)'!AW72*0.0001</f>
        <v>187.92547050476099</v>
      </c>
      <c r="AX72" s="14">
        <f>'Erosion - NAI - Env (m2)'!AX72*0.0001</f>
        <v>3.7552524858474703</v>
      </c>
      <c r="AY72" s="14">
        <f>'Erosion - NAI - Env (m2)'!AY72*0.0001</f>
        <v>2.7054263725280805</v>
      </c>
      <c r="AZ72" s="14">
        <f>'Erosion - NAI - Env (m2)'!AZ72*0.0001</f>
        <v>1.6625481523513801</v>
      </c>
      <c r="BA72" s="14">
        <f>'Erosion - NAI - Env (m2)'!BA72</f>
        <v>67</v>
      </c>
      <c r="BB72" s="14">
        <f>'Erosion - NAI - Env (m2)'!BB72</f>
        <v>56</v>
      </c>
      <c r="BC72" s="14">
        <f>'Erosion - NAI - Env (m2)'!BC72</f>
        <v>38</v>
      </c>
      <c r="BD72" s="14">
        <f>'Erosion - NAI - Env (m2)'!BD72*0.0001</f>
        <v>10.505534525966601</v>
      </c>
      <c r="BE72" s="14">
        <f>'Erosion - NAI - Env (m2)'!BE72*0.0001</f>
        <v>8.1057682065963697</v>
      </c>
      <c r="BF72" s="14">
        <f>'Erosion - NAI - Env (m2)'!BF72*0.0001</f>
        <v>5.6487996839523307</v>
      </c>
      <c r="BG72" s="14">
        <f>'Erosion - NAI - Env (m2)'!BG72*0.0001</f>
        <v>5.4527807343483001</v>
      </c>
      <c r="BH72" s="14">
        <f>'Erosion - NAI - Env (m2)'!BH72*0.0001</f>
        <v>5.0213063405036902</v>
      </c>
      <c r="BI72" s="14">
        <f>'Erosion - NAI - Env (m2)'!BI72*0.0001</f>
        <v>4.2897063050270106</v>
      </c>
      <c r="BJ72" s="14">
        <f>'Erosion - NAI - Env (m2)'!BJ72*0.0001</f>
        <v>9.9237035653114312</v>
      </c>
      <c r="BK72" s="14">
        <f>'Erosion - NAI - Env (m2)'!BK72*0.0001</f>
        <v>7.3414998245239307</v>
      </c>
      <c r="BL72" s="14">
        <f>'Erosion - NAI - Env (m2)'!BL72*0.0001</f>
        <v>4.8911468120575003</v>
      </c>
      <c r="BM72" s="13">
        <f>'Erosion - NAI - Env (m2)'!BM72*0.0001</f>
        <v>0</v>
      </c>
      <c r="BN72" s="13">
        <f>'Erosion - NAI - Env (m2)'!BN72*0.0001</f>
        <v>0</v>
      </c>
      <c r="BO72" s="13">
        <f>'Erosion - NAI - Env (m2)'!BO72*0.0001</f>
        <v>0</v>
      </c>
      <c r="BP72" s="14">
        <f>'Erosion - NAI - Env (m2)'!BP72*0.0001</f>
        <v>15.097403344726601</v>
      </c>
      <c r="BQ72" s="14">
        <f>'Erosion - NAI - Env (m2)'!BQ72*0.0001</f>
        <v>11.085927053737601</v>
      </c>
      <c r="BR72" s="14">
        <f>'Erosion - NAI - Env (m2)'!BR72*0.0001</f>
        <v>7.2939161700248709</v>
      </c>
      <c r="BS72" s="13">
        <f>'Erosion - NAI - Env (m2)'!BS72*0.0001</f>
        <v>0</v>
      </c>
      <c r="BT72" s="13">
        <f>'Erosion - NAI - Env (m2)'!BT72*0.0001</f>
        <v>0</v>
      </c>
      <c r="BU72" s="13">
        <f>'Erosion - NAI - Env (m2)'!BU72*0.0001</f>
        <v>0</v>
      </c>
      <c r="BV72" s="14">
        <f>'Erosion - NAI - Env (m2)'!BV72*0.0001</f>
        <v>4.47680759429932E-3</v>
      </c>
      <c r="BW72" s="14">
        <f>'Erosion - NAI - Env (m2)'!BW72*0.0001</f>
        <v>4.47680759429932E-3</v>
      </c>
      <c r="BX72" s="14">
        <f>'Erosion - NAI - Env (m2)'!BX72*0.0001</f>
        <v>4.47680759429932E-3</v>
      </c>
      <c r="BY72" s="14">
        <f>'Erosion - NAI - Env (m2)'!BY72*0.0001</f>
        <v>4.4790723800659203E-3</v>
      </c>
      <c r="BZ72" s="14">
        <f>'Erosion - NAI - Env (m2)'!BZ72*0.0001</f>
        <v>4.4790723800659203E-3</v>
      </c>
      <c r="CA72" s="14">
        <f>'Erosion - NAI - Env (m2)'!CA72*0.0001</f>
        <v>4.4790723800659203E-3</v>
      </c>
      <c r="CB72" s="14">
        <f>'Erosion - NAI - Env (m2)'!CB72*0.0001</f>
        <v>337.36893239173901</v>
      </c>
      <c r="CC72" s="14">
        <f>'Erosion - NAI - Env (m2)'!CC72*0.0001</f>
        <v>262.790575509262</v>
      </c>
      <c r="CD72" s="14">
        <f>'Erosion - NAI - Env (m2)'!CD72*0.0001</f>
        <v>189.12662922000899</v>
      </c>
      <c r="CE72" s="13">
        <f>'Erosion - NAI - Env (m2)'!CE72*0.0001</f>
        <v>0</v>
      </c>
      <c r="CF72" s="13">
        <f>'Erosion - NAI - Env (m2)'!CF72*0.0001</f>
        <v>0</v>
      </c>
      <c r="CG72" s="13">
        <f>'Erosion - NAI - Env (m2)'!CG72*0.0001</f>
        <v>0</v>
      </c>
      <c r="CH72" s="14">
        <f>'Erosion - NAI - Env (m2)'!CH72*0.0001</f>
        <v>0.64684154033660901</v>
      </c>
      <c r="CI72" s="14">
        <f>'Erosion - NAI - Env (m2)'!CI72*0.0001</f>
        <v>0.49474354934692405</v>
      </c>
      <c r="CJ72" s="14">
        <f>'Erosion - NAI - Env (m2)'!CJ72*0.0001</f>
        <v>0.33935793037414602</v>
      </c>
      <c r="CK72" s="14">
        <f>'Erosion - NAI - Env (m2)'!CK72*0.0001</f>
        <v>2.2180835414886499</v>
      </c>
      <c r="CL72" s="14">
        <f>'Erosion - NAI - Env (m2)'!CL72*0.0001</f>
        <v>2.0075558361053503</v>
      </c>
      <c r="CM72" s="14">
        <f>'Erosion - NAI - Env (m2)'!CM72*0.0001</f>
        <v>1.6815183132171603</v>
      </c>
      <c r="CN72" s="14">
        <f>'Erosion - NAI - Env (m2)'!CN72*0.0001</f>
        <v>25.819390809440602</v>
      </c>
      <c r="CO72" s="14">
        <f>'Erosion - NAI - Env (m2)'!CO72*0.0001</f>
        <v>19.361422165775299</v>
      </c>
      <c r="CP72" s="14">
        <f>'Erosion - NAI - Env (m2)'!CP72*0.0001</f>
        <v>13.793354127311702</v>
      </c>
      <c r="CQ72" s="14">
        <f>'Erosion - NAI - Env (m2)'!CQ72*0.0001</f>
        <v>205.68526034946402</v>
      </c>
      <c r="CR72" s="14">
        <f>'Erosion - NAI - Env (m2)'!CR72*0.0001</f>
        <v>164.06403455028499</v>
      </c>
      <c r="CS72" s="14">
        <f>'Erosion - NAI - Env (m2)'!CS72*0.0001</f>
        <v>121.89030730114</v>
      </c>
      <c r="CT72" s="14">
        <f>'Erosion - NAI - Env (m2)'!CT72*0.0001</f>
        <v>159.137217888451</v>
      </c>
      <c r="CU72" s="14">
        <f>'Erosion - NAI - Env (m2)'!CU72*0.0001</f>
        <v>127.289890595722</v>
      </c>
      <c r="CV72" s="14">
        <f>'Erosion - NAI - Env (m2)'!CV72*0.0001</f>
        <v>94.187309462547304</v>
      </c>
      <c r="CW72" s="14">
        <f>'Erosion - NAI - Env (m2)'!CW72*0.0001</f>
        <v>21.287971373844101</v>
      </c>
      <c r="CX72" s="14">
        <f>'Erosion - NAI - Env (m2)'!CX72*0.0001</f>
        <v>17.809228596973401</v>
      </c>
      <c r="CY72" s="14">
        <f>'Erosion - NAI - Env (m2)'!CY72*0.0001</f>
        <v>13.560848241519899</v>
      </c>
      <c r="CZ72" s="14">
        <f>'Erosion - NAI - Env (m2)'!CZ72*0.0001</f>
        <v>713.60796559743903</v>
      </c>
      <c r="DA72" s="14">
        <f>'Erosion - NAI - Env (m2)'!DA72*0.0001</f>
        <v>541.43914093732803</v>
      </c>
      <c r="DB72" s="14">
        <f>'Erosion - NAI - Env (m2)'!DB72*0.0001</f>
        <v>386.65334816799202</v>
      </c>
      <c r="DC72" s="14">
        <f>'Erosion - NAI - Env (m2)'!DC72*0.0001</f>
        <v>30.126127312183399</v>
      </c>
      <c r="DD72" s="14">
        <f>'Erosion - NAI - Env (m2)'!DD72*0.0001</f>
        <v>26.929593651104003</v>
      </c>
      <c r="DE72" s="14">
        <f>'Erosion - NAI - Env (m2)'!DE72*0.0001</f>
        <v>23.681681968498204</v>
      </c>
    </row>
    <row r="73" spans="1:109" s="19" customFormat="1" x14ac:dyDescent="0.3">
      <c r="A73" s="18">
        <v>17</v>
      </c>
      <c r="B73" s="13">
        <f>'Erosion - NAI - Env (m2)'!B73*0.0001</f>
        <v>0</v>
      </c>
      <c r="C73" s="13">
        <f>'Erosion - NAI - Env (m2)'!C73*0.0001</f>
        <v>0</v>
      </c>
      <c r="D73" s="13">
        <f>'Erosion - NAI - Env (m2)'!D73*0.0001</f>
        <v>0</v>
      </c>
      <c r="E73" s="14">
        <f>'Erosion - NAI - Env (m2)'!E73*0.0001</f>
        <v>22.090443014979403</v>
      </c>
      <c r="F73" s="14">
        <f>'Erosion - NAI - Env (m2)'!F73*0.0001</f>
        <v>14.638940797591202</v>
      </c>
      <c r="G73" s="14">
        <f>'Erosion - NAI - Env (m2)'!G73*0.0001</f>
        <v>8.0120680149793593</v>
      </c>
      <c r="H73" s="14">
        <f>'Erosion - NAI - Env (m2)'!H73*0.0001</f>
        <v>324.29762892695697</v>
      </c>
      <c r="I73" s="14">
        <f>'Erosion - NAI - Env (m2)'!I73*0.0001</f>
        <v>239.94373084361601</v>
      </c>
      <c r="J73" s="14">
        <f>'Erosion - NAI - Env (m2)'!J73*0.0001</f>
        <v>157.26100999164601</v>
      </c>
      <c r="K73" s="14">
        <f>'Erosion - NAI - Env (m2)'!K73*0.0001</f>
        <v>0.46483162460327104</v>
      </c>
      <c r="L73" s="13">
        <f>'Erosion - NAI - Env (m2)'!L73*0.0001</f>
        <v>0</v>
      </c>
      <c r="M73" s="13">
        <f>'Erosion - NAI - Env (m2)'!M73*0.0001</f>
        <v>0</v>
      </c>
      <c r="N73" s="14">
        <f>'Erosion - NAI - Env (m2)'!N73*0.0001</f>
        <v>3.0908258769273802</v>
      </c>
      <c r="O73" s="14">
        <f>'Erosion - NAI - Env (m2)'!O73*0.0001</f>
        <v>1.15414112238884</v>
      </c>
      <c r="P73" s="14">
        <f>'Erosion - NAI - Env (m2)'!P73*0.0001</f>
        <v>0.114170908379555</v>
      </c>
      <c r="Q73" s="14">
        <f>'Erosion - NAI - Env (m2)'!Q73*0.0001</f>
        <v>77.976746769142196</v>
      </c>
      <c r="R73" s="14">
        <f>'Erosion - NAI - Env (m2)'!R73*0.0001</f>
        <v>56.590675517606705</v>
      </c>
      <c r="S73" s="14">
        <f>'Erosion - NAI - Env (m2)'!S73*0.0001</f>
        <v>36.400374912166605</v>
      </c>
      <c r="T73" s="14">
        <f>'Erosion - NAI - Env (m2)'!T73*0.0001</f>
        <v>18.269074337100999</v>
      </c>
      <c r="U73" s="14">
        <f>'Erosion - NAI - Env (m2)'!U73*0.0001</f>
        <v>13.074645295238501</v>
      </c>
      <c r="V73" s="14">
        <f>'Erosion - NAI - Env (m2)'!V73*0.0001</f>
        <v>8.4552674166440998</v>
      </c>
      <c r="W73" s="14">
        <f>'Erosion - NAI - Env (m2)'!W73*0.0001</f>
        <v>81.661562521874913</v>
      </c>
      <c r="X73" s="14">
        <f>'Erosion - NAI - Env (m2)'!X73*0.0001</f>
        <v>58.694185722911406</v>
      </c>
      <c r="Y73" s="14">
        <f>'Erosion - NAI - Env (m2)'!Y73*0.0001</f>
        <v>37.678010874605206</v>
      </c>
      <c r="Z73" s="13">
        <f>'Erosion - NAI - Env (m2)'!Z73*0.0001</f>
        <v>0</v>
      </c>
      <c r="AA73" s="13">
        <f>'Erosion - NAI - Env (m2)'!AA73*0.0001</f>
        <v>0</v>
      </c>
      <c r="AB73" s="13">
        <f>'Erosion - NAI - Env (m2)'!AB73*0.0001</f>
        <v>0</v>
      </c>
      <c r="AC73" s="14">
        <f>'Erosion - NAI - Env (m2)'!AC73*0.0001</f>
        <v>1.3825380297660801</v>
      </c>
      <c r="AD73" s="14">
        <f>'Erosion - NAI - Env (m2)'!AD73*0.0001</f>
        <v>0.73086872997283903</v>
      </c>
      <c r="AE73" s="14">
        <f>'Erosion - NAI - Env (m2)'!AE73*0.0001</f>
        <v>0.20394637031555202</v>
      </c>
      <c r="AF73" s="14">
        <f>'Erosion - NAI - Env (m2)'!AF73*0.0001</f>
        <v>109.270316033626</v>
      </c>
      <c r="AG73" s="14">
        <f>'Erosion - NAI - Env (m2)'!AG73*0.0001</f>
        <v>80.042251167392706</v>
      </c>
      <c r="AH73" s="14">
        <f>'Erosion - NAI - Env (m2)'!AH73*0.0001</f>
        <v>52.185638930249205</v>
      </c>
      <c r="AI73" s="14">
        <f>'Erosion - NAI - Env (m2)'!AI73*0.0001</f>
        <v>3.3710572355270401</v>
      </c>
      <c r="AJ73" s="14">
        <f>'Erosion - NAI - Env (m2)'!AJ73*0.0001</f>
        <v>2.5907023698806801</v>
      </c>
      <c r="AK73" s="14">
        <f>'Erosion - NAI - Env (m2)'!AK73*0.0001</f>
        <v>1.7906205986022898</v>
      </c>
      <c r="AL73" s="14">
        <f>'Erosion - NAI - Env (m2)'!AL73*0.0001</f>
        <v>9.48729500827789</v>
      </c>
      <c r="AM73" s="14">
        <f>'Erosion - NAI - Env (m2)'!AM73*0.0001</f>
        <v>5.7977105362892205</v>
      </c>
      <c r="AN73" s="14">
        <f>'Erosion - NAI - Env (m2)'!AN73*0.0001</f>
        <v>2.4406028632640799</v>
      </c>
      <c r="AO73" s="14">
        <f>'Erosion - NAI - Env (m2)'!AO73*0.0001</f>
        <v>582.29473255670712</v>
      </c>
      <c r="AP73" s="14">
        <f>'Erosion - NAI - Env (m2)'!AP73*0.0001</f>
        <v>434.02732447783904</v>
      </c>
      <c r="AQ73" s="14">
        <f>'Erosion - NAI - Env (m2)'!AQ73*0.0001</f>
        <v>286.36250012801298</v>
      </c>
      <c r="AR73" s="13">
        <f>'Erosion - NAI - Env (m2)'!AR73*0.0001</f>
        <v>0</v>
      </c>
      <c r="AS73" s="13">
        <f>'Erosion - NAI - Env (m2)'!AS73*0.0001</f>
        <v>0</v>
      </c>
      <c r="AT73" s="13">
        <f>'Erosion - NAI - Env (m2)'!AT73*0.0001</f>
        <v>0</v>
      </c>
      <c r="AU73" s="14">
        <f>'Erosion - NAI - Env (m2)'!AU73*0.0001</f>
        <v>391.51392043862904</v>
      </c>
      <c r="AV73" s="14">
        <f>'Erosion - NAI - Env (m2)'!AV73*0.0001</f>
        <v>292.36818670408701</v>
      </c>
      <c r="AW73" s="14">
        <f>'Erosion - NAI - Env (m2)'!AW73*0.0001</f>
        <v>194.72138483314501</v>
      </c>
      <c r="AX73" s="14">
        <f>'Erosion - NAI - Env (m2)'!AX73*0.0001</f>
        <v>10.103431639623601</v>
      </c>
      <c r="AY73" s="14">
        <f>'Erosion - NAI - Env (m2)'!AY73*0.0001</f>
        <v>5.50209420661926</v>
      </c>
      <c r="AZ73" s="14">
        <f>'Erosion - NAI - Env (m2)'!AZ73*0.0001</f>
        <v>1.7851215473651902</v>
      </c>
      <c r="BA73" s="14">
        <f>'Erosion - NAI - Env (m2)'!BA73</f>
        <v>297</v>
      </c>
      <c r="BB73" s="14">
        <f>'Erosion - NAI - Env (m2)'!BB73</f>
        <v>202</v>
      </c>
      <c r="BC73" s="14">
        <f>'Erosion - NAI - Env (m2)'!BC73</f>
        <v>137</v>
      </c>
      <c r="BD73" s="14">
        <f>'Erosion - NAI - Env (m2)'!BD73*0.0001</f>
        <v>19.636940136194202</v>
      </c>
      <c r="BE73" s="14">
        <f>'Erosion - NAI - Env (m2)'!BE73*0.0001</f>
        <v>14.9465069903851</v>
      </c>
      <c r="BF73" s="14">
        <f>'Erosion - NAI - Env (m2)'!BF73*0.0001</f>
        <v>10.2085004142284</v>
      </c>
      <c r="BG73" s="14">
        <f>'Erosion - NAI - Env (m2)'!BG73*0.0001</f>
        <v>1.7274629226803802</v>
      </c>
      <c r="BH73" s="14">
        <f>'Erosion - NAI - Env (m2)'!BH73*0.0001</f>
        <v>1.3334385379195202</v>
      </c>
      <c r="BI73" s="14">
        <f>'Erosion - NAI - Env (m2)'!BI73*0.0001</f>
        <v>0.87335487569570514</v>
      </c>
      <c r="BJ73" s="14">
        <f>'Erosion - NAI - Env (m2)'!BJ73*0.0001</f>
        <v>17.1505328837276</v>
      </c>
      <c r="BK73" s="14">
        <f>'Erosion - NAI - Env (m2)'!BK73*0.0001</f>
        <v>13.050375889504</v>
      </c>
      <c r="BL73" s="14">
        <f>'Erosion - NAI - Env (m2)'!BL73*0.0001</f>
        <v>8.9090070769190799</v>
      </c>
      <c r="BM73" s="13">
        <f>'Erosion - NAI - Env (m2)'!BM73*0.0001</f>
        <v>0</v>
      </c>
      <c r="BN73" s="13">
        <f>'Erosion - NAI - Env (m2)'!BN73*0.0001</f>
        <v>0</v>
      </c>
      <c r="BO73" s="13">
        <f>'Erosion - NAI - Env (m2)'!BO73*0.0001</f>
        <v>0</v>
      </c>
      <c r="BP73" s="14">
        <f>'Erosion - NAI - Env (m2)'!BP73*0.0001</f>
        <v>5.2490680177450209</v>
      </c>
      <c r="BQ73" s="14">
        <f>'Erosion - NAI - Env (m2)'!BQ73*0.0001</f>
        <v>2.7992276226401303</v>
      </c>
      <c r="BR73" s="14">
        <f>'Erosion - NAI - Env (m2)'!BR73*0.0001</f>
        <v>0.92346129980087299</v>
      </c>
      <c r="BS73" s="14">
        <f>'Erosion - NAI - Env (m2)'!BS73*0.0001</f>
        <v>7.8901652336120613E-3</v>
      </c>
      <c r="BT73" s="14">
        <f>'Erosion - NAI - Env (m2)'!BT73*0.0001</f>
        <v>7.7160646438598612E-3</v>
      </c>
      <c r="BU73" s="14">
        <f>'Erosion - NAI - Env (m2)'!BU73*0.0001</f>
        <v>6.4220630645751998E-3</v>
      </c>
      <c r="BV73" s="14">
        <f>'Erosion - NAI - Env (m2)'!BV73*0.0001</f>
        <v>1.1325677652359001</v>
      </c>
      <c r="BW73" s="14">
        <f>'Erosion - NAI - Env (m2)'!BW73*0.0001</f>
        <v>0.97270929269790596</v>
      </c>
      <c r="BX73" s="14">
        <f>'Erosion - NAI - Env (m2)'!BX73*0.0001</f>
        <v>0.74413521399498006</v>
      </c>
      <c r="BY73" s="14">
        <f>'Erosion - NAI - Env (m2)'!BY73*0.0001</f>
        <v>1.13260652666092</v>
      </c>
      <c r="BZ73" s="14">
        <f>'Erosion - NAI - Env (m2)'!BZ73*0.0001</f>
        <v>0.97273247194290202</v>
      </c>
      <c r="CA73" s="14">
        <f>'Erosion - NAI - Env (m2)'!CA73*0.0001</f>
        <v>0.744123177814484</v>
      </c>
      <c r="CB73" s="14">
        <f>'Erosion - NAI - Env (m2)'!CB73*0.0001</f>
        <v>469.92086671201002</v>
      </c>
      <c r="CC73" s="14">
        <f>'Erosion - NAI - Env (m2)'!CC73*0.0001</f>
        <v>358.61326644747299</v>
      </c>
      <c r="CD73" s="14">
        <f>'Erosion - NAI - Env (m2)'!CD73*0.0001</f>
        <v>244.03166163264501</v>
      </c>
      <c r="CE73" s="13">
        <f>'Erosion - NAI - Env (m2)'!CE73*0.0001</f>
        <v>0</v>
      </c>
      <c r="CF73" s="13">
        <f>'Erosion - NAI - Env (m2)'!CF73*0.0001</f>
        <v>0</v>
      </c>
      <c r="CG73" s="13">
        <f>'Erosion - NAI - Env (m2)'!CG73*0.0001</f>
        <v>0</v>
      </c>
      <c r="CH73" s="14">
        <f>'Erosion - NAI - Env (m2)'!CH73*0.0001</f>
        <v>1.6495686811447101</v>
      </c>
      <c r="CI73" s="14">
        <f>'Erosion - NAI - Env (m2)'!CI73*0.0001</f>
        <v>1.3164577220678302</v>
      </c>
      <c r="CJ73" s="14">
        <f>'Erosion - NAI - Env (m2)'!CJ73*0.0001</f>
        <v>0.92109418017864197</v>
      </c>
      <c r="CK73" s="14">
        <f>'Erosion - NAI - Env (m2)'!CK73*0.0001</f>
        <v>28.578160996097299</v>
      </c>
      <c r="CL73" s="14">
        <f>'Erosion - NAI - Env (m2)'!CL73*0.0001</f>
        <v>22.208172189933101</v>
      </c>
      <c r="CM73" s="14">
        <f>'Erosion - NAI - Env (m2)'!CM73*0.0001</f>
        <v>15.258166804581903</v>
      </c>
      <c r="CN73" s="14">
        <f>'Erosion - NAI - Env (m2)'!CN73*0.0001</f>
        <v>27.865453583270302</v>
      </c>
      <c r="CO73" s="14">
        <f>'Erosion - NAI - Env (m2)'!CO73*0.0001</f>
        <v>20.613663403320302</v>
      </c>
      <c r="CP73" s="14">
        <f>'Erosion - NAI - Env (m2)'!CP73*0.0001</f>
        <v>13.854763569307302</v>
      </c>
      <c r="CQ73" s="14">
        <f>'Erosion - NAI - Env (m2)'!CQ73*0.0001</f>
        <v>265.91739825195697</v>
      </c>
      <c r="CR73" s="14">
        <f>'Erosion - NAI - Env (m2)'!CR73*0.0001</f>
        <v>203.163633507198</v>
      </c>
      <c r="CS73" s="14">
        <f>'Erosion - NAI - Env (m2)'!CS73*0.0001</f>
        <v>137.76049867383801</v>
      </c>
      <c r="CT73" s="14">
        <f>'Erosion - NAI - Env (m2)'!CT73*0.0001</f>
        <v>110.47940548970701</v>
      </c>
      <c r="CU73" s="14">
        <f>'Erosion - NAI - Env (m2)'!CU73*0.0001</f>
        <v>86.762454392993504</v>
      </c>
      <c r="CV73" s="14">
        <f>'Erosion - NAI - Env (m2)'!CV73*0.0001</f>
        <v>60.933333083170702</v>
      </c>
      <c r="CW73" s="14">
        <f>'Erosion - NAI - Env (m2)'!CW73*0.0001</f>
        <v>42.6660001182616</v>
      </c>
      <c r="CX73" s="14">
        <f>'Erosion - NAI - Env (m2)'!CX73*0.0001</f>
        <v>31.932411713975704</v>
      </c>
      <c r="CY73" s="14">
        <f>'Erosion - NAI - Env (m2)'!CY73*0.0001</f>
        <v>20.298442095989003</v>
      </c>
      <c r="CZ73" s="14">
        <f>'Erosion - NAI - Env (m2)'!CZ73*0.0001</f>
        <v>959.81916566608015</v>
      </c>
      <c r="DA73" s="14">
        <f>'Erosion - NAI - Env (m2)'!DA73*0.0001</f>
        <v>712.06771834336507</v>
      </c>
      <c r="DB73" s="14">
        <f>'Erosion - NAI - Env (m2)'!DB73*0.0001</f>
        <v>470.71545024816407</v>
      </c>
      <c r="DC73" s="14">
        <f>'Erosion - NAI - Env (m2)'!DC73*0.0001</f>
        <v>36.048629708814602</v>
      </c>
      <c r="DD73" s="14">
        <f>'Erosion - NAI - Env (m2)'!DD73*0.0001</f>
        <v>27.327368697166403</v>
      </c>
      <c r="DE73" s="14">
        <f>'Erosion - NAI - Env (m2)'!DE73*0.0001</f>
        <v>18.509460880088803</v>
      </c>
    </row>
    <row r="74" spans="1:109" s="19" customFormat="1" x14ac:dyDescent="0.3">
      <c r="A74" s="18">
        <v>18</v>
      </c>
      <c r="B74" s="13">
        <f>'Erosion - NAI - Env (m2)'!B74*0.0001</f>
        <v>0</v>
      </c>
      <c r="C74" s="13">
        <f>'Erosion - NAI - Env (m2)'!C74*0.0001</f>
        <v>0</v>
      </c>
      <c r="D74" s="13">
        <f>'Erosion - NAI - Env (m2)'!D74*0.0001</f>
        <v>0</v>
      </c>
      <c r="E74" s="14">
        <f>'Erosion - NAI - Env (m2)'!E74*0.0001</f>
        <v>0.59089409637451207</v>
      </c>
      <c r="F74" s="14">
        <f>'Erosion - NAI - Env (m2)'!F74*0.0001</f>
        <v>0.44780181503295902</v>
      </c>
      <c r="G74" s="14">
        <f>'Erosion - NAI - Env (m2)'!G74*0.0001</f>
        <v>0.30460901241302502</v>
      </c>
      <c r="H74" s="14">
        <f>'Erosion - NAI - Env (m2)'!H74*0.0001</f>
        <v>90.388859531974802</v>
      </c>
      <c r="I74" s="14">
        <f>'Erosion - NAI - Env (m2)'!I74*0.0001</f>
        <v>63.7745102527618</v>
      </c>
      <c r="J74" s="14">
        <f>'Erosion - NAI - Env (m2)'!J74*0.0001</f>
        <v>42.567756985092203</v>
      </c>
      <c r="K74" s="14">
        <f>'Erosion - NAI - Env (m2)'!K74*0.0001</f>
        <v>4.4217324638366702E-2</v>
      </c>
      <c r="L74" s="14">
        <f>'Erosion - NAI - Env (m2)'!L74*0.0001</f>
        <v>2.54235286712646E-2</v>
      </c>
      <c r="M74" s="14">
        <f>'Erosion - NAI - Env (m2)'!M74*0.0001</f>
        <v>1.2468879890441901E-2</v>
      </c>
      <c r="N74" s="13">
        <f>'Erosion - NAI - Env (m2)'!N74*0.0001</f>
        <v>0</v>
      </c>
      <c r="O74" s="13">
        <f>'Erosion - NAI - Env (m2)'!O74*0.0001</f>
        <v>0</v>
      </c>
      <c r="P74" s="13">
        <f>'Erosion - NAI - Env (m2)'!P74*0.0001</f>
        <v>0</v>
      </c>
      <c r="Q74" s="14">
        <f>'Erosion - NAI - Env (m2)'!Q74*0.0001</f>
        <v>31.578582691764804</v>
      </c>
      <c r="R74" s="14">
        <f>'Erosion - NAI - Env (m2)'!R74*0.0001</f>
        <v>23.269220394516001</v>
      </c>
      <c r="S74" s="14">
        <f>'Erosion - NAI - Env (m2)'!S74*0.0001</f>
        <v>15.424450923538201</v>
      </c>
      <c r="T74" s="14">
        <f>'Erosion - NAI - Env (m2)'!T74*0.0001</f>
        <v>27.709025543403605</v>
      </c>
      <c r="U74" s="14">
        <f>'Erosion - NAI - Env (m2)'!U74*0.0001</f>
        <v>20.107614793968203</v>
      </c>
      <c r="V74" s="14">
        <f>'Erosion - NAI - Env (m2)'!V74*0.0001</f>
        <v>13.0374567567825</v>
      </c>
      <c r="W74" s="14">
        <f>'Erosion - NAI - Env (m2)'!W74*0.0001</f>
        <v>43.651708901786797</v>
      </c>
      <c r="X74" s="14">
        <f>'Erosion - NAI - Env (m2)'!X74*0.0001</f>
        <v>28.957790889549305</v>
      </c>
      <c r="Y74" s="14">
        <f>'Erosion - NAI - Env (m2)'!Y74*0.0001</f>
        <v>15.9638710533142</v>
      </c>
      <c r="Z74" s="13">
        <f>'Erosion - NAI - Env (m2)'!Z74*0.0001</f>
        <v>0</v>
      </c>
      <c r="AA74" s="13">
        <f>'Erosion - NAI - Env (m2)'!AA74*0.0001</f>
        <v>0</v>
      </c>
      <c r="AB74" s="13">
        <f>'Erosion - NAI - Env (m2)'!AB74*0.0001</f>
        <v>0</v>
      </c>
      <c r="AC74" s="14">
        <f>'Erosion - NAI - Env (m2)'!AC74*0.0001</f>
        <v>6.1659774627685504</v>
      </c>
      <c r="AD74" s="14">
        <f>'Erosion - NAI - Env (m2)'!AD74*0.0001</f>
        <v>4.6834254245758107</v>
      </c>
      <c r="AE74" s="14">
        <f>'Erosion - NAI - Env (m2)'!AE74*0.0001</f>
        <v>3.22009994907379</v>
      </c>
      <c r="AF74" s="14">
        <f>'Erosion - NAI - Env (m2)'!AF74*0.0001</f>
        <v>5.5984277894973804</v>
      </c>
      <c r="AG74" s="14">
        <f>'Erosion - NAI - Env (m2)'!AG74*0.0001</f>
        <v>2.6844792585372899</v>
      </c>
      <c r="AH74" s="14">
        <f>'Erosion - NAI - Env (m2)'!AH74*0.0001</f>
        <v>1.4306454994201701</v>
      </c>
      <c r="AI74" s="14">
        <f>'Erosion - NAI - Env (m2)'!AI74*0.0001</f>
        <v>1.4799129510879501</v>
      </c>
      <c r="AJ74" s="14">
        <f>'Erosion - NAI - Env (m2)'!AJ74*0.0001</f>
        <v>1.1281806509017902</v>
      </c>
      <c r="AK74" s="14">
        <f>'Erosion - NAI - Env (m2)'!AK74*0.0001</f>
        <v>0.77111674385070805</v>
      </c>
      <c r="AL74" s="14">
        <f>'Erosion - NAI - Env (m2)'!AL74*0.0001</f>
        <v>10.758059802436801</v>
      </c>
      <c r="AM74" s="14">
        <f>'Erosion - NAI - Env (m2)'!AM74*0.0001</f>
        <v>7.5991310295104997</v>
      </c>
      <c r="AN74" s="14">
        <f>'Erosion - NAI - Env (m2)'!AN74*0.0001</f>
        <v>4.92388258075714</v>
      </c>
      <c r="AO74" s="14">
        <f>'Erosion - NAI - Env (m2)'!AO74*0.0001</f>
        <v>173.34532785224903</v>
      </c>
      <c r="AP74" s="14">
        <f>'Erosion - NAI - Env (m2)'!AP74*0.0001</f>
        <v>132.32515023880001</v>
      </c>
      <c r="AQ74" s="14">
        <f>'Erosion - NAI - Env (m2)'!AQ74*0.0001</f>
        <v>95.060863724136411</v>
      </c>
      <c r="AR74" s="13">
        <f>'Erosion - NAI - Env (m2)'!AR74*0.0001</f>
        <v>0</v>
      </c>
      <c r="AS74" s="13">
        <f>'Erosion - NAI - Env (m2)'!AS74*0.0001</f>
        <v>0</v>
      </c>
      <c r="AT74" s="13">
        <f>'Erosion - NAI - Env (m2)'!AT74*0.0001</f>
        <v>0</v>
      </c>
      <c r="AU74" s="14">
        <f>'Erosion - NAI - Env (m2)'!AU74*0.0001</f>
        <v>201.32589992122701</v>
      </c>
      <c r="AV74" s="14">
        <f>'Erosion - NAI - Env (m2)'!AV74*0.0001</f>
        <v>153.77650938701601</v>
      </c>
      <c r="AW74" s="14">
        <f>'Erosion - NAI - Env (m2)'!AW74*0.0001</f>
        <v>110.006617123222</v>
      </c>
      <c r="AX74" s="14">
        <f>'Erosion - NAI - Env (m2)'!AX74*0.0001</f>
        <v>1.3085604385376002</v>
      </c>
      <c r="AY74" s="14">
        <f>'Erosion - NAI - Env (m2)'!AY74*0.0001</f>
        <v>1.0686681346893301</v>
      </c>
      <c r="AZ74" s="14">
        <f>'Erosion - NAI - Env (m2)'!AZ74*0.0001</f>
        <v>0.70946689491272008</v>
      </c>
      <c r="BA74" s="14">
        <f>'Erosion - NAI - Env (m2)'!BA74</f>
        <v>38</v>
      </c>
      <c r="BB74" s="14">
        <f>'Erosion - NAI - Env (m2)'!BB74</f>
        <v>24</v>
      </c>
      <c r="BC74" s="14">
        <f>'Erosion - NAI - Env (m2)'!BC74</f>
        <v>18</v>
      </c>
      <c r="BD74" s="14">
        <f>'Erosion - NAI - Env (m2)'!BD74*0.0001</f>
        <v>5.6995143775939905</v>
      </c>
      <c r="BE74" s="14">
        <f>'Erosion - NAI - Env (m2)'!BE74*0.0001</f>
        <v>4.4131707363128703</v>
      </c>
      <c r="BF74" s="14">
        <f>'Erosion - NAI - Env (m2)'!BF74*0.0001</f>
        <v>3.10546785812378</v>
      </c>
      <c r="BG74" s="14">
        <f>'Erosion - NAI - Env (m2)'!BG74*0.0001</f>
        <v>2.6176981271743802</v>
      </c>
      <c r="BH74" s="14">
        <f>'Erosion - NAI - Env (m2)'!BH74*0.0001</f>
        <v>2.37684595127106</v>
      </c>
      <c r="BI74" s="14">
        <f>'Erosion - NAI - Env (m2)'!BI74*0.0001</f>
        <v>1.9892024028778104</v>
      </c>
      <c r="BJ74" s="14">
        <f>'Erosion - NAI - Env (m2)'!BJ74*0.0001</f>
        <v>0.10090546951293901</v>
      </c>
      <c r="BK74" s="14">
        <f>'Erosion - NAI - Env (m2)'!BK74*0.0001</f>
        <v>0.10090546951293901</v>
      </c>
      <c r="BL74" s="14">
        <f>'Erosion - NAI - Env (m2)'!BL74*0.0001</f>
        <v>0.10090546951293901</v>
      </c>
      <c r="BM74" s="14">
        <f>'Erosion - NAI - Env (m2)'!BM74*0.0001</f>
        <v>41.8120827919006</v>
      </c>
      <c r="BN74" s="14">
        <f>'Erosion - NAI - Env (m2)'!BN74*0.0001</f>
        <v>31.754914720916702</v>
      </c>
      <c r="BO74" s="14">
        <f>'Erosion - NAI - Env (m2)'!BO74*0.0001</f>
        <v>21.649968931961102</v>
      </c>
      <c r="BP74" s="14">
        <f>'Erosion - NAI - Env (m2)'!BP74*0.0001</f>
        <v>2.7019845001220699</v>
      </c>
      <c r="BQ74" s="14">
        <f>'Erosion - NAI - Env (m2)'!BQ74*0.0001</f>
        <v>2.0923190055847201</v>
      </c>
      <c r="BR74" s="14">
        <f>'Erosion - NAI - Env (m2)'!BR74*0.0001</f>
        <v>1.35863941078186</v>
      </c>
      <c r="BS74" s="14">
        <f>'Erosion - NAI - Env (m2)'!BS74*0.0001</f>
        <v>0.25786645298004202</v>
      </c>
      <c r="BT74" s="14">
        <f>'Erosion - NAI - Env (m2)'!BT74*0.0001</f>
        <v>0.226262189674377</v>
      </c>
      <c r="BU74" s="14">
        <f>'Erosion - NAI - Env (m2)'!BU74*0.0001</f>
        <v>0.185363891601563</v>
      </c>
      <c r="BV74" s="13">
        <f>'Erosion - NAI - Env (m2)'!BV74*0.0001</f>
        <v>0</v>
      </c>
      <c r="BW74" s="13">
        <f>'Erosion - NAI - Env (m2)'!BW74*0.0001</f>
        <v>0</v>
      </c>
      <c r="BX74" s="13">
        <f>'Erosion - NAI - Env (m2)'!BX74*0.0001</f>
        <v>0</v>
      </c>
      <c r="BY74" s="13">
        <f>'Erosion - NAI - Env (m2)'!BY74*0.0001</f>
        <v>0</v>
      </c>
      <c r="BZ74" s="13">
        <f>'Erosion - NAI - Env (m2)'!BZ74*0.0001</f>
        <v>0</v>
      </c>
      <c r="CA74" s="13">
        <f>'Erosion - NAI - Env (m2)'!CA74*0.0001</f>
        <v>0</v>
      </c>
      <c r="CB74" s="14">
        <f>'Erosion - NAI - Env (m2)'!CB74*0.0001</f>
        <v>179.38687079753899</v>
      </c>
      <c r="CC74" s="14">
        <f>'Erosion - NAI - Env (m2)'!CC74*0.0001</f>
        <v>140.96807952041601</v>
      </c>
      <c r="CD74" s="14">
        <f>'Erosion - NAI - Env (m2)'!CD74*0.0001</f>
        <v>102.14256766338301</v>
      </c>
      <c r="CE74" s="13">
        <f>'Erosion - NAI - Env (m2)'!CE74*0.0001</f>
        <v>0</v>
      </c>
      <c r="CF74" s="13">
        <f>'Erosion - NAI - Env (m2)'!CF74*0.0001</f>
        <v>0</v>
      </c>
      <c r="CG74" s="13">
        <f>'Erosion - NAI - Env (m2)'!CG74*0.0001</f>
        <v>0</v>
      </c>
      <c r="CH74" s="13">
        <f>'Erosion - NAI - Env (m2)'!CH74*0.0001</f>
        <v>0</v>
      </c>
      <c r="CI74" s="13">
        <f>'Erosion - NAI - Env (m2)'!CI74*0.0001</f>
        <v>0</v>
      </c>
      <c r="CJ74" s="13">
        <f>'Erosion - NAI - Env (m2)'!CJ74*0.0001</f>
        <v>0</v>
      </c>
      <c r="CK74" s="14">
        <f>'Erosion - NAI - Env (m2)'!CK74*0.0001</f>
        <v>2.3409371364593499</v>
      </c>
      <c r="CL74" s="14">
        <f>'Erosion - NAI - Env (m2)'!CL74*0.0001</f>
        <v>2.3056611042022701</v>
      </c>
      <c r="CM74" s="14">
        <f>'Erosion - NAI - Env (m2)'!CM74*0.0001</f>
        <v>2.2450086124420201</v>
      </c>
      <c r="CN74" s="14">
        <f>'Erosion - NAI - Env (m2)'!CN74*0.0001</f>
        <v>3.79971617202759</v>
      </c>
      <c r="CO74" s="14">
        <f>'Erosion - NAI - Env (m2)'!CO74*0.0001</f>
        <v>2.81578980178833</v>
      </c>
      <c r="CP74" s="14">
        <f>'Erosion - NAI - Env (m2)'!CP74*0.0001</f>
        <v>1.9102621671676601</v>
      </c>
      <c r="CQ74" s="14">
        <f>'Erosion - NAI - Env (m2)'!CQ74*0.0001</f>
        <v>124.55335215187101</v>
      </c>
      <c r="CR74" s="14">
        <f>'Erosion - NAI - Env (m2)'!CR74*0.0001</f>
        <v>98.3641657838821</v>
      </c>
      <c r="CS74" s="14">
        <f>'Erosion - NAI - Env (m2)'!CS74*0.0001</f>
        <v>71.569732663345306</v>
      </c>
      <c r="CT74" s="14">
        <f>'Erosion - NAI - Env (m2)'!CT74*0.0001</f>
        <v>54.2217984575272</v>
      </c>
      <c r="CU74" s="14">
        <f>'Erosion - NAI - Env (m2)'!CU74*0.0001</f>
        <v>42.715291313934308</v>
      </c>
      <c r="CV74" s="14">
        <f>'Erosion - NAI - Env (m2)'!CV74*0.0001</f>
        <v>30.911134051895104</v>
      </c>
      <c r="CW74" s="14">
        <f>'Erosion - NAI - Env (m2)'!CW74*0.0001</f>
        <v>2.3409371364593499</v>
      </c>
      <c r="CX74" s="14">
        <f>'Erosion - NAI - Env (m2)'!CX74*0.0001</f>
        <v>2.3056611042022701</v>
      </c>
      <c r="CY74" s="14">
        <f>'Erosion - NAI - Env (m2)'!CY74*0.0001</f>
        <v>2.2450086124420201</v>
      </c>
      <c r="CZ74" s="14">
        <f>'Erosion - NAI - Env (m2)'!CZ74*0.0001</f>
        <v>388.42772946682004</v>
      </c>
      <c r="DA74" s="14">
        <f>'Erosion - NAI - Env (m2)'!DA74*0.0001</f>
        <v>295.92814000339501</v>
      </c>
      <c r="DB74" s="14">
        <f>'Erosion - NAI - Env (m2)'!DB74*0.0001</f>
        <v>208.378612663269</v>
      </c>
      <c r="DC74" s="13">
        <f>'Erosion - NAI - Env (m2)'!DC74*0.0001</f>
        <v>0</v>
      </c>
      <c r="DD74" s="13">
        <f>'Erosion - NAI - Env (m2)'!DD74*0.0001</f>
        <v>0</v>
      </c>
      <c r="DE74" s="13">
        <f>'Erosion - NAI - Env (m2)'!DE74*0.0001</f>
        <v>0</v>
      </c>
    </row>
    <row r="75" spans="1:109" s="19" customFormat="1" x14ac:dyDescent="0.3">
      <c r="A75" s="18">
        <v>19</v>
      </c>
      <c r="B75" s="14">
        <f>'Erosion - NAI - Env (m2)'!B75*0.0001</f>
        <v>0.29695781326293902</v>
      </c>
      <c r="C75" s="14">
        <f>'Erosion - NAI - Env (m2)'!C75*0.0001</f>
        <v>0.22685621032714801</v>
      </c>
      <c r="D75" s="14">
        <f>'Erosion - NAI - Env (m2)'!D75*0.0001</f>
        <v>0.154889588165283</v>
      </c>
      <c r="E75" s="14">
        <f>'Erosion - NAI - Env (m2)'!E75*0.0001</f>
        <v>0.87453155212402311</v>
      </c>
      <c r="F75" s="14">
        <f>'Erosion - NAI - Env (m2)'!F75*0.0001</f>
        <v>0.67313658676147503</v>
      </c>
      <c r="G75" s="14">
        <f>'Erosion - NAI - Env (m2)'!G75*0.0001</f>
        <v>0.46196414031982408</v>
      </c>
      <c r="H75" s="14">
        <f>'Erosion - NAI - Env (m2)'!H75*0.0001</f>
        <v>11.1258397323608</v>
      </c>
      <c r="I75" s="14">
        <f>'Erosion - NAI - Env (m2)'!I75*0.0001</f>
        <v>8.1193965366363496</v>
      </c>
      <c r="J75" s="14">
        <f>'Erosion - NAI - Env (m2)'!J75*0.0001</f>
        <v>5.36468455657959</v>
      </c>
      <c r="K75" s="14">
        <f>'Erosion - NAI - Env (m2)'!K75*0.0001</f>
        <v>0.33947740631103501</v>
      </c>
      <c r="L75" s="14">
        <f>'Erosion - NAI - Env (m2)'!L75*0.0001</f>
        <v>0.23441462783813499</v>
      </c>
      <c r="M75" s="14">
        <f>'Erosion - NAI - Env (m2)'!M75*0.0001</f>
        <v>0.146295532226563</v>
      </c>
      <c r="N75" s="14">
        <f>'Erosion - NAI - Env (m2)'!N75*0.0001</f>
        <v>9.7479709625244104E-2</v>
      </c>
      <c r="O75" s="14">
        <f>'Erosion - NAI - Env (m2)'!O75*0.0001</f>
        <v>6.7566005706787099E-2</v>
      </c>
      <c r="P75" s="14">
        <f>'Erosion - NAI - Env (m2)'!P75*0.0001</f>
        <v>4.0222713470459005E-2</v>
      </c>
      <c r="Q75" s="14">
        <f>'Erosion - NAI - Env (m2)'!Q75*0.0001</f>
        <v>4.3964869979858401</v>
      </c>
      <c r="R75" s="14">
        <f>'Erosion - NAI - Env (m2)'!R75*0.0001</f>
        <v>3.3246192634582501</v>
      </c>
      <c r="S75" s="14">
        <f>'Erosion - NAI - Env (m2)'!S75*0.0001</f>
        <v>2.2515065532684302</v>
      </c>
      <c r="T75" s="13">
        <f>'Erosion - NAI - Env (m2)'!T75*0.0001</f>
        <v>0</v>
      </c>
      <c r="U75" s="13">
        <f>'Erosion - NAI - Env (m2)'!U75*0.0001</f>
        <v>0</v>
      </c>
      <c r="V75" s="13">
        <f>'Erosion - NAI - Env (m2)'!V75*0.0001</f>
        <v>0</v>
      </c>
      <c r="W75" s="14">
        <f>'Erosion - NAI - Env (m2)'!W75*0.0001</f>
        <v>5.59758071403503</v>
      </c>
      <c r="X75" s="14">
        <f>'Erosion - NAI - Env (m2)'!X75*0.0001</f>
        <v>4.2043111537933404</v>
      </c>
      <c r="Y75" s="14">
        <f>'Erosion - NAI - Env (m2)'!Y75*0.0001</f>
        <v>2.8347641300201403</v>
      </c>
      <c r="Z75" s="13">
        <f>'Erosion - NAI - Env (m2)'!Z75*0.0001</f>
        <v>0</v>
      </c>
      <c r="AA75" s="13">
        <f>'Erosion - NAI - Env (m2)'!AA75*0.0001</f>
        <v>0</v>
      </c>
      <c r="AB75" s="13">
        <f>'Erosion - NAI - Env (m2)'!AB75*0.0001</f>
        <v>0</v>
      </c>
      <c r="AC75" s="14">
        <f>'Erosion - NAI - Env (m2)'!AC75*0.0001</f>
        <v>0.69299653434753405</v>
      </c>
      <c r="AD75" s="14">
        <f>'Erosion - NAI - Env (m2)'!AD75*0.0001</f>
        <v>0.50414017219543505</v>
      </c>
      <c r="AE75" s="14">
        <f>'Erosion - NAI - Env (m2)'!AE75*0.0001</f>
        <v>0.31924223136901902</v>
      </c>
      <c r="AF75" s="14">
        <f>'Erosion - NAI - Env (m2)'!AF75*0.0001</f>
        <v>4.2083007148742704</v>
      </c>
      <c r="AG75" s="14">
        <f>'Erosion - NAI - Env (m2)'!AG75*0.0001</f>
        <v>3.1230511669158902</v>
      </c>
      <c r="AH75" s="14">
        <f>'Erosion - NAI - Env (m2)'!AH75*0.0001</f>
        <v>2.06630239105225</v>
      </c>
      <c r="AI75" s="13">
        <f>'Erosion - NAI - Env (m2)'!AI75*0.0001</f>
        <v>0</v>
      </c>
      <c r="AJ75" s="13">
        <f>'Erosion - NAI - Env (m2)'!AJ75*0.0001</f>
        <v>0</v>
      </c>
      <c r="AK75" s="13">
        <f>'Erosion - NAI - Env (m2)'!AK75*0.0001</f>
        <v>0</v>
      </c>
      <c r="AL75" s="14">
        <f>'Erosion - NAI - Env (m2)'!AL75*0.0001</f>
        <v>5.3636786720275902</v>
      </c>
      <c r="AM75" s="14">
        <f>'Erosion - NAI - Env (m2)'!AM75*0.0001</f>
        <v>3.7994461296081501</v>
      </c>
      <c r="AN75" s="14">
        <f>'Erosion - NAI - Env (m2)'!AN75*0.0001</f>
        <v>2.3896336784362799</v>
      </c>
      <c r="AO75" s="14">
        <f>'Erosion - NAI - Env (m2)'!AO75*0.0001</f>
        <v>20.537760390853901</v>
      </c>
      <c r="AP75" s="14">
        <f>'Erosion - NAI - Env (m2)'!AP75*0.0001</f>
        <v>15.551059496307399</v>
      </c>
      <c r="AQ75" s="14">
        <f>'Erosion - NAI - Env (m2)'!AQ75*0.0001</f>
        <v>10.569397609329201</v>
      </c>
      <c r="AR75" s="13">
        <f>'Erosion - NAI - Env (m2)'!AR75*0.0001</f>
        <v>0</v>
      </c>
      <c r="AS75" s="13">
        <f>'Erosion - NAI - Env (m2)'!AS75*0.0001</f>
        <v>0</v>
      </c>
      <c r="AT75" s="13">
        <f>'Erosion - NAI - Env (m2)'!AT75*0.0001</f>
        <v>0</v>
      </c>
      <c r="AU75" s="13">
        <f>'Erosion - NAI - Env (m2)'!AU75*0.0001</f>
        <v>0</v>
      </c>
      <c r="AV75" s="13">
        <f>'Erosion - NAI - Env (m2)'!AV75*0.0001</f>
        <v>0</v>
      </c>
      <c r="AW75" s="13">
        <f>'Erosion - NAI - Env (m2)'!AW75*0.0001</f>
        <v>0</v>
      </c>
      <c r="AX75" s="14">
        <f>'Erosion - NAI - Env (m2)'!AX75*0.0001</f>
        <v>7.5369911487579309</v>
      </c>
      <c r="AY75" s="14">
        <f>'Erosion - NAI - Env (m2)'!AY75*0.0001</f>
        <v>5.4903951011657703</v>
      </c>
      <c r="AZ75" s="14">
        <f>'Erosion - NAI - Env (m2)'!AZ75*0.0001</f>
        <v>3.4935819095611604</v>
      </c>
      <c r="BA75" s="14">
        <f>'Erosion - NAI - Env (m2)'!BA75</f>
        <v>1</v>
      </c>
      <c r="BB75" s="14">
        <f>'Erosion - NAI - Env (m2)'!BB75</f>
        <v>0</v>
      </c>
      <c r="BC75" s="14">
        <f>'Erosion - NAI - Env (m2)'!BC75</f>
        <v>0</v>
      </c>
      <c r="BD75" s="14">
        <f>'Erosion - NAI - Env (m2)'!BD75*0.0001</f>
        <v>0.84646018638610809</v>
      </c>
      <c r="BE75" s="14">
        <f>'Erosion - NAI - Env (m2)'!BE75*0.0001</f>
        <v>0.62855181770324697</v>
      </c>
      <c r="BF75" s="14">
        <f>'Erosion - NAI - Env (m2)'!BF75*0.0001</f>
        <v>0.41776460838317903</v>
      </c>
      <c r="BG75" s="13">
        <f>'Erosion - NAI - Env (m2)'!BG75*0.0001</f>
        <v>0</v>
      </c>
      <c r="BH75" s="13">
        <f>'Erosion - NAI - Env (m2)'!BH75*0.0001</f>
        <v>0</v>
      </c>
      <c r="BI75" s="13">
        <f>'Erosion - NAI - Env (m2)'!BI75*0.0001</f>
        <v>0</v>
      </c>
      <c r="BJ75" s="14">
        <f>'Erosion - NAI - Env (m2)'!BJ75*0.0001</f>
        <v>2.9510112762451201E-2</v>
      </c>
      <c r="BK75" s="14">
        <f>'Erosion - NAI - Env (m2)'!BK75*0.0001</f>
        <v>1.6723165130615201E-2</v>
      </c>
      <c r="BL75" s="14">
        <f>'Erosion - NAI - Env (m2)'!BL75*0.0001</f>
        <v>7.4788619995117206E-3</v>
      </c>
      <c r="BM75" s="13">
        <f>'Erosion - NAI - Env (m2)'!BM75*0.0001</f>
        <v>0</v>
      </c>
      <c r="BN75" s="13">
        <f>'Erosion - NAI - Env (m2)'!BN75*0.0001</f>
        <v>0</v>
      </c>
      <c r="BO75" s="13">
        <f>'Erosion - NAI - Env (m2)'!BO75*0.0001</f>
        <v>0</v>
      </c>
      <c r="BP75" s="13">
        <f>'Erosion - NAI - Env (m2)'!BP75*0.0001</f>
        <v>0</v>
      </c>
      <c r="BQ75" s="13">
        <f>'Erosion - NAI - Env (m2)'!BQ75*0.0001</f>
        <v>0</v>
      </c>
      <c r="BR75" s="13">
        <f>'Erosion - NAI - Env (m2)'!BR75*0.0001</f>
        <v>0</v>
      </c>
      <c r="BS75" s="13">
        <f>'Erosion - NAI - Env (m2)'!BS75*0.0001</f>
        <v>0</v>
      </c>
      <c r="BT75" s="13">
        <f>'Erosion - NAI - Env (m2)'!BT75*0.0001</f>
        <v>0</v>
      </c>
      <c r="BU75" s="13">
        <f>'Erosion - NAI - Env (m2)'!BU75*0.0001</f>
        <v>0</v>
      </c>
      <c r="BV75" s="13">
        <f>'Erosion - NAI - Env (m2)'!BV75*0.0001</f>
        <v>0</v>
      </c>
      <c r="BW75" s="13">
        <f>'Erosion - NAI - Env (m2)'!BW75*0.0001</f>
        <v>0</v>
      </c>
      <c r="BX75" s="13">
        <f>'Erosion - NAI - Env (m2)'!BX75*0.0001</f>
        <v>0</v>
      </c>
      <c r="BY75" s="13">
        <f>'Erosion - NAI - Env (m2)'!BY75*0.0001</f>
        <v>0</v>
      </c>
      <c r="BZ75" s="13">
        <f>'Erosion - NAI - Env (m2)'!BZ75*0.0001</f>
        <v>0</v>
      </c>
      <c r="CA75" s="13">
        <f>'Erosion - NAI - Env (m2)'!CA75*0.0001</f>
        <v>0</v>
      </c>
      <c r="CB75" s="14">
        <f>'Erosion - NAI - Env (m2)'!CB75*0.0001</f>
        <v>19.454924739074702</v>
      </c>
      <c r="CC75" s="14">
        <f>'Erosion - NAI - Env (m2)'!CC75*0.0001</f>
        <v>15.115945325851401</v>
      </c>
      <c r="CD75" s="14">
        <f>'Erosion - NAI - Env (m2)'!CD75*0.0001</f>
        <v>10.475034621810901</v>
      </c>
      <c r="CE75" s="13">
        <f>'Erosion - NAI - Env (m2)'!CE75*0.0001</f>
        <v>0</v>
      </c>
      <c r="CF75" s="13">
        <f>'Erosion - NAI - Env (m2)'!CF75*0.0001</f>
        <v>0</v>
      </c>
      <c r="CG75" s="13">
        <f>'Erosion - NAI - Env (m2)'!CG75*0.0001</f>
        <v>0</v>
      </c>
      <c r="CH75" s="13">
        <f>'Erosion - NAI - Env (m2)'!CH75*0.0001</f>
        <v>0</v>
      </c>
      <c r="CI75" s="13">
        <f>'Erosion - NAI - Env (m2)'!CI75*0.0001</f>
        <v>0</v>
      </c>
      <c r="CJ75" s="13">
        <f>'Erosion - NAI - Env (m2)'!CJ75*0.0001</f>
        <v>0</v>
      </c>
      <c r="CK75" s="14">
        <f>'Erosion - NAI - Env (m2)'!CK75*0.0001</f>
        <v>4.4705680545806903</v>
      </c>
      <c r="CL75" s="14">
        <f>'Erosion - NAI - Env (m2)'!CL75*0.0001</f>
        <v>3.8347629623413102</v>
      </c>
      <c r="CM75" s="14">
        <f>'Erosion - NAI - Env (m2)'!CM75*0.0001</f>
        <v>2.8688082962036101</v>
      </c>
      <c r="CN75" s="14">
        <f>'Erosion - NAI - Env (m2)'!CN75*0.0001</f>
        <v>6.6749365234374997E-2</v>
      </c>
      <c r="CO75" s="14">
        <f>'Erosion - NAI - Env (m2)'!CO75*0.0001</f>
        <v>4.3801927566528301E-2</v>
      </c>
      <c r="CP75" s="14">
        <f>'Erosion - NAI - Env (m2)'!CP75*0.0001</f>
        <v>2.5219352340698199E-2</v>
      </c>
      <c r="CQ75" s="14">
        <f>'Erosion - NAI - Env (m2)'!CQ75*0.0001</f>
        <v>13.111183655166601</v>
      </c>
      <c r="CR75" s="14">
        <f>'Erosion - NAI - Env (m2)'!CR75*0.0001</f>
        <v>10.569781608200101</v>
      </c>
      <c r="CS75" s="14">
        <f>'Erosion - NAI - Env (m2)'!CS75*0.0001</f>
        <v>7.6240776901245102</v>
      </c>
      <c r="CT75" s="14">
        <f>'Erosion - NAI - Env (m2)'!CT75*0.0001</f>
        <v>10.707334479522702</v>
      </c>
      <c r="CU75" s="14">
        <f>'Erosion - NAI - Env (m2)'!CU75*0.0001</f>
        <v>8.7068943500518809</v>
      </c>
      <c r="CV75" s="14">
        <f>'Erosion - NAI - Env (m2)'!CV75*0.0001</f>
        <v>6.3005170616149906</v>
      </c>
      <c r="CW75" s="14">
        <f>'Erosion - NAI - Env (m2)'!CW75*0.0001</f>
        <v>4.4705679950714101</v>
      </c>
      <c r="CX75" s="14">
        <f>'Erosion - NAI - Env (m2)'!CX75*0.0001</f>
        <v>3.83476290283203</v>
      </c>
      <c r="CY75" s="14">
        <f>'Erosion - NAI - Env (m2)'!CY75*0.0001</f>
        <v>2.8688082366943402</v>
      </c>
      <c r="CZ75" s="14">
        <f>'Erosion - NAI - Env (m2)'!CZ75*0.0001</f>
        <v>128.89142207946801</v>
      </c>
      <c r="DA75" s="14">
        <f>'Erosion - NAI - Env (m2)'!DA75*0.0001</f>
        <v>98.111954643249504</v>
      </c>
      <c r="DB75" s="14">
        <f>'Erosion - NAI - Env (m2)'!DB75*0.0001</f>
        <v>67.664552096557614</v>
      </c>
      <c r="DC75" s="13">
        <f>'Erosion - NAI - Env (m2)'!DC75*0.0001</f>
        <v>0</v>
      </c>
      <c r="DD75" s="13">
        <f>'Erosion - NAI - Env (m2)'!DD75*0.0001</f>
        <v>0</v>
      </c>
      <c r="DE75" s="13">
        <f>'Erosion - NAI - Env (m2)'!DE75*0.0001</f>
        <v>0</v>
      </c>
    </row>
    <row r="76" spans="1:109" s="19" customFormat="1" x14ac:dyDescent="0.3">
      <c r="A76" s="18">
        <v>22</v>
      </c>
      <c r="B76" s="14">
        <f>'Erosion - NAI - Env (m2)'!B76*0.0001</f>
        <v>2.22742655258179</v>
      </c>
      <c r="C76" s="14">
        <f>'Erosion - NAI - Env (m2)'!C76*0.0001</f>
        <v>1.6224860031127901</v>
      </c>
      <c r="D76" s="14">
        <f>'Erosion - NAI - Env (m2)'!D76*0.0001</f>
        <v>1.0765085807800301</v>
      </c>
      <c r="E76" s="14">
        <f>'Erosion - NAI - Env (m2)'!E76*0.0001</f>
        <v>35.571807469940197</v>
      </c>
      <c r="F76" s="14">
        <f>'Erosion - NAI - Env (m2)'!F76*0.0001</f>
        <v>27.050715296173102</v>
      </c>
      <c r="G76" s="14">
        <f>'Erosion - NAI - Env (m2)'!G76*0.0001</f>
        <v>18.679882715606702</v>
      </c>
      <c r="H76" s="14">
        <f>'Erosion - NAI - Env (m2)'!H76*0.0001</f>
        <v>193.35268237075803</v>
      </c>
      <c r="I76" s="14">
        <f>'Erosion - NAI - Env (m2)'!I76*0.0001</f>
        <v>142.306128308105</v>
      </c>
      <c r="J76" s="14">
        <f>'Erosion - NAI - Env (m2)'!J76*0.0001</f>
        <v>99.335345575714101</v>
      </c>
      <c r="K76" s="13">
        <f>'Erosion - NAI - Env (m2)'!K76*0.0001</f>
        <v>0</v>
      </c>
      <c r="L76" s="13">
        <f>'Erosion - NAI - Env (m2)'!L76*0.0001</f>
        <v>0</v>
      </c>
      <c r="M76" s="13">
        <f>'Erosion - NAI - Env (m2)'!M76*0.0001</f>
        <v>0</v>
      </c>
      <c r="N76" s="14">
        <f>'Erosion - NAI - Env (m2)'!N76*0.0001</f>
        <v>0.59644703521728504</v>
      </c>
      <c r="O76" s="14">
        <f>'Erosion - NAI - Env (m2)'!O76*0.0001</f>
        <v>0.44890199279785203</v>
      </c>
      <c r="P76" s="14">
        <f>'Erosion - NAI - Env (m2)'!P76*0.0001</f>
        <v>0.30315261077880901</v>
      </c>
      <c r="Q76" s="14">
        <f>'Erosion - NAI - Env (m2)'!Q76*0.0001</f>
        <v>100.08481060485801</v>
      </c>
      <c r="R76" s="14">
        <f>'Erosion - NAI - Env (m2)'!R76*0.0001</f>
        <v>72.857183677673305</v>
      </c>
      <c r="S76" s="14">
        <f>'Erosion - NAI - Env (m2)'!S76*0.0001</f>
        <v>66.171561616516101</v>
      </c>
      <c r="T76" s="14">
        <f>'Erosion - NAI - Env (m2)'!T76*0.0001</f>
        <v>424.175876420593</v>
      </c>
      <c r="U76" s="14">
        <f>'Erosion - NAI - Env (m2)'!U76*0.0001</f>
        <v>330.43110801391606</v>
      </c>
      <c r="V76" s="14">
        <f>'Erosion - NAI - Env (m2)'!V76*0.0001</f>
        <v>227.11242468490602</v>
      </c>
      <c r="W76" s="14">
        <f>'Erosion - NAI - Env (m2)'!W76*0.0001</f>
        <v>313.99439550552404</v>
      </c>
      <c r="X76" s="14">
        <f>'Erosion - NAI - Env (m2)'!X76*0.0001</f>
        <v>232.10568251571704</v>
      </c>
      <c r="Y76" s="14">
        <f>'Erosion - NAI - Env (m2)'!Y76*0.0001</f>
        <v>151.990130781555</v>
      </c>
      <c r="Z76" s="13">
        <f>'Erosion - NAI - Env (m2)'!Z76*0.0001</f>
        <v>0</v>
      </c>
      <c r="AA76" s="13">
        <f>'Erosion - NAI - Env (m2)'!AA76*0.0001</f>
        <v>0</v>
      </c>
      <c r="AB76" s="13">
        <f>'Erosion - NAI - Env (m2)'!AB76*0.0001</f>
        <v>0</v>
      </c>
      <c r="AC76" s="13">
        <f>'Erosion - NAI - Env (m2)'!AC76*0.0001</f>
        <v>0</v>
      </c>
      <c r="AD76" s="13">
        <f>'Erosion - NAI - Env (m2)'!AD76*0.0001</f>
        <v>0</v>
      </c>
      <c r="AE76" s="13">
        <f>'Erosion - NAI - Env (m2)'!AE76*0.0001</f>
        <v>0</v>
      </c>
      <c r="AF76" s="14">
        <f>'Erosion - NAI - Env (m2)'!AF76*0.0001</f>
        <v>359.87464210434001</v>
      </c>
      <c r="AG76" s="14">
        <f>'Erosion - NAI - Env (m2)'!AG76*0.0001</f>
        <v>245.504012753296</v>
      </c>
      <c r="AH76" s="14">
        <f>'Erosion - NAI - Env (m2)'!AH76*0.0001</f>
        <v>149.66813594207801</v>
      </c>
      <c r="AI76" s="13">
        <f>'Erosion - NAI - Env (m2)'!AI76*0.0001</f>
        <v>0</v>
      </c>
      <c r="AJ76" s="13">
        <f>'Erosion - NAI - Env (m2)'!AJ76*0.0001</f>
        <v>0</v>
      </c>
      <c r="AK76" s="13">
        <f>'Erosion - NAI - Env (m2)'!AK76*0.0001</f>
        <v>0</v>
      </c>
      <c r="AL76" s="14">
        <f>'Erosion - NAI - Env (m2)'!AL76*0.0001</f>
        <v>4.7314669815063501</v>
      </c>
      <c r="AM76" s="14">
        <f>'Erosion - NAI - Env (m2)'!AM76*0.0001</f>
        <v>3.4484231704711901</v>
      </c>
      <c r="AN76" s="14">
        <f>'Erosion - NAI - Env (m2)'!AN76*0.0001</f>
        <v>2.1908164535522503</v>
      </c>
      <c r="AO76" s="14">
        <f>'Erosion - NAI - Env (m2)'!AO76*0.0001</f>
        <v>63.27093675537111</v>
      </c>
      <c r="AP76" s="14">
        <f>'Erosion - NAI - Env (m2)'!AP76*0.0001</f>
        <v>47.448034867858901</v>
      </c>
      <c r="AQ76" s="14">
        <f>'Erosion - NAI - Env (m2)'!AQ76*0.0001</f>
        <v>31.709227639770504</v>
      </c>
      <c r="AR76" s="13">
        <f>'Erosion - NAI - Env (m2)'!AR76*0.0001</f>
        <v>0</v>
      </c>
      <c r="AS76" s="13">
        <f>'Erosion - NAI - Env (m2)'!AS76*0.0001</f>
        <v>0</v>
      </c>
      <c r="AT76" s="13">
        <f>'Erosion - NAI - Env (m2)'!AT76*0.0001</f>
        <v>0</v>
      </c>
      <c r="AU76" s="14">
        <f>'Erosion - NAI - Env (m2)'!AU76*0.0001</f>
        <v>11.164954257202101</v>
      </c>
      <c r="AV76" s="14">
        <f>'Erosion - NAI - Env (m2)'!AV76*0.0001</f>
        <v>7.25430789489746</v>
      </c>
      <c r="AW76" s="14">
        <f>'Erosion - NAI - Env (m2)'!AW76*0.0001</f>
        <v>9.6548684829711906</v>
      </c>
      <c r="AX76" s="14">
        <f>'Erosion - NAI - Env (m2)'!AX76*0.0001</f>
        <v>57.362131715393105</v>
      </c>
      <c r="AY76" s="14">
        <f>'Erosion - NAI - Env (m2)'!AY76*0.0001</f>
        <v>44.798954449462904</v>
      </c>
      <c r="AZ76" s="14">
        <f>'Erosion - NAI - Env (m2)'!AZ76*0.0001</f>
        <v>31.833461800384498</v>
      </c>
      <c r="BA76" s="14">
        <f>'Erosion - NAI - Env (m2)'!BA76</f>
        <v>49</v>
      </c>
      <c r="BB76" s="14">
        <f>'Erosion - NAI - Env (m2)'!BB76</f>
        <v>34</v>
      </c>
      <c r="BC76" s="14">
        <f>'Erosion - NAI - Env (m2)'!BC76</f>
        <v>20</v>
      </c>
      <c r="BD76" s="14">
        <f>'Erosion - NAI - Env (m2)'!BD76*0.0001</f>
        <v>206.00472631759601</v>
      </c>
      <c r="BE76" s="14">
        <f>'Erosion - NAI - Env (m2)'!BE76*0.0001</f>
        <v>162.78306400299101</v>
      </c>
      <c r="BF76" s="14">
        <f>'Erosion - NAI - Env (m2)'!BF76*0.0001</f>
        <v>110.17772621078501</v>
      </c>
      <c r="BG76" s="14">
        <f>'Erosion - NAI - Env (m2)'!BG76*0.0001</f>
        <v>0.87252331161499008</v>
      </c>
      <c r="BH76" s="14">
        <f>'Erosion - NAI - Env (m2)'!BH76*0.0001</f>
        <v>0.71624605026245103</v>
      </c>
      <c r="BI76" s="14">
        <f>'Erosion - NAI - Env (m2)'!BI76*0.0001</f>
        <v>0.52671982345581103</v>
      </c>
      <c r="BJ76" s="14">
        <f>'Erosion - NAI - Env (m2)'!BJ76*0.0001</f>
        <v>55.036874172973597</v>
      </c>
      <c r="BK76" s="14">
        <f>'Erosion - NAI - Env (m2)'!BK76*0.0001</f>
        <v>41.681029619598405</v>
      </c>
      <c r="BL76" s="14">
        <f>'Erosion - NAI - Env (m2)'!BL76*0.0001</f>
        <v>30.076643077850303</v>
      </c>
      <c r="BM76" s="14">
        <f>'Erosion - NAI - Env (m2)'!BM76*0.0001</f>
        <v>116.802317623901</v>
      </c>
      <c r="BN76" s="14">
        <f>'Erosion - NAI - Env (m2)'!BN76*0.0001</f>
        <v>89.209838067627004</v>
      </c>
      <c r="BO76" s="14">
        <f>'Erosion - NAI - Env (m2)'!BO76*0.0001</f>
        <v>61.226591247558609</v>
      </c>
      <c r="BP76" s="14">
        <f>'Erosion - NAI - Env (m2)'!BP76*0.0001</f>
        <v>3.9053226577758804</v>
      </c>
      <c r="BQ76" s="14">
        <f>'Erosion - NAI - Env (m2)'!BQ76*0.0001</f>
        <v>3.2895727478027301</v>
      </c>
      <c r="BR76" s="14">
        <f>'Erosion - NAI - Env (m2)'!BR76*0.0001</f>
        <v>2.4799735366821301</v>
      </c>
      <c r="BS76" s="13">
        <f>'Erosion - NAI - Env (m2)'!BS76*0.0001</f>
        <v>0</v>
      </c>
      <c r="BT76" s="13">
        <f>'Erosion - NAI - Env (m2)'!BT76*0.0001</f>
        <v>0</v>
      </c>
      <c r="BU76" s="13">
        <f>'Erosion - NAI - Env (m2)'!BU76*0.0001</f>
        <v>0</v>
      </c>
      <c r="BV76" s="14">
        <f>'Erosion - NAI - Env (m2)'!BV76*0.0001</f>
        <v>108.592746543121</v>
      </c>
      <c r="BW76" s="14">
        <f>'Erosion - NAI - Env (m2)'!BW76*0.0001</f>
        <v>88.736899203491205</v>
      </c>
      <c r="BX76" s="14">
        <f>'Erosion - NAI - Env (m2)'!BX76*0.0001</f>
        <v>65.073975988769504</v>
      </c>
      <c r="BY76" s="14">
        <f>'Erosion - NAI - Env (m2)'!BY76*0.0001</f>
        <v>3.8294033500671403</v>
      </c>
      <c r="BZ76" s="14">
        <f>'Erosion - NAI - Env (m2)'!BZ76*0.0001</f>
        <v>2.9934303222656302</v>
      </c>
      <c r="CA76" s="14">
        <f>'Erosion - NAI - Env (m2)'!CA76*0.0001</f>
        <v>2.1003009468078599</v>
      </c>
      <c r="CB76" s="14">
        <f>'Erosion - NAI - Env (m2)'!CB76*0.0001</f>
        <v>811.87186525573702</v>
      </c>
      <c r="CC76" s="14">
        <f>'Erosion - NAI - Env (m2)'!CC76*0.0001</f>
        <v>641.20470815658598</v>
      </c>
      <c r="CD76" s="14">
        <f>'Erosion - NAI - Env (m2)'!CD76*0.0001</f>
        <v>462.344108629608</v>
      </c>
      <c r="CE76" s="13">
        <f>'Erosion - NAI - Env (m2)'!CE76*0.0001</f>
        <v>0</v>
      </c>
      <c r="CF76" s="13">
        <f>'Erosion - NAI - Env (m2)'!CF76*0.0001</f>
        <v>0</v>
      </c>
      <c r="CG76" s="13">
        <f>'Erosion - NAI - Env (m2)'!CG76*0.0001</f>
        <v>0</v>
      </c>
      <c r="CH76" s="13">
        <f>'Erosion - NAI - Env (m2)'!CH76*0.0001</f>
        <v>0</v>
      </c>
      <c r="CI76" s="13">
        <f>'Erosion - NAI - Env (m2)'!CI76*0.0001</f>
        <v>0</v>
      </c>
      <c r="CJ76" s="13">
        <f>'Erosion - NAI - Env (m2)'!CJ76*0.0001</f>
        <v>0</v>
      </c>
      <c r="CK76" s="14">
        <f>'Erosion - NAI - Env (m2)'!CK76*0.0001</f>
        <v>454.08116008758503</v>
      </c>
      <c r="CL76" s="14">
        <f>'Erosion - NAI - Env (m2)'!CL76*0.0001</f>
        <v>366.41472052002001</v>
      </c>
      <c r="CM76" s="14">
        <f>'Erosion - NAI - Env (m2)'!CM76*0.0001</f>
        <v>266.99485472183198</v>
      </c>
      <c r="CN76" s="14">
        <f>'Erosion - NAI - Env (m2)'!CN76*0.0001</f>
        <v>1.4751555198669402</v>
      </c>
      <c r="CO76" s="14">
        <f>'Erosion - NAI - Env (m2)'!CO76*0.0001</f>
        <v>1.0278482604980501</v>
      </c>
      <c r="CP76" s="14">
        <f>'Erosion - NAI - Env (m2)'!CP76*0.0001</f>
        <v>0.59831351699829105</v>
      </c>
      <c r="CQ76" s="14">
        <f>'Erosion - NAI - Env (m2)'!CQ76*0.0001</f>
        <v>631.43317714386001</v>
      </c>
      <c r="CR76" s="14">
        <f>'Erosion - NAI - Env (m2)'!CR76*0.0001</f>
        <v>505.36176829986601</v>
      </c>
      <c r="CS76" s="14">
        <f>'Erosion - NAI - Env (m2)'!CS76*0.0001</f>
        <v>364.75045453338601</v>
      </c>
      <c r="CT76" s="14">
        <f>'Erosion - NAI - Env (m2)'!CT76*0.0001</f>
        <v>550.75678265762303</v>
      </c>
      <c r="CU76" s="14">
        <f>'Erosion - NAI - Env (m2)'!CU76*0.0001</f>
        <v>440.77074996261598</v>
      </c>
      <c r="CV76" s="14">
        <f>'Erosion - NAI - Env (m2)'!CV76*0.0001</f>
        <v>318.67305051574698</v>
      </c>
      <c r="CW76" s="14">
        <f>'Erosion - NAI - Env (m2)'!CW76*0.0001</f>
        <v>163.82122452545201</v>
      </c>
      <c r="CX76" s="14">
        <f>'Erosion - NAI - Env (m2)'!CX76*0.0001</f>
        <v>140.07944536438001</v>
      </c>
      <c r="CY76" s="14">
        <f>'Erosion - NAI - Env (m2)'!CY76*0.0001</f>
        <v>112.68314643478401</v>
      </c>
      <c r="CZ76" s="14">
        <f>'Erosion - NAI - Env (m2)'!CZ76*0.0001</f>
        <v>1800.5639596298199</v>
      </c>
      <c r="DA76" s="14">
        <f>'Erosion - NAI - Env (m2)'!DA76*0.0001</f>
        <v>1368.1600623909001</v>
      </c>
      <c r="DB76" s="14">
        <f>'Erosion - NAI - Env (m2)'!DB76*0.0001</f>
        <v>961.89769676818798</v>
      </c>
      <c r="DC76" s="14">
        <f>'Erosion - NAI - Env (m2)'!DC76*0.0001</f>
        <v>72.993465534973097</v>
      </c>
      <c r="DD76" s="14">
        <f>'Erosion - NAI - Env (m2)'!DD76*0.0001</f>
        <v>54.735625811767605</v>
      </c>
      <c r="DE76" s="14">
        <f>'Erosion - NAI - Env (m2)'!DE76*0.0001</f>
        <v>36.529125222015402</v>
      </c>
    </row>
    <row r="77" spans="1:109" s="19" customFormat="1" x14ac:dyDescent="0.3">
      <c r="A77" s="20" t="s">
        <v>1</v>
      </c>
      <c r="B77" s="17">
        <f>SUM(B57:B76)</f>
        <v>219.06468643455491</v>
      </c>
      <c r="C77" s="17">
        <f t="shared" ref="C77:BN77" si="5">SUM(C57:C76)</f>
        <v>173.50745584678688</v>
      </c>
      <c r="D77" s="17">
        <f t="shared" si="5"/>
        <v>132.00298851432842</v>
      </c>
      <c r="E77" s="17">
        <f t="shared" si="5"/>
        <v>515.43361759784261</v>
      </c>
      <c r="F77" s="17">
        <f t="shared" si="5"/>
        <v>358.57366035630702</v>
      </c>
      <c r="G77" s="17">
        <f t="shared" si="5"/>
        <v>219.40468295571802</v>
      </c>
      <c r="H77" s="17">
        <f t="shared" si="5"/>
        <v>4342.4960202935335</v>
      </c>
      <c r="I77" s="17">
        <f t="shared" si="5"/>
        <v>3281.4093362399822</v>
      </c>
      <c r="J77" s="17">
        <f t="shared" si="5"/>
        <v>2348.9795485466007</v>
      </c>
      <c r="K77" s="17">
        <f t="shared" si="5"/>
        <v>19.540904065227508</v>
      </c>
      <c r="L77" s="17">
        <f t="shared" si="5"/>
        <v>13.178803040885922</v>
      </c>
      <c r="M77" s="17">
        <f t="shared" si="5"/>
        <v>8.0727922715187024</v>
      </c>
      <c r="N77" s="17">
        <f t="shared" si="5"/>
        <v>32.806232544732097</v>
      </c>
      <c r="O77" s="17">
        <f t="shared" si="5"/>
        <v>19.522579128694534</v>
      </c>
      <c r="P77" s="17">
        <f t="shared" si="5"/>
        <v>11.385056283211711</v>
      </c>
      <c r="Q77" s="17">
        <f t="shared" si="5"/>
        <v>1027.2533502081865</v>
      </c>
      <c r="R77" s="17">
        <f t="shared" si="5"/>
        <v>766.5210386623861</v>
      </c>
      <c r="S77" s="17">
        <f t="shared" si="5"/>
        <v>550.0221506471637</v>
      </c>
      <c r="T77" s="17">
        <f t="shared" si="5"/>
        <v>582.62429741172764</v>
      </c>
      <c r="U77" s="17">
        <f t="shared" si="5"/>
        <v>449.99423701772707</v>
      </c>
      <c r="V77" s="17">
        <f t="shared" si="5"/>
        <v>308.53383036963942</v>
      </c>
      <c r="W77" s="17">
        <f t="shared" si="5"/>
        <v>2049.6827137939813</v>
      </c>
      <c r="X77" s="17">
        <f t="shared" si="5"/>
        <v>1511.9955326319578</v>
      </c>
      <c r="Y77" s="17">
        <f t="shared" si="5"/>
        <v>1048.5343082241538</v>
      </c>
      <c r="Z77" s="17">
        <f t="shared" si="5"/>
        <v>2.96561621818543</v>
      </c>
      <c r="AA77" s="17">
        <f t="shared" si="5"/>
        <v>2.3754171729087843</v>
      </c>
      <c r="AB77" s="17">
        <f t="shared" si="5"/>
        <v>1.7000018916130042</v>
      </c>
      <c r="AC77" s="17">
        <f t="shared" si="5"/>
        <v>22.095640773105618</v>
      </c>
      <c r="AD77" s="17">
        <f t="shared" si="5"/>
        <v>15.42576221866608</v>
      </c>
      <c r="AE77" s="17">
        <f t="shared" si="5"/>
        <v>9.7724478423118626</v>
      </c>
      <c r="AF77" s="17">
        <f t="shared" si="5"/>
        <v>3661.4377023625143</v>
      </c>
      <c r="AG77" s="17">
        <f t="shared" si="5"/>
        <v>2714.5635096414567</v>
      </c>
      <c r="AH77" s="17">
        <f t="shared" si="5"/>
        <v>1870.1443417197468</v>
      </c>
      <c r="AI77" s="17">
        <f t="shared" si="5"/>
        <v>20.325864855480194</v>
      </c>
      <c r="AJ77" s="17">
        <f t="shared" si="5"/>
        <v>15.60990785408017</v>
      </c>
      <c r="AK77" s="17">
        <f t="shared" si="5"/>
        <v>10.744942289161679</v>
      </c>
      <c r="AL77" s="17">
        <f t="shared" si="5"/>
        <v>177.17264283866871</v>
      </c>
      <c r="AM77" s="17">
        <f t="shared" si="5"/>
        <v>135.49357156829842</v>
      </c>
      <c r="AN77" s="17">
        <f t="shared" si="5"/>
        <v>96.627211692094804</v>
      </c>
      <c r="AO77" s="17">
        <f t="shared" si="5"/>
        <v>4007.4952116761028</v>
      </c>
      <c r="AP77" s="17">
        <f t="shared" si="5"/>
        <v>3047.4418310862306</v>
      </c>
      <c r="AQ77" s="17">
        <f t="shared" si="5"/>
        <v>2169.9215319322893</v>
      </c>
      <c r="AR77" s="17">
        <f t="shared" si="5"/>
        <v>0</v>
      </c>
      <c r="AS77" s="17">
        <f t="shared" si="5"/>
        <v>0</v>
      </c>
      <c r="AT77" s="17">
        <f t="shared" si="5"/>
        <v>0</v>
      </c>
      <c r="AU77" s="17">
        <f t="shared" si="5"/>
        <v>3353.235443503052</v>
      </c>
      <c r="AV77" s="17">
        <f t="shared" si="5"/>
        <v>2593.1004373879659</v>
      </c>
      <c r="AW77" s="17">
        <f t="shared" si="5"/>
        <v>1861.0313514400475</v>
      </c>
      <c r="AX77" s="17">
        <f t="shared" si="5"/>
        <v>239.00440345683103</v>
      </c>
      <c r="AY77" s="17">
        <f t="shared" si="5"/>
        <v>181.28644205513004</v>
      </c>
      <c r="AZ77" s="17">
        <f t="shared" si="5"/>
        <v>124.98493735527987</v>
      </c>
      <c r="BA77" s="17">
        <f t="shared" si="5"/>
        <v>1749</v>
      </c>
      <c r="BB77" s="17">
        <f t="shared" si="5"/>
        <v>1305</v>
      </c>
      <c r="BC77" s="17">
        <f t="shared" si="5"/>
        <v>985</v>
      </c>
      <c r="BD77" s="17">
        <f t="shared" si="5"/>
        <v>582.18124588293972</v>
      </c>
      <c r="BE77" s="17">
        <f t="shared" si="5"/>
        <v>465.53932153220217</v>
      </c>
      <c r="BF77" s="17">
        <f t="shared" si="5"/>
        <v>363.45505502066624</v>
      </c>
      <c r="BG77" s="17">
        <f t="shared" si="5"/>
        <v>15.267061581146729</v>
      </c>
      <c r="BH77" s="17">
        <f t="shared" si="5"/>
        <v>13.76271266788244</v>
      </c>
      <c r="BI77" s="17">
        <f t="shared" si="5"/>
        <v>11.731388645970828</v>
      </c>
      <c r="BJ77" s="17">
        <f t="shared" si="5"/>
        <v>495.09782003039152</v>
      </c>
      <c r="BK77" s="17">
        <f t="shared" si="5"/>
        <v>384.22679505530607</v>
      </c>
      <c r="BL77" s="17">
        <f t="shared" si="5"/>
        <v>267.3394084448696</v>
      </c>
      <c r="BM77" s="17">
        <f t="shared" si="5"/>
        <v>522.58506608085588</v>
      </c>
      <c r="BN77" s="17">
        <f t="shared" si="5"/>
        <v>399.37263563003552</v>
      </c>
      <c r="BO77" s="17">
        <f t="shared" ref="BO77:DE77" si="6">SUM(BO57:BO76)</f>
        <v>281.57940081634553</v>
      </c>
      <c r="BP77" s="17">
        <f t="shared" si="6"/>
        <v>112.08296380288608</v>
      </c>
      <c r="BQ77" s="17">
        <f t="shared" si="6"/>
        <v>82.791779991281032</v>
      </c>
      <c r="BR77" s="17">
        <f t="shared" si="6"/>
        <v>55.010878340911859</v>
      </c>
      <c r="BS77" s="17">
        <f t="shared" si="6"/>
        <v>55.885686160755149</v>
      </c>
      <c r="BT77" s="17">
        <f t="shared" si="6"/>
        <v>47.677429467392038</v>
      </c>
      <c r="BU77" s="17">
        <f t="shared" si="6"/>
        <v>36.551099386978144</v>
      </c>
      <c r="BV77" s="17">
        <f t="shared" si="6"/>
        <v>181.99791202964752</v>
      </c>
      <c r="BW77" s="17">
        <f t="shared" si="6"/>
        <v>153.7709326292993</v>
      </c>
      <c r="BX77" s="17">
        <f t="shared" si="6"/>
        <v>120.00057327952378</v>
      </c>
      <c r="BY77" s="17">
        <f t="shared" si="6"/>
        <v>288.85748511705407</v>
      </c>
      <c r="BZ77" s="17">
        <f t="shared" si="6"/>
        <v>237.44617739992134</v>
      </c>
      <c r="CA77" s="17">
        <f t="shared" si="6"/>
        <v>185.29718735399237</v>
      </c>
      <c r="CB77" s="17">
        <f t="shared" si="6"/>
        <v>4844.9478344072468</v>
      </c>
      <c r="CC77" s="17">
        <f t="shared" si="6"/>
        <v>3841.7904961136119</v>
      </c>
      <c r="CD77" s="17">
        <f t="shared" si="6"/>
        <v>2858.0335922284253</v>
      </c>
      <c r="CE77" s="17">
        <f t="shared" si="6"/>
        <v>4.1337631225585897E-2</v>
      </c>
      <c r="CF77" s="17">
        <f t="shared" si="6"/>
        <v>3.6031153106689501E-2</v>
      </c>
      <c r="CG77" s="17">
        <f t="shared" si="6"/>
        <v>2.9371144866943401E-2</v>
      </c>
      <c r="CH77" s="17">
        <f t="shared" si="6"/>
        <v>2.3358214508056601</v>
      </c>
      <c r="CI77" s="17">
        <f t="shared" si="6"/>
        <v>1.8459915023565268</v>
      </c>
      <c r="CJ77" s="17">
        <f t="shared" si="6"/>
        <v>1.2871345534086229</v>
      </c>
      <c r="CK77" s="17">
        <f t="shared" si="6"/>
        <v>1308.4335888401436</v>
      </c>
      <c r="CL77" s="17">
        <f t="shared" si="6"/>
        <v>1033.4316170708007</v>
      </c>
      <c r="CM77" s="17">
        <f t="shared" si="6"/>
        <v>746.5579234358604</v>
      </c>
      <c r="CN77" s="17">
        <f t="shared" si="6"/>
        <v>167.15701520188452</v>
      </c>
      <c r="CO77" s="17">
        <f t="shared" si="6"/>
        <v>126.49622255334857</v>
      </c>
      <c r="CP77" s="17">
        <f t="shared" si="6"/>
        <v>100.065397343111</v>
      </c>
      <c r="CQ77" s="17">
        <f t="shared" si="6"/>
        <v>3452.281137407535</v>
      </c>
      <c r="CR77" s="17">
        <f t="shared" si="6"/>
        <v>2810.5932516424591</v>
      </c>
      <c r="CS77" s="17">
        <f t="shared" si="6"/>
        <v>2139.9829901350204</v>
      </c>
      <c r="CT77" s="17">
        <f t="shared" si="6"/>
        <v>1949.807320846915</v>
      </c>
      <c r="CU77" s="17">
        <f t="shared" si="6"/>
        <v>1549.8666342240231</v>
      </c>
      <c r="CV77" s="17">
        <f t="shared" si="6"/>
        <v>1136.5961917967022</v>
      </c>
      <c r="CW77" s="17">
        <f t="shared" si="6"/>
        <v>1086.6255650387823</v>
      </c>
      <c r="CX77" s="17">
        <f t="shared" si="6"/>
        <v>872.2256940300889</v>
      </c>
      <c r="CY77" s="17">
        <f t="shared" si="6"/>
        <v>647.37061385778782</v>
      </c>
      <c r="CZ77" s="17">
        <f t="shared" si="6"/>
        <v>14443.769656917553</v>
      </c>
      <c r="DA77" s="17">
        <f t="shared" si="6"/>
        <v>10962.979313105687</v>
      </c>
      <c r="DB77" s="17">
        <f t="shared" si="6"/>
        <v>7800.2863916252318</v>
      </c>
      <c r="DC77" s="17">
        <f t="shared" si="6"/>
        <v>141.0629436464786</v>
      </c>
      <c r="DD77" s="17">
        <f t="shared" si="6"/>
        <v>110.86992200613022</v>
      </c>
      <c r="DE77" s="17">
        <f t="shared" si="6"/>
        <v>80.537974925804122</v>
      </c>
    </row>
    <row r="79" spans="1:109" s="6" customFormat="1" x14ac:dyDescent="0.3">
      <c r="A79" s="6" t="s">
        <v>68</v>
      </c>
    </row>
    <row r="80" spans="1:109" s="2" customFormat="1" ht="29.25" customHeight="1" x14ac:dyDescent="0.3">
      <c r="B80" s="24" t="s">
        <v>71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6"/>
      <c r="AL80" s="21" t="s">
        <v>3</v>
      </c>
      <c r="AM80" s="22"/>
      <c r="AN80" s="23"/>
      <c r="AO80" s="21" t="s">
        <v>4</v>
      </c>
      <c r="AP80" s="22"/>
      <c r="AQ80" s="23"/>
      <c r="AR80" s="21" t="s">
        <v>5</v>
      </c>
      <c r="AS80" s="22"/>
      <c r="AT80" s="23"/>
      <c r="AU80" s="21" t="s">
        <v>6</v>
      </c>
      <c r="AV80" s="22"/>
      <c r="AW80" s="23"/>
      <c r="AX80" s="21" t="s">
        <v>7</v>
      </c>
      <c r="AY80" s="22"/>
      <c r="AZ80" s="23"/>
      <c r="BA80" s="21" t="s">
        <v>8</v>
      </c>
      <c r="BB80" s="22"/>
      <c r="BC80" s="23"/>
      <c r="BD80" s="21" t="s">
        <v>70</v>
      </c>
      <c r="BE80" s="22"/>
      <c r="BF80" s="23"/>
      <c r="BG80" s="21" t="s">
        <v>9</v>
      </c>
      <c r="BH80" s="22"/>
      <c r="BI80" s="23"/>
      <c r="BJ80" s="21" t="s">
        <v>10</v>
      </c>
      <c r="BK80" s="22"/>
      <c r="BL80" s="23"/>
      <c r="BM80" s="21" t="s">
        <v>11</v>
      </c>
      <c r="BN80" s="22"/>
      <c r="BO80" s="23"/>
      <c r="BP80" s="21" t="s">
        <v>12</v>
      </c>
      <c r="BQ80" s="22"/>
      <c r="BR80" s="23"/>
      <c r="BS80" s="21" t="s">
        <v>13</v>
      </c>
      <c r="BT80" s="22"/>
      <c r="BU80" s="23"/>
      <c r="BV80" s="21" t="s">
        <v>14</v>
      </c>
      <c r="BW80" s="22"/>
      <c r="BX80" s="23"/>
      <c r="BY80" s="21" t="s">
        <v>15</v>
      </c>
      <c r="BZ80" s="22"/>
      <c r="CA80" s="23"/>
      <c r="CB80" s="21" t="s">
        <v>16</v>
      </c>
      <c r="CC80" s="22"/>
      <c r="CD80" s="23"/>
      <c r="CE80" s="21" t="s">
        <v>17</v>
      </c>
      <c r="CF80" s="22"/>
      <c r="CG80" s="23"/>
      <c r="CH80" s="21" t="s">
        <v>18</v>
      </c>
      <c r="CI80" s="22"/>
      <c r="CJ80" s="23"/>
      <c r="CK80" s="21" t="s">
        <v>19</v>
      </c>
      <c r="CL80" s="22"/>
      <c r="CM80" s="23"/>
      <c r="CN80" s="21" t="s">
        <v>20</v>
      </c>
      <c r="CO80" s="22"/>
      <c r="CP80" s="23"/>
      <c r="CQ80" s="21" t="s">
        <v>21</v>
      </c>
      <c r="CR80" s="22"/>
      <c r="CS80" s="23"/>
      <c r="CT80" s="21" t="s">
        <v>22</v>
      </c>
      <c r="CU80" s="22"/>
      <c r="CV80" s="23"/>
      <c r="CW80" s="21" t="s">
        <v>23</v>
      </c>
      <c r="CX80" s="22"/>
      <c r="CY80" s="23"/>
      <c r="CZ80" s="21" t="s">
        <v>24</v>
      </c>
      <c r="DA80" s="22"/>
      <c r="DB80" s="23"/>
      <c r="DC80" s="21" t="s">
        <v>25</v>
      </c>
      <c r="DD80" s="22"/>
      <c r="DE80" s="23"/>
    </row>
    <row r="81" spans="1:109" s="2" customFormat="1" ht="15" customHeight="1" x14ac:dyDescent="0.3">
      <c r="A81" s="27" t="s">
        <v>0</v>
      </c>
      <c r="B81" s="21" t="s">
        <v>26</v>
      </c>
      <c r="C81" s="22"/>
      <c r="D81" s="23"/>
      <c r="E81" s="21" t="s">
        <v>27</v>
      </c>
      <c r="F81" s="22"/>
      <c r="G81" s="23"/>
      <c r="H81" s="21" t="s">
        <v>28</v>
      </c>
      <c r="I81" s="22"/>
      <c r="J81" s="23"/>
      <c r="K81" s="21" t="s">
        <v>29</v>
      </c>
      <c r="L81" s="22"/>
      <c r="M81" s="23"/>
      <c r="N81" s="21" t="s">
        <v>30</v>
      </c>
      <c r="O81" s="22"/>
      <c r="P81" s="23"/>
      <c r="Q81" s="21" t="s">
        <v>31</v>
      </c>
      <c r="R81" s="22"/>
      <c r="S81" s="23"/>
      <c r="T81" s="21" t="s">
        <v>32</v>
      </c>
      <c r="U81" s="22"/>
      <c r="V81" s="23"/>
      <c r="W81" s="21" t="s">
        <v>33</v>
      </c>
      <c r="X81" s="22"/>
      <c r="Y81" s="23"/>
      <c r="Z81" s="21" t="s">
        <v>34</v>
      </c>
      <c r="AA81" s="22"/>
      <c r="AB81" s="23"/>
      <c r="AC81" s="21" t="s">
        <v>35</v>
      </c>
      <c r="AD81" s="22"/>
      <c r="AE81" s="23"/>
      <c r="AF81" s="21" t="s">
        <v>36</v>
      </c>
      <c r="AG81" s="22"/>
      <c r="AH81" s="23"/>
      <c r="AI81" s="21" t="s">
        <v>37</v>
      </c>
      <c r="AJ81" s="22"/>
      <c r="AK81" s="23"/>
      <c r="AL81" s="21" t="s">
        <v>72</v>
      </c>
      <c r="AM81" s="22"/>
      <c r="AN81" s="23"/>
      <c r="AO81" s="21" t="s">
        <v>72</v>
      </c>
      <c r="AP81" s="22"/>
      <c r="AQ81" s="23"/>
      <c r="AR81" s="21" t="s">
        <v>72</v>
      </c>
      <c r="AS81" s="22"/>
      <c r="AT81" s="23"/>
      <c r="AU81" s="21" t="s">
        <v>72</v>
      </c>
      <c r="AV81" s="22"/>
      <c r="AW81" s="23"/>
      <c r="AX81" s="21" t="s">
        <v>72</v>
      </c>
      <c r="AY81" s="22"/>
      <c r="AZ81" s="23"/>
      <c r="BA81" s="21" t="s">
        <v>38</v>
      </c>
      <c r="BB81" s="22"/>
      <c r="BC81" s="23"/>
      <c r="BD81" s="21" t="s">
        <v>72</v>
      </c>
      <c r="BE81" s="22"/>
      <c r="BF81" s="23"/>
      <c r="BG81" s="21" t="s">
        <v>72</v>
      </c>
      <c r="BH81" s="22"/>
      <c r="BI81" s="23"/>
      <c r="BJ81" s="21" t="s">
        <v>72</v>
      </c>
      <c r="BK81" s="22"/>
      <c r="BL81" s="23"/>
      <c r="BM81" s="21" t="s">
        <v>72</v>
      </c>
      <c r="BN81" s="22"/>
      <c r="BO81" s="23"/>
      <c r="BP81" s="21" t="s">
        <v>72</v>
      </c>
      <c r="BQ81" s="22"/>
      <c r="BR81" s="23"/>
      <c r="BS81" s="21" t="s">
        <v>72</v>
      </c>
      <c r="BT81" s="22"/>
      <c r="BU81" s="23"/>
      <c r="BV81" s="21" t="s">
        <v>72</v>
      </c>
      <c r="BW81" s="22"/>
      <c r="BX81" s="23"/>
      <c r="BY81" s="21" t="s">
        <v>72</v>
      </c>
      <c r="BZ81" s="22"/>
      <c r="CA81" s="23"/>
      <c r="CB81" s="21" t="s">
        <v>72</v>
      </c>
      <c r="CC81" s="22"/>
      <c r="CD81" s="23"/>
      <c r="CE81" s="21" t="s">
        <v>72</v>
      </c>
      <c r="CF81" s="22"/>
      <c r="CG81" s="23"/>
      <c r="CH81" s="21" t="s">
        <v>72</v>
      </c>
      <c r="CI81" s="22"/>
      <c r="CJ81" s="23"/>
      <c r="CK81" s="21" t="s">
        <v>72</v>
      </c>
      <c r="CL81" s="22"/>
      <c r="CM81" s="23"/>
      <c r="CN81" s="21" t="s">
        <v>72</v>
      </c>
      <c r="CO81" s="22"/>
      <c r="CP81" s="23"/>
      <c r="CQ81" s="21" t="s">
        <v>72</v>
      </c>
      <c r="CR81" s="22"/>
      <c r="CS81" s="23"/>
      <c r="CT81" s="21" t="s">
        <v>72</v>
      </c>
      <c r="CU81" s="22"/>
      <c r="CV81" s="23"/>
      <c r="CW81" s="21" t="s">
        <v>72</v>
      </c>
      <c r="CX81" s="22"/>
      <c r="CY81" s="23"/>
      <c r="CZ81" s="21" t="s">
        <v>72</v>
      </c>
      <c r="DA81" s="22"/>
      <c r="DB81" s="23"/>
      <c r="DC81" s="21" t="s">
        <v>72</v>
      </c>
      <c r="DD81" s="22"/>
      <c r="DE81" s="23"/>
    </row>
    <row r="82" spans="1:109" s="2" customFormat="1" ht="30" customHeight="1" x14ac:dyDescent="0.3">
      <c r="A82" s="28"/>
      <c r="B82" s="3" t="s">
        <v>60</v>
      </c>
      <c r="C82" s="3" t="s">
        <v>58</v>
      </c>
      <c r="D82" s="3" t="s">
        <v>59</v>
      </c>
      <c r="E82" s="3" t="s">
        <v>60</v>
      </c>
      <c r="F82" s="3" t="s">
        <v>58</v>
      </c>
      <c r="G82" s="3" t="s">
        <v>59</v>
      </c>
      <c r="H82" s="3" t="s">
        <v>60</v>
      </c>
      <c r="I82" s="3" t="s">
        <v>58</v>
      </c>
      <c r="J82" s="3" t="s">
        <v>59</v>
      </c>
      <c r="K82" s="3" t="s">
        <v>60</v>
      </c>
      <c r="L82" s="3" t="s">
        <v>58</v>
      </c>
      <c r="M82" s="3" t="s">
        <v>59</v>
      </c>
      <c r="N82" s="3" t="s">
        <v>60</v>
      </c>
      <c r="O82" s="3" t="s">
        <v>58</v>
      </c>
      <c r="P82" s="3" t="s">
        <v>59</v>
      </c>
      <c r="Q82" s="3" t="s">
        <v>60</v>
      </c>
      <c r="R82" s="3" t="s">
        <v>58</v>
      </c>
      <c r="S82" s="3" t="s">
        <v>59</v>
      </c>
      <c r="T82" s="3" t="s">
        <v>60</v>
      </c>
      <c r="U82" s="3" t="s">
        <v>58</v>
      </c>
      <c r="V82" s="3" t="s">
        <v>59</v>
      </c>
      <c r="W82" s="3" t="s">
        <v>60</v>
      </c>
      <c r="X82" s="3" t="s">
        <v>58</v>
      </c>
      <c r="Y82" s="3" t="s">
        <v>59</v>
      </c>
      <c r="Z82" s="3" t="s">
        <v>60</v>
      </c>
      <c r="AA82" s="3" t="s">
        <v>58</v>
      </c>
      <c r="AB82" s="3" t="s">
        <v>59</v>
      </c>
      <c r="AC82" s="3" t="s">
        <v>60</v>
      </c>
      <c r="AD82" s="3" t="s">
        <v>58</v>
      </c>
      <c r="AE82" s="3" t="s">
        <v>59</v>
      </c>
      <c r="AF82" s="3" t="s">
        <v>60</v>
      </c>
      <c r="AG82" s="3" t="s">
        <v>58</v>
      </c>
      <c r="AH82" s="3" t="s">
        <v>59</v>
      </c>
      <c r="AI82" s="3" t="s">
        <v>60</v>
      </c>
      <c r="AJ82" s="3" t="s">
        <v>58</v>
      </c>
      <c r="AK82" s="3" t="s">
        <v>59</v>
      </c>
      <c r="AL82" s="3" t="s">
        <v>60</v>
      </c>
      <c r="AM82" s="3" t="s">
        <v>58</v>
      </c>
      <c r="AN82" s="3" t="s">
        <v>59</v>
      </c>
      <c r="AO82" s="3" t="s">
        <v>60</v>
      </c>
      <c r="AP82" s="3" t="s">
        <v>58</v>
      </c>
      <c r="AQ82" s="3" t="s">
        <v>59</v>
      </c>
      <c r="AR82" s="3" t="s">
        <v>60</v>
      </c>
      <c r="AS82" s="3" t="s">
        <v>58</v>
      </c>
      <c r="AT82" s="3" t="s">
        <v>59</v>
      </c>
      <c r="AU82" s="3" t="s">
        <v>60</v>
      </c>
      <c r="AV82" s="3" t="s">
        <v>58</v>
      </c>
      <c r="AW82" s="3" t="s">
        <v>59</v>
      </c>
      <c r="AX82" s="3" t="s">
        <v>60</v>
      </c>
      <c r="AY82" s="3" t="s">
        <v>58</v>
      </c>
      <c r="AZ82" s="3" t="s">
        <v>59</v>
      </c>
      <c r="BA82" s="3" t="s">
        <v>60</v>
      </c>
      <c r="BB82" s="3" t="s">
        <v>58</v>
      </c>
      <c r="BC82" s="3" t="s">
        <v>59</v>
      </c>
      <c r="BD82" s="3" t="s">
        <v>60</v>
      </c>
      <c r="BE82" s="3" t="s">
        <v>58</v>
      </c>
      <c r="BF82" s="3" t="s">
        <v>59</v>
      </c>
      <c r="BG82" s="3" t="s">
        <v>60</v>
      </c>
      <c r="BH82" s="3" t="s">
        <v>58</v>
      </c>
      <c r="BI82" s="3" t="s">
        <v>59</v>
      </c>
      <c r="BJ82" s="3" t="s">
        <v>60</v>
      </c>
      <c r="BK82" s="3" t="s">
        <v>58</v>
      </c>
      <c r="BL82" s="3" t="s">
        <v>59</v>
      </c>
      <c r="BM82" s="3" t="s">
        <v>60</v>
      </c>
      <c r="BN82" s="3" t="s">
        <v>58</v>
      </c>
      <c r="BO82" s="3" t="s">
        <v>59</v>
      </c>
      <c r="BP82" s="3" t="s">
        <v>60</v>
      </c>
      <c r="BQ82" s="3" t="s">
        <v>58</v>
      </c>
      <c r="BR82" s="3" t="s">
        <v>59</v>
      </c>
      <c r="BS82" s="3" t="s">
        <v>60</v>
      </c>
      <c r="BT82" s="3" t="s">
        <v>58</v>
      </c>
      <c r="BU82" s="3" t="s">
        <v>59</v>
      </c>
      <c r="BV82" s="3" t="s">
        <v>60</v>
      </c>
      <c r="BW82" s="3" t="s">
        <v>58</v>
      </c>
      <c r="BX82" s="3" t="s">
        <v>59</v>
      </c>
      <c r="BY82" s="3" t="s">
        <v>60</v>
      </c>
      <c r="BZ82" s="3" t="s">
        <v>58</v>
      </c>
      <c r="CA82" s="3" t="s">
        <v>59</v>
      </c>
      <c r="CB82" s="3" t="s">
        <v>60</v>
      </c>
      <c r="CC82" s="3" t="s">
        <v>58</v>
      </c>
      <c r="CD82" s="3" t="s">
        <v>59</v>
      </c>
      <c r="CE82" s="3" t="s">
        <v>60</v>
      </c>
      <c r="CF82" s="3" t="s">
        <v>58</v>
      </c>
      <c r="CG82" s="3" t="s">
        <v>59</v>
      </c>
      <c r="CH82" s="3" t="s">
        <v>60</v>
      </c>
      <c r="CI82" s="3" t="s">
        <v>58</v>
      </c>
      <c r="CJ82" s="3" t="s">
        <v>59</v>
      </c>
      <c r="CK82" s="3" t="s">
        <v>60</v>
      </c>
      <c r="CL82" s="3" t="s">
        <v>58</v>
      </c>
      <c r="CM82" s="3" t="s">
        <v>59</v>
      </c>
      <c r="CN82" s="3" t="s">
        <v>60</v>
      </c>
      <c r="CO82" s="3" t="s">
        <v>58</v>
      </c>
      <c r="CP82" s="3" t="s">
        <v>59</v>
      </c>
      <c r="CQ82" s="3" t="s">
        <v>60</v>
      </c>
      <c r="CR82" s="3" t="s">
        <v>58</v>
      </c>
      <c r="CS82" s="3" t="s">
        <v>59</v>
      </c>
      <c r="CT82" s="3" t="s">
        <v>60</v>
      </c>
      <c r="CU82" s="3" t="s">
        <v>58</v>
      </c>
      <c r="CV82" s="3" t="s">
        <v>59</v>
      </c>
      <c r="CW82" s="3" t="s">
        <v>60</v>
      </c>
      <c r="CX82" s="3" t="s">
        <v>58</v>
      </c>
      <c r="CY82" s="3" t="s">
        <v>59</v>
      </c>
      <c r="CZ82" s="3" t="s">
        <v>60</v>
      </c>
      <c r="DA82" s="3" t="s">
        <v>58</v>
      </c>
      <c r="DB82" s="3" t="s">
        <v>59</v>
      </c>
      <c r="DC82" s="3" t="s">
        <v>60</v>
      </c>
      <c r="DD82" s="3" t="s">
        <v>58</v>
      </c>
      <c r="DE82" s="3" t="s">
        <v>59</v>
      </c>
    </row>
    <row r="83" spans="1:109" x14ac:dyDescent="0.3">
      <c r="A83" s="4">
        <v>1</v>
      </c>
      <c r="B83" s="1">
        <f>B31-B5</f>
        <v>0</v>
      </c>
      <c r="C83" s="1">
        <f t="shared" ref="C83:BN98" si="7">C31-C5</f>
        <v>0</v>
      </c>
      <c r="D83" s="1">
        <f t="shared" si="7"/>
        <v>0</v>
      </c>
      <c r="E83" s="1">
        <f t="shared" si="7"/>
        <v>0</v>
      </c>
      <c r="F83" s="1">
        <f t="shared" si="7"/>
        <v>0</v>
      </c>
      <c r="G83" s="1">
        <f t="shared" si="7"/>
        <v>0</v>
      </c>
      <c r="H83" s="1">
        <f t="shared" si="7"/>
        <v>69.765475491332609</v>
      </c>
      <c r="I83" s="1">
        <f t="shared" si="7"/>
        <v>52.485865490722702</v>
      </c>
      <c r="J83" s="1">
        <f t="shared" si="7"/>
        <v>34.864012768554602</v>
      </c>
      <c r="K83" s="1">
        <f t="shared" si="7"/>
        <v>0</v>
      </c>
      <c r="L83" s="1">
        <f t="shared" si="7"/>
        <v>0</v>
      </c>
      <c r="M83" s="1">
        <f t="shared" si="7"/>
        <v>0</v>
      </c>
      <c r="N83" s="1">
        <f t="shared" si="7"/>
        <v>0</v>
      </c>
      <c r="O83" s="1">
        <f t="shared" si="7"/>
        <v>0</v>
      </c>
      <c r="P83" s="1">
        <f t="shared" si="7"/>
        <v>0</v>
      </c>
      <c r="Q83" s="1">
        <f t="shared" si="7"/>
        <v>4.6567489471435612</v>
      </c>
      <c r="R83" s="1">
        <f t="shared" si="7"/>
        <v>3.4853422409057702</v>
      </c>
      <c r="S83" s="1">
        <f t="shared" si="7"/>
        <v>2.3080610061645501</v>
      </c>
      <c r="T83" s="1">
        <f t="shared" si="7"/>
        <v>0</v>
      </c>
      <c r="U83" s="1">
        <f t="shared" si="7"/>
        <v>0</v>
      </c>
      <c r="V83" s="1">
        <f t="shared" si="7"/>
        <v>0</v>
      </c>
      <c r="W83" s="1">
        <f t="shared" si="7"/>
        <v>54.536968608093204</v>
      </c>
      <c r="X83" s="1">
        <f t="shared" si="7"/>
        <v>40.502219880676201</v>
      </c>
      <c r="Y83" s="1">
        <f t="shared" si="7"/>
        <v>26.637038385009703</v>
      </c>
      <c r="Z83" s="1">
        <f t="shared" si="7"/>
        <v>0</v>
      </c>
      <c r="AA83" s="1">
        <f t="shared" si="7"/>
        <v>0</v>
      </c>
      <c r="AB83" s="1">
        <f t="shared" si="7"/>
        <v>0</v>
      </c>
      <c r="AC83" s="1">
        <f t="shared" si="7"/>
        <v>0</v>
      </c>
      <c r="AD83" s="1">
        <f t="shared" si="7"/>
        <v>0</v>
      </c>
      <c r="AE83" s="1">
        <f t="shared" si="7"/>
        <v>0</v>
      </c>
      <c r="AF83" s="1">
        <f t="shared" si="7"/>
        <v>24.681335311889686</v>
      </c>
      <c r="AG83" s="1">
        <f t="shared" si="7"/>
        <v>19.561387078857454</v>
      </c>
      <c r="AH83" s="1">
        <f t="shared" si="7"/>
        <v>13.410095263671911</v>
      </c>
      <c r="AI83" s="1">
        <f t="shared" si="7"/>
        <v>0</v>
      </c>
      <c r="AJ83" s="1">
        <f t="shared" si="7"/>
        <v>0</v>
      </c>
      <c r="AK83" s="1">
        <f t="shared" si="7"/>
        <v>0</v>
      </c>
      <c r="AL83" s="1">
        <f t="shared" si="7"/>
        <v>3.03469436645507E-2</v>
      </c>
      <c r="AM83" s="1">
        <f t="shared" si="7"/>
        <v>2.2954083251953101E-2</v>
      </c>
      <c r="AN83" s="1">
        <f t="shared" si="7"/>
        <v>1.5588737487793001E-2</v>
      </c>
      <c r="AO83" s="1">
        <f t="shared" si="7"/>
        <v>86.018592747497408</v>
      </c>
      <c r="AP83" s="1">
        <f t="shared" si="7"/>
        <v>64.649416545104998</v>
      </c>
      <c r="AQ83" s="1">
        <f t="shared" si="7"/>
        <v>42.978956001281702</v>
      </c>
      <c r="AR83" s="1">
        <f t="shared" si="7"/>
        <v>0</v>
      </c>
      <c r="AS83" s="1">
        <f t="shared" si="7"/>
        <v>0</v>
      </c>
      <c r="AT83" s="1">
        <f t="shared" si="7"/>
        <v>0</v>
      </c>
      <c r="AU83" s="1">
        <f t="shared" si="7"/>
        <v>110.8620979827886</v>
      </c>
      <c r="AV83" s="1">
        <f t="shared" si="7"/>
        <v>84.643859313964484</v>
      </c>
      <c r="AW83" s="1">
        <f t="shared" si="7"/>
        <v>57.3847838394165</v>
      </c>
      <c r="AX83" s="1">
        <f t="shared" si="7"/>
        <v>2.1893330886840898</v>
      </c>
      <c r="AY83" s="1">
        <f t="shared" si="7"/>
        <v>1.9369256591796908</v>
      </c>
      <c r="AZ83" s="1">
        <f t="shared" si="7"/>
        <v>1.5553508712768531</v>
      </c>
      <c r="BA83" s="7">
        <f t="shared" si="7"/>
        <v>11</v>
      </c>
      <c r="BB83" s="7">
        <f t="shared" si="7"/>
        <v>8</v>
      </c>
      <c r="BC83" s="7">
        <f t="shared" si="7"/>
        <v>4</v>
      </c>
      <c r="BD83" s="1">
        <f t="shared" si="7"/>
        <v>10.650512411499001</v>
      </c>
      <c r="BE83" s="1">
        <f t="shared" si="7"/>
        <v>8.6757463607788416</v>
      </c>
      <c r="BF83" s="1">
        <f t="shared" si="7"/>
        <v>6.0731363067627004</v>
      </c>
      <c r="BG83" s="1">
        <f t="shared" si="7"/>
        <v>0.254001187133789</v>
      </c>
      <c r="BH83" s="1">
        <f t="shared" si="7"/>
        <v>0.25015210571289098</v>
      </c>
      <c r="BI83" s="1">
        <f t="shared" si="7"/>
        <v>0.22847509460449195</v>
      </c>
      <c r="BJ83" s="1">
        <f t="shared" si="7"/>
        <v>8.326694110107379</v>
      </c>
      <c r="BK83" s="1">
        <f t="shared" si="7"/>
        <v>6.2343310333252004</v>
      </c>
      <c r="BL83" s="1">
        <f t="shared" si="7"/>
        <v>4.0926821350097606</v>
      </c>
      <c r="BM83" s="1">
        <f t="shared" si="7"/>
        <v>0</v>
      </c>
      <c r="BN83" s="1">
        <f t="shared" si="7"/>
        <v>0</v>
      </c>
      <c r="BO83" s="1">
        <f t="shared" ref="BO83:DE88" si="8">BO31-BO5</f>
        <v>0</v>
      </c>
      <c r="BP83" s="1">
        <f t="shared" si="8"/>
        <v>3.0399800109863304E-2</v>
      </c>
      <c r="BQ83" s="1">
        <f t="shared" si="8"/>
        <v>2.3001490783691396E-2</v>
      </c>
      <c r="BR83" s="1">
        <f t="shared" si="8"/>
        <v>1.5621473693847599E-2</v>
      </c>
      <c r="BS83" s="1">
        <f t="shared" si="8"/>
        <v>0</v>
      </c>
      <c r="BT83" s="1">
        <f t="shared" si="8"/>
        <v>0</v>
      </c>
      <c r="BU83" s="1">
        <f t="shared" si="8"/>
        <v>0</v>
      </c>
      <c r="BV83" s="1">
        <f t="shared" si="8"/>
        <v>0.98207028503418003</v>
      </c>
      <c r="BW83" s="1">
        <f t="shared" si="8"/>
        <v>0.96609367675780988</v>
      </c>
      <c r="BX83" s="1">
        <f t="shared" si="8"/>
        <v>0.85440198822021196</v>
      </c>
      <c r="BY83" s="1">
        <f t="shared" si="8"/>
        <v>0</v>
      </c>
      <c r="BZ83" s="1">
        <f t="shared" si="8"/>
        <v>0</v>
      </c>
      <c r="CA83" s="1">
        <f t="shared" si="8"/>
        <v>0</v>
      </c>
      <c r="CB83" s="1">
        <f t="shared" si="8"/>
        <v>82.01095593261752</v>
      </c>
      <c r="CC83" s="1">
        <f t="shared" si="8"/>
        <v>63.735804646301709</v>
      </c>
      <c r="CD83" s="1">
        <f t="shared" si="8"/>
        <v>43.8656131317139</v>
      </c>
      <c r="CE83" s="1">
        <f t="shared" si="8"/>
        <v>0</v>
      </c>
      <c r="CF83" s="1">
        <f t="shared" si="8"/>
        <v>0</v>
      </c>
      <c r="CG83" s="1">
        <f t="shared" si="8"/>
        <v>0</v>
      </c>
      <c r="CH83" s="1">
        <f t="shared" si="8"/>
        <v>0</v>
      </c>
      <c r="CI83" s="1">
        <f t="shared" si="8"/>
        <v>0</v>
      </c>
      <c r="CJ83" s="1">
        <f t="shared" si="8"/>
        <v>0</v>
      </c>
      <c r="CK83" s="1">
        <f t="shared" si="8"/>
        <v>15.264602941894598</v>
      </c>
      <c r="CL83" s="1">
        <f t="shared" si="8"/>
        <v>11.92532309722897</v>
      </c>
      <c r="CM83" s="1">
        <f t="shared" si="8"/>
        <v>8.3560125366210691</v>
      </c>
      <c r="CN83" s="1">
        <f t="shared" si="8"/>
        <v>2.8236473022460995</v>
      </c>
      <c r="CO83" s="1">
        <f t="shared" si="8"/>
        <v>2.22113168334961</v>
      </c>
      <c r="CP83" s="1">
        <f t="shared" si="8"/>
        <v>1.4647075042724662</v>
      </c>
      <c r="CQ83" s="1">
        <f t="shared" si="8"/>
        <v>42.313808703613297</v>
      </c>
      <c r="CR83" s="1">
        <f t="shared" si="8"/>
        <v>35.507267068481497</v>
      </c>
      <c r="CS83" s="1">
        <f t="shared" si="8"/>
        <v>26.810944863891603</v>
      </c>
      <c r="CT83" s="1">
        <f t="shared" si="8"/>
        <v>30.671388031005904</v>
      </c>
      <c r="CU83" s="1">
        <f t="shared" si="8"/>
        <v>23.947489717102002</v>
      </c>
      <c r="CV83" s="1">
        <f t="shared" si="8"/>
        <v>16.511545289611799</v>
      </c>
      <c r="CW83" s="1">
        <f t="shared" si="8"/>
        <v>15.2646029632569</v>
      </c>
      <c r="CX83" s="1">
        <f t="shared" si="8"/>
        <v>11.925323126220748</v>
      </c>
      <c r="CY83" s="1">
        <f t="shared" si="8"/>
        <v>8.3560125076293588</v>
      </c>
      <c r="CZ83" s="1">
        <f t="shared" si="8"/>
        <v>174.11955289459189</v>
      </c>
      <c r="DA83" s="1">
        <f t="shared" si="8"/>
        <v>133.10790553741492</v>
      </c>
      <c r="DB83" s="1">
        <f t="shared" si="8"/>
        <v>89.561710243224894</v>
      </c>
      <c r="DC83" s="1">
        <f t="shared" si="8"/>
        <v>0</v>
      </c>
      <c r="DD83" s="1">
        <f t="shared" si="8"/>
        <v>0</v>
      </c>
      <c r="DE83" s="1">
        <f t="shared" si="8"/>
        <v>0</v>
      </c>
    </row>
    <row r="84" spans="1:109" x14ac:dyDescent="0.3">
      <c r="A84" s="4">
        <v>2</v>
      </c>
      <c r="B84" s="1">
        <f t="shared" ref="B84:BM87" si="9">B32-B6</f>
        <v>0</v>
      </c>
      <c r="C84" s="1">
        <f t="shared" si="9"/>
        <v>0</v>
      </c>
      <c r="D84" s="1">
        <f t="shared" si="9"/>
        <v>0</v>
      </c>
      <c r="E84" s="1">
        <f t="shared" si="9"/>
        <v>7.4205726959228606</v>
      </c>
      <c r="F84" s="1">
        <f t="shared" si="9"/>
        <v>5.7304678375244107</v>
      </c>
      <c r="G84" s="1">
        <f t="shared" si="9"/>
        <v>4.0575987991333005</v>
      </c>
      <c r="H84" s="1">
        <f t="shared" si="9"/>
        <v>178.20823765258802</v>
      </c>
      <c r="I84" s="1">
        <f t="shared" si="9"/>
        <v>134.95012370605451</v>
      </c>
      <c r="J84" s="1">
        <f t="shared" si="9"/>
        <v>97.64040673217761</v>
      </c>
      <c r="K84" s="1">
        <f t="shared" si="9"/>
        <v>2.0888449615478502</v>
      </c>
      <c r="L84" s="1">
        <f t="shared" si="9"/>
        <v>1.70063894042969</v>
      </c>
      <c r="M84" s="1">
        <f t="shared" si="9"/>
        <v>1.3446415634155289</v>
      </c>
      <c r="N84" s="1">
        <f t="shared" si="9"/>
        <v>0.7935351119995141</v>
      </c>
      <c r="O84" s="1">
        <f t="shared" si="9"/>
        <v>0.5715448944091801</v>
      </c>
      <c r="P84" s="1">
        <f t="shared" si="9"/>
        <v>0.39214306945800703</v>
      </c>
      <c r="Q84" s="1">
        <f t="shared" si="9"/>
        <v>23.916517164611797</v>
      </c>
      <c r="R84" s="1">
        <f t="shared" si="9"/>
        <v>18.674255850219801</v>
      </c>
      <c r="S84" s="1">
        <f t="shared" si="9"/>
        <v>13.336920697021531</v>
      </c>
      <c r="T84" s="1">
        <f t="shared" si="9"/>
        <v>0</v>
      </c>
      <c r="U84" s="1">
        <f t="shared" si="9"/>
        <v>0</v>
      </c>
      <c r="V84" s="1">
        <f t="shared" si="9"/>
        <v>0</v>
      </c>
      <c r="W84" s="1">
        <f t="shared" si="9"/>
        <v>20.887177856445305</v>
      </c>
      <c r="X84" s="1">
        <f t="shared" si="9"/>
        <v>11.051086961364799</v>
      </c>
      <c r="Y84" s="1">
        <f t="shared" si="9"/>
        <v>12.848387477111791</v>
      </c>
      <c r="Z84" s="1">
        <f t="shared" si="9"/>
        <v>0</v>
      </c>
      <c r="AA84" s="1">
        <f t="shared" si="9"/>
        <v>0</v>
      </c>
      <c r="AB84" s="1">
        <f t="shared" si="9"/>
        <v>0</v>
      </c>
      <c r="AC84" s="1">
        <f t="shared" si="9"/>
        <v>6.550710144042951E-2</v>
      </c>
      <c r="AD84" s="1">
        <f t="shared" si="9"/>
        <v>5.2479537963867506E-2</v>
      </c>
      <c r="AE84" s="1">
        <f t="shared" si="9"/>
        <v>4.2701098632812504E-2</v>
      </c>
      <c r="AF84" s="1">
        <f t="shared" si="9"/>
        <v>111.8365918472289</v>
      </c>
      <c r="AG84" s="1">
        <f t="shared" si="9"/>
        <v>87.577794526671994</v>
      </c>
      <c r="AH84" s="1">
        <f t="shared" si="9"/>
        <v>62.8258941375733</v>
      </c>
      <c r="AI84" s="1">
        <f t="shared" si="9"/>
        <v>0</v>
      </c>
      <c r="AJ84" s="1">
        <f t="shared" si="9"/>
        <v>0</v>
      </c>
      <c r="AK84" s="1">
        <f t="shared" si="9"/>
        <v>0</v>
      </c>
      <c r="AL84" s="1">
        <f t="shared" si="9"/>
        <v>1.387409643554685</v>
      </c>
      <c r="AM84" s="1">
        <f t="shared" si="9"/>
        <v>0.95999952239989994</v>
      </c>
      <c r="AN84" s="1">
        <f t="shared" si="9"/>
        <v>0.6083563720703139</v>
      </c>
      <c r="AO84" s="1">
        <f t="shared" si="9"/>
        <v>0</v>
      </c>
      <c r="AP84" s="1">
        <f t="shared" si="9"/>
        <v>0</v>
      </c>
      <c r="AQ84" s="1">
        <f t="shared" si="9"/>
        <v>0</v>
      </c>
      <c r="AR84" s="1">
        <f t="shared" si="9"/>
        <v>0</v>
      </c>
      <c r="AS84" s="1">
        <f t="shared" si="9"/>
        <v>0</v>
      </c>
      <c r="AT84" s="1">
        <f t="shared" si="9"/>
        <v>0</v>
      </c>
      <c r="AU84" s="1">
        <f t="shared" si="9"/>
        <v>164.36194080658004</v>
      </c>
      <c r="AV84" s="1">
        <f t="shared" si="9"/>
        <v>129.2663298019408</v>
      </c>
      <c r="AW84" s="1">
        <f t="shared" si="9"/>
        <v>92.374702673339783</v>
      </c>
      <c r="AX84" s="1">
        <f t="shared" si="9"/>
        <v>16.424468383789083</v>
      </c>
      <c r="AY84" s="1">
        <f t="shared" si="9"/>
        <v>12.199248701477048</v>
      </c>
      <c r="AZ84" s="1">
        <f t="shared" si="9"/>
        <v>9.8609560775757199</v>
      </c>
      <c r="BA84" s="7">
        <f t="shared" si="9"/>
        <v>150</v>
      </c>
      <c r="BB84" s="7">
        <f t="shared" si="9"/>
        <v>117</v>
      </c>
      <c r="BC84" s="7">
        <f t="shared" si="9"/>
        <v>64</v>
      </c>
      <c r="BD84" s="1">
        <f t="shared" si="9"/>
        <v>16.280987524414101</v>
      </c>
      <c r="BE84" s="1">
        <f t="shared" si="9"/>
        <v>12.323469673156762</v>
      </c>
      <c r="BF84" s="1">
        <f t="shared" si="9"/>
        <v>8.3493749511719102</v>
      </c>
      <c r="BG84" s="1">
        <f t="shared" si="9"/>
        <v>0</v>
      </c>
      <c r="BH84" s="1">
        <f t="shared" si="9"/>
        <v>0</v>
      </c>
      <c r="BI84" s="1">
        <f t="shared" si="9"/>
        <v>3.7935485839843798E-4</v>
      </c>
      <c r="BJ84" s="1">
        <f t="shared" si="9"/>
        <v>1.8922972808837897</v>
      </c>
      <c r="BK84" s="1">
        <f t="shared" si="9"/>
        <v>1.7537398971557603</v>
      </c>
      <c r="BL84" s="1">
        <f t="shared" si="9"/>
        <v>1.5417436706542997</v>
      </c>
      <c r="BM84" s="1">
        <f t="shared" si="9"/>
        <v>61.598451126098901</v>
      </c>
      <c r="BN84" s="1">
        <f t="shared" si="7"/>
        <v>47.366073841857897</v>
      </c>
      <c r="BO84" s="1">
        <f t="shared" si="8"/>
        <v>32.932273672485309</v>
      </c>
      <c r="BP84" s="1">
        <f t="shared" si="8"/>
        <v>0.89392570648193426</v>
      </c>
      <c r="BQ84" s="1">
        <f t="shared" si="8"/>
        <v>0.54659535980224594</v>
      </c>
      <c r="BR84" s="1">
        <f t="shared" si="8"/>
        <v>0.32369489440917898</v>
      </c>
      <c r="BS84" s="1">
        <f t="shared" si="8"/>
        <v>8.8898762664795008</v>
      </c>
      <c r="BT84" s="1">
        <f t="shared" si="8"/>
        <v>8.4090507339477902</v>
      </c>
      <c r="BU84" s="1">
        <f t="shared" si="8"/>
        <v>6.0819822250366302</v>
      </c>
      <c r="BV84" s="1">
        <f t="shared" si="8"/>
        <v>15.757697978210501</v>
      </c>
      <c r="BW84" s="1">
        <f t="shared" si="8"/>
        <v>15.317868704223597</v>
      </c>
      <c r="BX84" s="1">
        <f t="shared" si="8"/>
        <v>11.97215165405269</v>
      </c>
      <c r="BY84" s="1">
        <f t="shared" si="8"/>
        <v>15.757788047790502</v>
      </c>
      <c r="BZ84" s="1">
        <f t="shared" si="8"/>
        <v>15.317938369750998</v>
      </c>
      <c r="CA84" s="1">
        <f t="shared" si="8"/>
        <v>11.972192475891131</v>
      </c>
      <c r="CB84" s="1">
        <f t="shared" si="8"/>
        <v>88.419742813110204</v>
      </c>
      <c r="CC84" s="1">
        <f t="shared" si="8"/>
        <v>73.282511778259007</v>
      </c>
      <c r="CD84" s="1">
        <f t="shared" si="8"/>
        <v>60.841213293457415</v>
      </c>
      <c r="CE84" s="1">
        <f t="shared" si="8"/>
        <v>0</v>
      </c>
      <c r="CF84" s="1">
        <f t="shared" si="8"/>
        <v>0</v>
      </c>
      <c r="CG84" s="1">
        <f t="shared" si="8"/>
        <v>0</v>
      </c>
      <c r="CH84" s="1">
        <f t="shared" si="8"/>
        <v>0</v>
      </c>
      <c r="CI84" s="1">
        <f t="shared" si="8"/>
        <v>0</v>
      </c>
      <c r="CJ84" s="1">
        <f t="shared" si="8"/>
        <v>0</v>
      </c>
      <c r="CK84" s="1">
        <f t="shared" si="8"/>
        <v>1.6607611083984009E-2</v>
      </c>
      <c r="CL84" s="1">
        <f t="shared" si="8"/>
        <v>3.5506811523438042E-2</v>
      </c>
      <c r="CM84" s="1">
        <f t="shared" si="8"/>
        <v>0.11373371734619198</v>
      </c>
      <c r="CN84" s="1">
        <f t="shared" si="8"/>
        <v>3.8440574096679705</v>
      </c>
      <c r="CO84" s="1">
        <f t="shared" si="8"/>
        <v>3.4169152130126896</v>
      </c>
      <c r="CP84" s="1">
        <f t="shared" si="8"/>
        <v>2.7261453079223608</v>
      </c>
      <c r="CQ84" s="1">
        <f t="shared" si="8"/>
        <v>18.174130928039503</v>
      </c>
      <c r="CR84" s="1">
        <f t="shared" si="8"/>
        <v>15.427085772705105</v>
      </c>
      <c r="CS84" s="1">
        <f t="shared" si="8"/>
        <v>16.964669029235804</v>
      </c>
      <c r="CT84" s="1">
        <f t="shared" si="8"/>
        <v>12.014941595459003</v>
      </c>
      <c r="CU84" s="1">
        <f t="shared" si="8"/>
        <v>9.7985284225463047</v>
      </c>
      <c r="CV84" s="1">
        <f t="shared" si="8"/>
        <v>11.792728889465305</v>
      </c>
      <c r="CW84" s="1">
        <f t="shared" si="8"/>
        <v>1.5893041748046803</v>
      </c>
      <c r="CX84" s="1">
        <f t="shared" si="8"/>
        <v>1.3249637298584003</v>
      </c>
      <c r="CY84" s="1">
        <f t="shared" si="8"/>
        <v>1.1119339004516595</v>
      </c>
      <c r="CZ84" s="1">
        <f t="shared" si="8"/>
        <v>358.45801895446812</v>
      </c>
      <c r="DA84" s="1">
        <f t="shared" si="8"/>
        <v>273.57499342346205</v>
      </c>
      <c r="DB84" s="1">
        <f t="shared" si="8"/>
        <v>204.67980750579801</v>
      </c>
      <c r="DC84" s="1">
        <f t="shared" si="8"/>
        <v>0</v>
      </c>
      <c r="DD84" s="1">
        <f t="shared" si="8"/>
        <v>0</v>
      </c>
      <c r="DE84" s="1">
        <f t="shared" si="8"/>
        <v>0</v>
      </c>
    </row>
    <row r="85" spans="1:109" x14ac:dyDescent="0.3">
      <c r="A85" s="4">
        <v>3</v>
      </c>
      <c r="B85" s="1">
        <f t="shared" si="9"/>
        <v>0</v>
      </c>
      <c r="C85" s="1">
        <f t="shared" si="9"/>
        <v>0</v>
      </c>
      <c r="D85" s="1">
        <f t="shared" si="9"/>
        <v>0</v>
      </c>
      <c r="E85" s="1">
        <f t="shared" si="9"/>
        <v>22.491962586975074</v>
      </c>
      <c r="F85" s="1">
        <f t="shared" si="9"/>
        <v>11.847311692810029</v>
      </c>
      <c r="G85" s="1">
        <f t="shared" si="9"/>
        <v>4.7898076828003004</v>
      </c>
      <c r="H85" s="1">
        <f t="shared" si="9"/>
        <v>303.95911119689998</v>
      </c>
      <c r="I85" s="1">
        <f t="shared" si="9"/>
        <v>237.14545042724603</v>
      </c>
      <c r="J85" s="1">
        <f t="shared" si="9"/>
        <v>167.71425085906998</v>
      </c>
      <c r="K85" s="1">
        <f t="shared" si="9"/>
        <v>0.28424500274658171</v>
      </c>
      <c r="L85" s="1">
        <f t="shared" si="9"/>
        <v>0.114004418945313</v>
      </c>
      <c r="M85" s="1">
        <f t="shared" si="9"/>
        <v>2.3791783142089802E-2</v>
      </c>
      <c r="N85" s="1">
        <f t="shared" si="9"/>
        <v>1.6514814636230404</v>
      </c>
      <c r="O85" s="1">
        <f t="shared" si="9"/>
        <v>1.247139341735843</v>
      </c>
      <c r="P85" s="1">
        <f t="shared" si="9"/>
        <v>0.86950965270995595</v>
      </c>
      <c r="Q85" s="1">
        <f t="shared" si="9"/>
        <v>21.14966604156492</v>
      </c>
      <c r="R85" s="1">
        <f t="shared" si="9"/>
        <v>16.103042285156281</v>
      </c>
      <c r="S85" s="1">
        <f t="shared" si="9"/>
        <v>11.139310180664062</v>
      </c>
      <c r="T85" s="1">
        <f t="shared" si="9"/>
        <v>0</v>
      </c>
      <c r="U85" s="1">
        <f t="shared" si="9"/>
        <v>0</v>
      </c>
      <c r="V85" s="1">
        <f t="shared" si="9"/>
        <v>0</v>
      </c>
      <c r="W85" s="1">
        <f t="shared" si="9"/>
        <v>38.113952166748106</v>
      </c>
      <c r="X85" s="1">
        <f t="shared" si="9"/>
        <v>29.748563302612297</v>
      </c>
      <c r="Y85" s="1">
        <f t="shared" si="9"/>
        <v>21.092266444397005</v>
      </c>
      <c r="Z85" s="1">
        <f t="shared" si="9"/>
        <v>0</v>
      </c>
      <c r="AA85" s="1">
        <f t="shared" si="9"/>
        <v>0</v>
      </c>
      <c r="AB85" s="1">
        <f t="shared" si="9"/>
        <v>0</v>
      </c>
      <c r="AC85" s="1">
        <f t="shared" si="9"/>
        <v>0</v>
      </c>
      <c r="AD85" s="1">
        <f t="shared" si="9"/>
        <v>0</v>
      </c>
      <c r="AE85" s="1">
        <f t="shared" si="9"/>
        <v>0</v>
      </c>
      <c r="AF85" s="1">
        <f t="shared" si="9"/>
        <v>42.852963388061568</v>
      </c>
      <c r="AG85" s="1">
        <f t="shared" si="9"/>
        <v>30.999938253784201</v>
      </c>
      <c r="AH85" s="1">
        <f t="shared" si="9"/>
        <v>16.846719273376422</v>
      </c>
      <c r="AI85" s="1">
        <f t="shared" si="9"/>
        <v>0</v>
      </c>
      <c r="AJ85" s="1">
        <f t="shared" si="9"/>
        <v>0</v>
      </c>
      <c r="AK85" s="1">
        <f t="shared" si="9"/>
        <v>0</v>
      </c>
      <c r="AL85" s="1">
        <f t="shared" si="9"/>
        <v>0</v>
      </c>
      <c r="AM85" s="1">
        <f t="shared" si="9"/>
        <v>0</v>
      </c>
      <c r="AN85" s="1">
        <f t="shared" si="9"/>
        <v>0</v>
      </c>
      <c r="AO85" s="1">
        <f t="shared" si="9"/>
        <v>0</v>
      </c>
      <c r="AP85" s="1">
        <f t="shared" si="9"/>
        <v>0</v>
      </c>
      <c r="AQ85" s="1">
        <f t="shared" si="9"/>
        <v>0</v>
      </c>
      <c r="AR85" s="1">
        <f t="shared" si="9"/>
        <v>0</v>
      </c>
      <c r="AS85" s="1">
        <f t="shared" si="9"/>
        <v>0</v>
      </c>
      <c r="AT85" s="1">
        <f t="shared" si="9"/>
        <v>0</v>
      </c>
      <c r="AU85" s="1">
        <f t="shared" si="9"/>
        <v>32.753100497436506</v>
      </c>
      <c r="AV85" s="1">
        <f t="shared" si="9"/>
        <v>25.286564682006798</v>
      </c>
      <c r="AW85" s="1">
        <f t="shared" si="9"/>
        <v>17.480814179992723</v>
      </c>
      <c r="AX85" s="1">
        <f t="shared" si="9"/>
        <v>2.7094261169433597E-2</v>
      </c>
      <c r="AY85" s="1">
        <f t="shared" si="9"/>
        <v>2.7855007934570304E-2</v>
      </c>
      <c r="AZ85" s="1">
        <f t="shared" si="9"/>
        <v>1.8495626831054698E-2</v>
      </c>
      <c r="BA85" s="7">
        <f t="shared" si="9"/>
        <v>7</v>
      </c>
      <c r="BB85" s="7">
        <f t="shared" si="9"/>
        <v>8</v>
      </c>
      <c r="BC85" s="7">
        <f t="shared" si="9"/>
        <v>7</v>
      </c>
      <c r="BD85" s="1">
        <f t="shared" si="9"/>
        <v>2.4990097122192405</v>
      </c>
      <c r="BE85" s="1">
        <f t="shared" si="9"/>
        <v>1.8810454177856402</v>
      </c>
      <c r="BF85" s="1">
        <f t="shared" si="9"/>
        <v>1.2740842773437531</v>
      </c>
      <c r="BG85" s="1">
        <f t="shared" si="9"/>
        <v>0</v>
      </c>
      <c r="BH85" s="1">
        <f t="shared" si="9"/>
        <v>0</v>
      </c>
      <c r="BI85" s="1">
        <f t="shared" si="9"/>
        <v>0</v>
      </c>
      <c r="BJ85" s="1">
        <f t="shared" si="9"/>
        <v>1.9505572845458987</v>
      </c>
      <c r="BK85" s="1">
        <f t="shared" si="9"/>
        <v>1.6340950485229462</v>
      </c>
      <c r="BL85" s="1">
        <f t="shared" si="9"/>
        <v>0.99568674926758305</v>
      </c>
      <c r="BM85" s="1">
        <f t="shared" si="9"/>
        <v>0</v>
      </c>
      <c r="BN85" s="1">
        <f t="shared" si="7"/>
        <v>0</v>
      </c>
      <c r="BO85" s="1">
        <f t="shared" si="8"/>
        <v>0</v>
      </c>
      <c r="BP85" s="1">
        <f t="shared" si="8"/>
        <v>0</v>
      </c>
      <c r="BQ85" s="1">
        <f t="shared" si="8"/>
        <v>0</v>
      </c>
      <c r="BR85" s="1">
        <f t="shared" si="8"/>
        <v>0</v>
      </c>
      <c r="BS85" s="1">
        <f t="shared" si="8"/>
        <v>11.140046775817829</v>
      </c>
      <c r="BT85" s="1">
        <f t="shared" si="8"/>
        <v>8.96196993713375</v>
      </c>
      <c r="BU85" s="1">
        <f t="shared" si="8"/>
        <v>6.2709377151489107</v>
      </c>
      <c r="BV85" s="1">
        <f t="shared" si="8"/>
        <v>4.4656610244751</v>
      </c>
      <c r="BW85" s="1">
        <f t="shared" si="8"/>
        <v>3.3826987579345706</v>
      </c>
      <c r="BX85" s="1">
        <f t="shared" si="8"/>
        <v>2.2988243637084902</v>
      </c>
      <c r="BY85" s="1">
        <f t="shared" si="8"/>
        <v>4.4656622146606395</v>
      </c>
      <c r="BZ85" s="1">
        <f t="shared" si="8"/>
        <v>3.3826993072509803</v>
      </c>
      <c r="CA85" s="1">
        <f t="shared" si="8"/>
        <v>2.2988246368408198</v>
      </c>
      <c r="CB85" s="1">
        <f t="shared" si="8"/>
        <v>12.608489970397928</v>
      </c>
      <c r="CC85" s="1">
        <f t="shared" si="8"/>
        <v>11.023513905334509</v>
      </c>
      <c r="CD85" s="1">
        <f t="shared" si="8"/>
        <v>8.3630036224365423</v>
      </c>
      <c r="CE85" s="1">
        <f t="shared" si="8"/>
        <v>0</v>
      </c>
      <c r="CF85" s="1">
        <f t="shared" si="8"/>
        <v>0</v>
      </c>
      <c r="CG85" s="1">
        <f t="shared" si="8"/>
        <v>0</v>
      </c>
      <c r="CH85" s="1">
        <f t="shared" si="8"/>
        <v>0</v>
      </c>
      <c r="CI85" s="1">
        <f t="shared" si="8"/>
        <v>0</v>
      </c>
      <c r="CJ85" s="1">
        <f t="shared" si="8"/>
        <v>0</v>
      </c>
      <c r="CK85" s="1">
        <f t="shared" si="8"/>
        <v>1.952160653686519</v>
      </c>
      <c r="CL85" s="1">
        <f t="shared" si="8"/>
        <v>1.6741585906982464</v>
      </c>
      <c r="CM85" s="1">
        <f t="shared" si="8"/>
        <v>1.0485308303833032</v>
      </c>
      <c r="CN85" s="1">
        <f t="shared" si="8"/>
        <v>2.0028479202270471</v>
      </c>
      <c r="CO85" s="1">
        <f t="shared" si="8"/>
        <v>1.281977976989749</v>
      </c>
      <c r="CP85" s="1">
        <f t="shared" si="8"/>
        <v>0.63468000335693597</v>
      </c>
      <c r="CQ85" s="1">
        <f t="shared" si="8"/>
        <v>20.569514973449703</v>
      </c>
      <c r="CR85" s="1">
        <f t="shared" si="8"/>
        <v>19.932902227783202</v>
      </c>
      <c r="CS85" s="1">
        <f t="shared" si="8"/>
        <v>15.005412486267051</v>
      </c>
      <c r="CT85" s="1">
        <f t="shared" si="8"/>
        <v>3.8585160324096588</v>
      </c>
      <c r="CU85" s="1">
        <f t="shared" si="8"/>
        <v>3.5985472839355501</v>
      </c>
      <c r="CV85" s="1">
        <f t="shared" si="8"/>
        <v>2.9863996002197304</v>
      </c>
      <c r="CW85" s="1">
        <f t="shared" si="8"/>
        <v>2.6141720367431698</v>
      </c>
      <c r="CX85" s="1">
        <f t="shared" si="8"/>
        <v>2.3941830673217801</v>
      </c>
      <c r="CY85" s="1">
        <f t="shared" si="8"/>
        <v>1.82456442260743</v>
      </c>
      <c r="CZ85" s="1">
        <f t="shared" si="8"/>
        <v>427.28443596801799</v>
      </c>
      <c r="DA85" s="1">
        <f t="shared" si="8"/>
        <v>325.73427374725298</v>
      </c>
      <c r="DB85" s="1">
        <f t="shared" si="8"/>
        <v>221.197661709594</v>
      </c>
      <c r="DC85" s="1">
        <f t="shared" si="8"/>
        <v>0</v>
      </c>
      <c r="DD85" s="1">
        <f t="shared" si="8"/>
        <v>0</v>
      </c>
      <c r="DE85" s="1">
        <f t="shared" si="8"/>
        <v>0</v>
      </c>
    </row>
    <row r="86" spans="1:109" x14ac:dyDescent="0.3">
      <c r="A86" s="4">
        <v>4</v>
      </c>
      <c r="B86" s="1">
        <f t="shared" si="9"/>
        <v>0</v>
      </c>
      <c r="C86" s="1">
        <f t="shared" si="9"/>
        <v>0</v>
      </c>
      <c r="D86" s="1">
        <f t="shared" si="9"/>
        <v>0</v>
      </c>
      <c r="E86" s="1">
        <f t="shared" si="9"/>
        <v>0</v>
      </c>
      <c r="F86" s="1">
        <f t="shared" si="9"/>
        <v>0</v>
      </c>
      <c r="G86" s="1">
        <f t="shared" si="9"/>
        <v>0</v>
      </c>
      <c r="H86" s="1">
        <f t="shared" si="9"/>
        <v>0</v>
      </c>
      <c r="I86" s="1">
        <f t="shared" si="9"/>
        <v>0</v>
      </c>
      <c r="J86" s="1">
        <f t="shared" si="9"/>
        <v>0</v>
      </c>
      <c r="K86" s="1">
        <f t="shared" si="9"/>
        <v>0</v>
      </c>
      <c r="L86" s="1">
        <f t="shared" si="9"/>
        <v>0</v>
      </c>
      <c r="M86" s="1">
        <f t="shared" si="9"/>
        <v>0</v>
      </c>
      <c r="N86" s="1">
        <f t="shared" si="9"/>
        <v>0</v>
      </c>
      <c r="O86" s="1">
        <f t="shared" si="9"/>
        <v>0</v>
      </c>
      <c r="P86" s="1">
        <f t="shared" si="9"/>
        <v>0</v>
      </c>
      <c r="Q86" s="1">
        <f t="shared" si="9"/>
        <v>0</v>
      </c>
      <c r="R86" s="1">
        <f t="shared" si="9"/>
        <v>0</v>
      </c>
      <c r="S86" s="1">
        <f t="shared" si="9"/>
        <v>0</v>
      </c>
      <c r="T86" s="1">
        <f t="shared" si="9"/>
        <v>0</v>
      </c>
      <c r="U86" s="1">
        <f t="shared" si="9"/>
        <v>0</v>
      </c>
      <c r="V86" s="1">
        <f t="shared" si="9"/>
        <v>0</v>
      </c>
      <c r="W86" s="1">
        <f t="shared" si="9"/>
        <v>0</v>
      </c>
      <c r="X86" s="1">
        <f t="shared" si="9"/>
        <v>0</v>
      </c>
      <c r="Y86" s="1">
        <f t="shared" si="9"/>
        <v>0</v>
      </c>
      <c r="Z86" s="1">
        <f t="shared" si="9"/>
        <v>0</v>
      </c>
      <c r="AA86" s="1">
        <f t="shared" si="9"/>
        <v>0</v>
      </c>
      <c r="AB86" s="1">
        <f t="shared" si="9"/>
        <v>0</v>
      </c>
      <c r="AC86" s="1">
        <f t="shared" si="9"/>
        <v>0</v>
      </c>
      <c r="AD86" s="1">
        <f t="shared" si="9"/>
        <v>0</v>
      </c>
      <c r="AE86" s="1">
        <f t="shared" si="9"/>
        <v>0</v>
      </c>
      <c r="AF86" s="1">
        <f t="shared" si="9"/>
        <v>4.3804629348754904</v>
      </c>
      <c r="AG86" s="1">
        <f t="shared" si="9"/>
        <v>3.3433792709350607</v>
      </c>
      <c r="AH86" s="1">
        <f t="shared" si="9"/>
        <v>2.32803193359375</v>
      </c>
      <c r="AI86" s="1">
        <f t="shared" si="9"/>
        <v>0</v>
      </c>
      <c r="AJ86" s="1">
        <f t="shared" si="9"/>
        <v>0</v>
      </c>
      <c r="AK86" s="1">
        <f t="shared" si="9"/>
        <v>0</v>
      </c>
      <c r="AL86" s="1">
        <f t="shared" si="9"/>
        <v>0</v>
      </c>
      <c r="AM86" s="1">
        <f t="shared" si="9"/>
        <v>0</v>
      </c>
      <c r="AN86" s="1">
        <f t="shared" si="9"/>
        <v>0</v>
      </c>
      <c r="AO86" s="1">
        <f t="shared" si="9"/>
        <v>0</v>
      </c>
      <c r="AP86" s="1">
        <f t="shared" si="9"/>
        <v>0</v>
      </c>
      <c r="AQ86" s="1">
        <f t="shared" si="9"/>
        <v>0</v>
      </c>
      <c r="AR86" s="1">
        <f t="shared" si="9"/>
        <v>0</v>
      </c>
      <c r="AS86" s="1">
        <f t="shared" si="9"/>
        <v>0</v>
      </c>
      <c r="AT86" s="1">
        <f t="shared" si="9"/>
        <v>0</v>
      </c>
      <c r="AU86" s="1">
        <f t="shared" si="9"/>
        <v>0</v>
      </c>
      <c r="AV86" s="1">
        <f t="shared" si="9"/>
        <v>0</v>
      </c>
      <c r="AW86" s="1">
        <f t="shared" si="9"/>
        <v>0</v>
      </c>
      <c r="AX86" s="1">
        <f t="shared" si="9"/>
        <v>0</v>
      </c>
      <c r="AY86" s="1">
        <f t="shared" si="9"/>
        <v>0</v>
      </c>
      <c r="AZ86" s="1">
        <f t="shared" si="9"/>
        <v>0</v>
      </c>
      <c r="BA86" s="7">
        <f t="shared" si="9"/>
        <v>1</v>
      </c>
      <c r="BB86" s="7">
        <f t="shared" si="9"/>
        <v>1</v>
      </c>
      <c r="BC86" s="7">
        <f t="shared" si="9"/>
        <v>0</v>
      </c>
      <c r="BD86" s="1">
        <f t="shared" si="9"/>
        <v>0</v>
      </c>
      <c r="BE86" s="1">
        <f t="shared" si="9"/>
        <v>0</v>
      </c>
      <c r="BF86" s="1">
        <f t="shared" si="9"/>
        <v>0</v>
      </c>
      <c r="BG86" s="1">
        <f t="shared" si="9"/>
        <v>0</v>
      </c>
      <c r="BH86" s="1">
        <f t="shared" si="9"/>
        <v>0</v>
      </c>
      <c r="BI86" s="1">
        <f t="shared" si="9"/>
        <v>0</v>
      </c>
      <c r="BJ86" s="1">
        <f t="shared" si="9"/>
        <v>0</v>
      </c>
      <c r="BK86" s="1">
        <f t="shared" si="9"/>
        <v>0</v>
      </c>
      <c r="BL86" s="1">
        <f t="shared" si="9"/>
        <v>0</v>
      </c>
      <c r="BM86" s="1">
        <f t="shared" si="9"/>
        <v>0</v>
      </c>
      <c r="BN86" s="1">
        <f t="shared" si="7"/>
        <v>0</v>
      </c>
      <c r="BO86" s="1">
        <f t="shared" si="8"/>
        <v>0</v>
      </c>
      <c r="BP86" s="1">
        <f t="shared" si="8"/>
        <v>0</v>
      </c>
      <c r="BQ86" s="1">
        <f t="shared" si="8"/>
        <v>0</v>
      </c>
      <c r="BR86" s="1">
        <f t="shared" si="8"/>
        <v>0</v>
      </c>
      <c r="BS86" s="1">
        <f t="shared" si="8"/>
        <v>0</v>
      </c>
      <c r="BT86" s="1">
        <f t="shared" si="8"/>
        <v>0</v>
      </c>
      <c r="BU86" s="1">
        <f t="shared" si="8"/>
        <v>0</v>
      </c>
      <c r="BV86" s="1">
        <f t="shared" si="8"/>
        <v>0</v>
      </c>
      <c r="BW86" s="1">
        <f t="shared" si="8"/>
        <v>0</v>
      </c>
      <c r="BX86" s="1">
        <f t="shared" si="8"/>
        <v>0</v>
      </c>
      <c r="BY86" s="1">
        <f t="shared" si="8"/>
        <v>0</v>
      </c>
      <c r="BZ86" s="1">
        <f t="shared" si="8"/>
        <v>0</v>
      </c>
      <c r="CA86" s="1">
        <f t="shared" si="8"/>
        <v>0</v>
      </c>
      <c r="CB86" s="1">
        <f t="shared" si="8"/>
        <v>0.15203754730224295</v>
      </c>
      <c r="CC86" s="1">
        <f t="shared" si="8"/>
        <v>0.20643630218505904</v>
      </c>
      <c r="CD86" s="1">
        <f t="shared" si="8"/>
        <v>0.22331310272216609</v>
      </c>
      <c r="CE86" s="1">
        <f t="shared" si="8"/>
        <v>0</v>
      </c>
      <c r="CF86" s="1">
        <f t="shared" si="8"/>
        <v>0</v>
      </c>
      <c r="CG86" s="1">
        <f t="shared" si="8"/>
        <v>0</v>
      </c>
      <c r="CH86" s="1">
        <f t="shared" si="8"/>
        <v>0</v>
      </c>
      <c r="CI86" s="1">
        <f t="shared" si="8"/>
        <v>0</v>
      </c>
      <c r="CJ86" s="1">
        <f t="shared" si="8"/>
        <v>0</v>
      </c>
      <c r="CK86" s="1">
        <f t="shared" si="8"/>
        <v>0</v>
      </c>
      <c r="CL86" s="1">
        <f t="shared" si="8"/>
        <v>0</v>
      </c>
      <c r="CM86" s="1">
        <f t="shared" si="8"/>
        <v>0</v>
      </c>
      <c r="CN86" s="1">
        <f t="shared" si="8"/>
        <v>0</v>
      </c>
      <c r="CO86" s="1">
        <f t="shared" si="8"/>
        <v>0</v>
      </c>
      <c r="CP86" s="1">
        <f t="shared" si="8"/>
        <v>0</v>
      </c>
      <c r="CQ86" s="1">
        <f t="shared" si="8"/>
        <v>0.10961887817382621</v>
      </c>
      <c r="CR86" s="1">
        <f t="shared" si="8"/>
        <v>0.1650739974975558</v>
      </c>
      <c r="CS86" s="1">
        <f t="shared" si="8"/>
        <v>0.1851976058959961</v>
      </c>
      <c r="CT86" s="1">
        <f t="shared" si="8"/>
        <v>0</v>
      </c>
      <c r="CU86" s="1">
        <f t="shared" si="8"/>
        <v>0</v>
      </c>
      <c r="CV86" s="1">
        <f t="shared" si="8"/>
        <v>0</v>
      </c>
      <c r="CW86" s="1">
        <f t="shared" si="8"/>
        <v>0</v>
      </c>
      <c r="CX86" s="1">
        <f t="shared" si="8"/>
        <v>0</v>
      </c>
      <c r="CY86" s="1">
        <f t="shared" si="8"/>
        <v>0</v>
      </c>
      <c r="CZ86" s="1">
        <f t="shared" si="8"/>
        <v>4.3804949371337898</v>
      </c>
      <c r="DA86" s="1">
        <f t="shared" si="8"/>
        <v>3.3433783416748106</v>
      </c>
      <c r="DB86" s="1">
        <f t="shared" si="8"/>
        <v>2.3280176162719703</v>
      </c>
      <c r="DC86" s="1">
        <f t="shared" si="8"/>
        <v>0</v>
      </c>
      <c r="DD86" s="1">
        <f t="shared" si="8"/>
        <v>0</v>
      </c>
      <c r="DE86" s="1">
        <f t="shared" si="8"/>
        <v>0</v>
      </c>
    </row>
    <row r="87" spans="1:109" x14ac:dyDescent="0.3">
      <c r="A87" s="4">
        <v>5</v>
      </c>
      <c r="B87" s="1">
        <f t="shared" si="9"/>
        <v>0</v>
      </c>
      <c r="C87" s="1">
        <f t="shared" si="9"/>
        <v>0</v>
      </c>
      <c r="D87" s="1">
        <f t="shared" si="9"/>
        <v>0</v>
      </c>
      <c r="E87" s="1">
        <f t="shared" si="9"/>
        <v>0</v>
      </c>
      <c r="F87" s="1">
        <f t="shared" si="9"/>
        <v>0</v>
      </c>
      <c r="G87" s="1">
        <f t="shared" si="9"/>
        <v>0</v>
      </c>
      <c r="H87" s="1">
        <f t="shared" si="9"/>
        <v>4.9526405242920006</v>
      </c>
      <c r="I87" s="1">
        <f t="shared" si="9"/>
        <v>3.6597215927124105</v>
      </c>
      <c r="J87" s="1">
        <f t="shared" si="9"/>
        <v>2.4106533615112298</v>
      </c>
      <c r="K87" s="1">
        <f t="shared" si="9"/>
        <v>0</v>
      </c>
      <c r="L87" s="1">
        <f t="shared" si="9"/>
        <v>0</v>
      </c>
      <c r="M87" s="1">
        <f t="shared" si="9"/>
        <v>0</v>
      </c>
      <c r="N87" s="1">
        <f t="shared" si="9"/>
        <v>0</v>
      </c>
      <c r="O87" s="1">
        <f t="shared" si="9"/>
        <v>0</v>
      </c>
      <c r="P87" s="1">
        <f t="shared" si="9"/>
        <v>0</v>
      </c>
      <c r="Q87" s="1">
        <f t="shared" si="9"/>
        <v>3.2790413635253906</v>
      </c>
      <c r="R87" s="1">
        <f t="shared" si="9"/>
        <v>2.4618232498169004</v>
      </c>
      <c r="S87" s="1">
        <f t="shared" si="9"/>
        <v>1.6426208740234403</v>
      </c>
      <c r="T87" s="1">
        <f t="shared" si="9"/>
        <v>0</v>
      </c>
      <c r="U87" s="1">
        <f t="shared" si="9"/>
        <v>0</v>
      </c>
      <c r="V87" s="1">
        <f t="shared" si="9"/>
        <v>0</v>
      </c>
      <c r="W87" s="1">
        <f t="shared" si="9"/>
        <v>53.191114231872596</v>
      </c>
      <c r="X87" s="1">
        <f t="shared" si="9"/>
        <v>43.131608409118613</v>
      </c>
      <c r="Y87" s="1">
        <f t="shared" si="9"/>
        <v>31.776164064025807</v>
      </c>
      <c r="Z87" s="1">
        <f t="shared" si="9"/>
        <v>0</v>
      </c>
      <c r="AA87" s="1">
        <f t="shared" si="9"/>
        <v>0</v>
      </c>
      <c r="AB87" s="1">
        <f t="shared" si="9"/>
        <v>0</v>
      </c>
      <c r="AC87" s="1">
        <f t="shared" si="9"/>
        <v>0</v>
      </c>
      <c r="AD87" s="1">
        <f t="shared" si="9"/>
        <v>0</v>
      </c>
      <c r="AE87" s="1">
        <f t="shared" si="9"/>
        <v>0</v>
      </c>
      <c r="AF87" s="1">
        <f t="shared" si="9"/>
        <v>3.1775944564819305</v>
      </c>
      <c r="AG87" s="1">
        <f t="shared" si="9"/>
        <v>2.5550901901245107</v>
      </c>
      <c r="AH87" s="1">
        <f t="shared" si="9"/>
        <v>1.8855027694702169</v>
      </c>
      <c r="AI87" s="1">
        <f t="shared" si="9"/>
        <v>0</v>
      </c>
      <c r="AJ87" s="1">
        <f t="shared" si="9"/>
        <v>0</v>
      </c>
      <c r="AK87" s="1">
        <f t="shared" si="9"/>
        <v>0</v>
      </c>
      <c r="AL87" s="1">
        <f t="shared" si="9"/>
        <v>0</v>
      </c>
      <c r="AM87" s="1">
        <f t="shared" si="9"/>
        <v>0</v>
      </c>
      <c r="AN87" s="1">
        <f t="shared" si="9"/>
        <v>0</v>
      </c>
      <c r="AO87" s="1">
        <f t="shared" si="9"/>
        <v>62.54208482971201</v>
      </c>
      <c r="AP87" s="1">
        <f t="shared" si="9"/>
        <v>50.294477915954609</v>
      </c>
      <c r="AQ87" s="1">
        <f t="shared" si="9"/>
        <v>36.824083763122601</v>
      </c>
      <c r="AR87" s="1">
        <f t="shared" si="9"/>
        <v>0</v>
      </c>
      <c r="AS87" s="1">
        <f t="shared" si="9"/>
        <v>0</v>
      </c>
      <c r="AT87" s="1">
        <f t="shared" si="9"/>
        <v>0</v>
      </c>
      <c r="AU87" s="1">
        <f t="shared" si="9"/>
        <v>57.390623426818806</v>
      </c>
      <c r="AV87" s="1">
        <f t="shared" si="9"/>
        <v>46.339502288818295</v>
      </c>
      <c r="AW87" s="1">
        <f t="shared" si="9"/>
        <v>34.041837985229506</v>
      </c>
      <c r="AX87" s="1">
        <f t="shared" si="9"/>
        <v>0</v>
      </c>
      <c r="AY87" s="1">
        <f t="shared" si="9"/>
        <v>0</v>
      </c>
      <c r="AZ87" s="1">
        <f t="shared" si="9"/>
        <v>0</v>
      </c>
      <c r="BA87" s="7">
        <f t="shared" si="9"/>
        <v>0</v>
      </c>
      <c r="BB87" s="7">
        <f t="shared" si="9"/>
        <v>0</v>
      </c>
      <c r="BC87" s="7">
        <f t="shared" si="9"/>
        <v>0</v>
      </c>
      <c r="BD87" s="1">
        <f t="shared" si="9"/>
        <v>0</v>
      </c>
      <c r="BE87" s="1">
        <f t="shared" si="9"/>
        <v>0</v>
      </c>
      <c r="BF87" s="1">
        <f t="shared" si="9"/>
        <v>0</v>
      </c>
      <c r="BG87" s="1">
        <f t="shared" si="9"/>
        <v>0</v>
      </c>
      <c r="BH87" s="1">
        <f t="shared" si="9"/>
        <v>0</v>
      </c>
      <c r="BI87" s="1">
        <f t="shared" si="9"/>
        <v>0</v>
      </c>
      <c r="BJ87" s="1">
        <f t="shared" si="9"/>
        <v>33.697954829406797</v>
      </c>
      <c r="BK87" s="1">
        <f t="shared" si="9"/>
        <v>26.497046766662599</v>
      </c>
      <c r="BL87" s="1">
        <f t="shared" si="9"/>
        <v>18.987053877258301</v>
      </c>
      <c r="BM87" s="1">
        <f t="shared" ref="BM87" si="10">BM35-BM9</f>
        <v>0</v>
      </c>
      <c r="BN87" s="1">
        <f t="shared" si="7"/>
        <v>0</v>
      </c>
      <c r="BO87" s="1">
        <f t="shared" si="8"/>
        <v>0</v>
      </c>
      <c r="BP87" s="1">
        <f t="shared" si="8"/>
        <v>0</v>
      </c>
      <c r="BQ87" s="1">
        <f t="shared" si="8"/>
        <v>0</v>
      </c>
      <c r="BR87" s="1">
        <f t="shared" si="8"/>
        <v>0</v>
      </c>
      <c r="BS87" s="1">
        <f t="shared" si="8"/>
        <v>0</v>
      </c>
      <c r="BT87" s="1">
        <f t="shared" si="8"/>
        <v>0</v>
      </c>
      <c r="BU87" s="1">
        <f t="shared" si="8"/>
        <v>0</v>
      </c>
      <c r="BV87" s="1">
        <f t="shared" si="8"/>
        <v>0</v>
      </c>
      <c r="BW87" s="1">
        <f t="shared" si="8"/>
        <v>3.3184544372558022E-2</v>
      </c>
      <c r="BX87" s="1">
        <f t="shared" si="8"/>
        <v>0.26130740051269502</v>
      </c>
      <c r="BY87" s="1">
        <f t="shared" si="8"/>
        <v>0</v>
      </c>
      <c r="BZ87" s="1">
        <f t="shared" si="8"/>
        <v>3.314621429443404E-2</v>
      </c>
      <c r="CA87" s="1">
        <f t="shared" si="8"/>
        <v>0.26125825500488303</v>
      </c>
      <c r="CB87" s="1">
        <f t="shared" si="8"/>
        <v>58.07781665954591</v>
      </c>
      <c r="CC87" s="1">
        <f t="shared" si="8"/>
        <v>47.350934761047405</v>
      </c>
      <c r="CD87" s="1">
        <f t="shared" si="8"/>
        <v>35.083146894836403</v>
      </c>
      <c r="CE87" s="1">
        <f t="shared" si="8"/>
        <v>0</v>
      </c>
      <c r="CF87" s="1">
        <f t="shared" si="8"/>
        <v>0</v>
      </c>
      <c r="CG87" s="1">
        <f t="shared" si="8"/>
        <v>0</v>
      </c>
      <c r="CH87" s="1">
        <f t="shared" si="8"/>
        <v>0</v>
      </c>
      <c r="CI87" s="1">
        <f t="shared" si="8"/>
        <v>0</v>
      </c>
      <c r="CJ87" s="1">
        <f t="shared" si="8"/>
        <v>0</v>
      </c>
      <c r="CK87" s="1">
        <f t="shared" si="8"/>
        <v>49.746683589172392</v>
      </c>
      <c r="CL87" s="1">
        <f t="shared" si="8"/>
        <v>40.527650239563002</v>
      </c>
      <c r="CM87" s="1">
        <f t="shared" si="8"/>
        <v>30.1803505981445</v>
      </c>
      <c r="CN87" s="1">
        <f t="shared" si="8"/>
        <v>0</v>
      </c>
      <c r="CO87" s="1">
        <f t="shared" si="8"/>
        <v>0</v>
      </c>
      <c r="CP87" s="1">
        <f t="shared" si="8"/>
        <v>0</v>
      </c>
      <c r="CQ87" s="1">
        <f t="shared" si="8"/>
        <v>49.784070274353098</v>
      </c>
      <c r="CR87" s="1">
        <f t="shared" si="8"/>
        <v>40.568038114929202</v>
      </c>
      <c r="CS87" s="1">
        <f t="shared" si="8"/>
        <v>30.2075176452637</v>
      </c>
      <c r="CT87" s="1">
        <f t="shared" si="8"/>
        <v>49.618723942565907</v>
      </c>
      <c r="CU87" s="1">
        <f t="shared" si="8"/>
        <v>40.494094609069805</v>
      </c>
      <c r="CV87" s="1">
        <f t="shared" si="8"/>
        <v>30.1803513320923</v>
      </c>
      <c r="CW87" s="1">
        <f t="shared" si="8"/>
        <v>49.746683589172392</v>
      </c>
      <c r="CX87" s="1">
        <f t="shared" si="8"/>
        <v>40.527650239563002</v>
      </c>
      <c r="CY87" s="1">
        <f t="shared" si="8"/>
        <v>30.1803505981445</v>
      </c>
      <c r="CZ87" s="1">
        <f t="shared" si="8"/>
        <v>65.325708554076797</v>
      </c>
      <c r="DA87" s="1">
        <f t="shared" si="8"/>
        <v>52.535208160400401</v>
      </c>
      <c r="DB87" s="1">
        <f t="shared" si="8"/>
        <v>38.478853407287602</v>
      </c>
      <c r="DC87" s="1">
        <f t="shared" si="8"/>
        <v>0</v>
      </c>
      <c r="DD87" s="1">
        <f t="shared" si="8"/>
        <v>0</v>
      </c>
      <c r="DE87" s="1">
        <f t="shared" si="8"/>
        <v>0</v>
      </c>
    </row>
    <row r="88" spans="1:109" x14ac:dyDescent="0.3">
      <c r="A88" s="4">
        <v>6</v>
      </c>
      <c r="B88" s="1">
        <f t="shared" ref="B88:BM91" si="11">B36-B10</f>
        <v>51.412767594909596</v>
      </c>
      <c r="C88" s="1">
        <f t="shared" si="11"/>
        <v>42.249158863830601</v>
      </c>
      <c r="D88" s="1">
        <f t="shared" si="11"/>
        <v>32.624260018920893</v>
      </c>
      <c r="E88" s="1">
        <f t="shared" si="11"/>
        <v>18.897633323669403</v>
      </c>
      <c r="F88" s="1">
        <f t="shared" si="11"/>
        <v>14.660026339721671</v>
      </c>
      <c r="G88" s="1">
        <f t="shared" si="11"/>
        <v>10.52950404815669</v>
      </c>
      <c r="H88" s="1">
        <f t="shared" si="11"/>
        <v>103.7432145919804</v>
      </c>
      <c r="I88" s="1">
        <f t="shared" si="11"/>
        <v>83.351341714477499</v>
      </c>
      <c r="J88" s="1">
        <f t="shared" si="11"/>
        <v>59.827074989318916</v>
      </c>
      <c r="K88" s="1">
        <f t="shared" si="11"/>
        <v>0</v>
      </c>
      <c r="L88" s="1">
        <f t="shared" si="11"/>
        <v>0</v>
      </c>
      <c r="M88" s="1">
        <f t="shared" si="11"/>
        <v>0</v>
      </c>
      <c r="N88" s="1">
        <f t="shared" si="11"/>
        <v>0</v>
      </c>
      <c r="O88" s="1">
        <f t="shared" si="11"/>
        <v>0</v>
      </c>
      <c r="P88" s="1">
        <f t="shared" si="11"/>
        <v>0</v>
      </c>
      <c r="Q88" s="1">
        <f t="shared" si="11"/>
        <v>0</v>
      </c>
      <c r="R88" s="1">
        <f t="shared" si="11"/>
        <v>0</v>
      </c>
      <c r="S88" s="1">
        <f t="shared" si="11"/>
        <v>0</v>
      </c>
      <c r="T88" s="1">
        <f t="shared" si="11"/>
        <v>0</v>
      </c>
      <c r="U88" s="1">
        <f t="shared" si="11"/>
        <v>0</v>
      </c>
      <c r="V88" s="1">
        <f t="shared" si="11"/>
        <v>0</v>
      </c>
      <c r="W88" s="1">
        <f t="shared" si="11"/>
        <v>15.757557330322292</v>
      </c>
      <c r="X88" s="1">
        <f t="shared" si="11"/>
        <v>12.796136146545461</v>
      </c>
      <c r="Y88" s="1">
        <f t="shared" si="11"/>
        <v>9.4312122695923026</v>
      </c>
      <c r="Z88" s="1">
        <f t="shared" si="11"/>
        <v>0</v>
      </c>
      <c r="AA88" s="1">
        <f t="shared" si="11"/>
        <v>0</v>
      </c>
      <c r="AB88" s="1">
        <f t="shared" si="11"/>
        <v>0</v>
      </c>
      <c r="AC88" s="1">
        <f t="shared" si="11"/>
        <v>0</v>
      </c>
      <c r="AD88" s="1">
        <f t="shared" si="11"/>
        <v>0</v>
      </c>
      <c r="AE88" s="1">
        <f t="shared" si="11"/>
        <v>0</v>
      </c>
      <c r="AF88" s="1">
        <f t="shared" si="11"/>
        <v>84.082448936462015</v>
      </c>
      <c r="AG88" s="1">
        <f t="shared" si="11"/>
        <v>61.064770225524903</v>
      </c>
      <c r="AH88" s="1">
        <f t="shared" si="11"/>
        <v>37.994516600036704</v>
      </c>
      <c r="AI88" s="1">
        <f t="shared" si="11"/>
        <v>0</v>
      </c>
      <c r="AJ88" s="1">
        <f t="shared" si="11"/>
        <v>0</v>
      </c>
      <c r="AK88" s="1">
        <f t="shared" si="11"/>
        <v>0</v>
      </c>
      <c r="AL88" s="1">
        <f t="shared" si="11"/>
        <v>0</v>
      </c>
      <c r="AM88" s="1">
        <f t="shared" si="11"/>
        <v>0</v>
      </c>
      <c r="AN88" s="1">
        <f t="shared" si="11"/>
        <v>0</v>
      </c>
      <c r="AO88" s="1">
        <f t="shared" si="11"/>
        <v>70.224393183899195</v>
      </c>
      <c r="AP88" s="1">
        <f t="shared" si="11"/>
        <v>56.134894238281305</v>
      </c>
      <c r="AQ88" s="1">
        <f t="shared" si="11"/>
        <v>41.5799277236938</v>
      </c>
      <c r="AR88" s="1">
        <f t="shared" si="11"/>
        <v>0</v>
      </c>
      <c r="AS88" s="1">
        <f t="shared" si="11"/>
        <v>0</v>
      </c>
      <c r="AT88" s="1">
        <f t="shared" si="11"/>
        <v>0</v>
      </c>
      <c r="AU88" s="1">
        <f t="shared" si="11"/>
        <v>0</v>
      </c>
      <c r="AV88" s="1">
        <f t="shared" si="11"/>
        <v>0</v>
      </c>
      <c r="AW88" s="1">
        <f t="shared" si="11"/>
        <v>0</v>
      </c>
      <c r="AX88" s="1">
        <f t="shared" si="11"/>
        <v>4.6955403457641607</v>
      </c>
      <c r="AY88" s="1">
        <f t="shared" si="11"/>
        <v>4.1302253845214896</v>
      </c>
      <c r="AZ88" s="1">
        <f t="shared" si="11"/>
        <v>3.0988263046264604</v>
      </c>
      <c r="BA88" s="7">
        <f t="shared" si="11"/>
        <v>36</v>
      </c>
      <c r="BB88" s="7">
        <f t="shared" si="11"/>
        <v>10</v>
      </c>
      <c r="BC88" s="7">
        <f t="shared" si="11"/>
        <v>1</v>
      </c>
      <c r="BD88" s="1">
        <f t="shared" si="11"/>
        <v>6.9499267868042196</v>
      </c>
      <c r="BE88" s="1">
        <f t="shared" si="11"/>
        <v>5.1873647979736299</v>
      </c>
      <c r="BF88" s="1">
        <f t="shared" si="11"/>
        <v>3.5326525238037094</v>
      </c>
      <c r="BG88" s="1">
        <f t="shared" si="11"/>
        <v>0</v>
      </c>
      <c r="BH88" s="1">
        <f t="shared" si="11"/>
        <v>0</v>
      </c>
      <c r="BI88" s="1">
        <f t="shared" si="11"/>
        <v>0</v>
      </c>
      <c r="BJ88" s="1">
        <f t="shared" si="11"/>
        <v>9.6993816589355788</v>
      </c>
      <c r="BK88" s="1">
        <f t="shared" si="11"/>
        <v>8.5065554443359002</v>
      </c>
      <c r="BL88" s="1">
        <f t="shared" si="11"/>
        <v>6.927153038024902</v>
      </c>
      <c r="BM88" s="1">
        <f t="shared" si="11"/>
        <v>0</v>
      </c>
      <c r="BN88" s="1">
        <f t="shared" si="7"/>
        <v>0</v>
      </c>
      <c r="BO88" s="1">
        <f t="shared" si="8"/>
        <v>0</v>
      </c>
      <c r="BP88" s="1">
        <f t="shared" si="8"/>
        <v>0.61365314483642597</v>
      </c>
      <c r="BQ88" s="1">
        <f t="shared" si="8"/>
        <v>0.36430695190429702</v>
      </c>
      <c r="BR88" s="1">
        <f t="shared" si="8"/>
        <v>0.12854561004638701</v>
      </c>
      <c r="BS88" s="1">
        <f t="shared" si="8"/>
        <v>0</v>
      </c>
      <c r="BT88" s="1">
        <f t="shared" si="8"/>
        <v>0</v>
      </c>
      <c r="BU88" s="1">
        <f t="shared" si="8"/>
        <v>0</v>
      </c>
      <c r="BV88" s="1">
        <f t="shared" si="8"/>
        <v>0</v>
      </c>
      <c r="BW88" s="1">
        <f t="shared" si="8"/>
        <v>4.4788513183590013E-4</v>
      </c>
      <c r="BX88" s="1">
        <f t="shared" si="8"/>
        <v>1.7440124511718998E-3</v>
      </c>
      <c r="BY88" s="1">
        <f t="shared" si="8"/>
        <v>0</v>
      </c>
      <c r="BZ88" s="1">
        <f t="shared" si="8"/>
        <v>4.4348449707029731E-4</v>
      </c>
      <c r="CA88" s="1">
        <f t="shared" si="8"/>
        <v>1.7339462280272968E-3</v>
      </c>
      <c r="CB88" s="1">
        <f t="shared" si="8"/>
        <v>64.862196142578</v>
      </c>
      <c r="CC88" s="1">
        <f t="shared" si="8"/>
        <v>55.903761012268106</v>
      </c>
      <c r="CD88" s="1">
        <f t="shared" si="8"/>
        <v>41.676839320373503</v>
      </c>
      <c r="CE88" s="1">
        <f t="shared" si="8"/>
        <v>0</v>
      </c>
      <c r="CF88" s="1">
        <f t="shared" si="8"/>
        <v>0</v>
      </c>
      <c r="CG88" s="1">
        <f t="shared" si="8"/>
        <v>0</v>
      </c>
      <c r="CH88" s="1">
        <f t="shared" si="8"/>
        <v>0</v>
      </c>
      <c r="CI88" s="1">
        <f t="shared" si="8"/>
        <v>0</v>
      </c>
      <c r="CJ88" s="1">
        <f t="shared" si="8"/>
        <v>0</v>
      </c>
      <c r="CK88" s="1">
        <f t="shared" si="8"/>
        <v>0</v>
      </c>
      <c r="CL88" s="1">
        <f t="shared" si="8"/>
        <v>0</v>
      </c>
      <c r="CM88" s="1">
        <f t="shared" si="8"/>
        <v>0</v>
      </c>
      <c r="CN88" s="1">
        <f t="shared" si="8"/>
        <v>0</v>
      </c>
      <c r="CO88" s="1">
        <f t="shared" si="8"/>
        <v>0</v>
      </c>
      <c r="CP88" s="1">
        <f t="shared" si="8"/>
        <v>0</v>
      </c>
      <c r="CQ88" s="1">
        <f t="shared" si="8"/>
        <v>32.632127870178309</v>
      </c>
      <c r="CR88" s="1">
        <f t="shared" si="8"/>
        <v>28.153043759155203</v>
      </c>
      <c r="CS88" s="1">
        <f t="shared" si="8"/>
        <v>22.788295295715301</v>
      </c>
      <c r="CT88" s="1">
        <f t="shared" si="8"/>
        <v>24.485559077453605</v>
      </c>
      <c r="CU88" s="1">
        <f t="shared" si="8"/>
        <v>20.268074981689502</v>
      </c>
      <c r="CV88" s="1">
        <f t="shared" si="8"/>
        <v>16.035962187194805</v>
      </c>
      <c r="CW88" s="1">
        <f t="shared" si="8"/>
        <v>2.4559822586059612</v>
      </c>
      <c r="CX88" s="1">
        <f t="shared" si="8"/>
        <v>1.8162847244262714</v>
      </c>
      <c r="CY88" s="1">
        <f t="shared" si="8"/>
        <v>1.0198660583496113</v>
      </c>
      <c r="CZ88" s="1">
        <f t="shared" si="8"/>
        <v>273.89358331756603</v>
      </c>
      <c r="DA88" s="1">
        <f t="shared" si="8"/>
        <v>214.12171676330613</v>
      </c>
      <c r="DB88" s="1">
        <f t="shared" si="8"/>
        <v>150.40675270233203</v>
      </c>
      <c r="DC88" s="1">
        <f t="shared" ref="DC88:DE88" si="12">DC36-DC10</f>
        <v>0</v>
      </c>
      <c r="DD88" s="1">
        <f t="shared" si="12"/>
        <v>0</v>
      </c>
      <c r="DE88" s="1">
        <f t="shared" si="12"/>
        <v>0</v>
      </c>
    </row>
    <row r="89" spans="1:109" x14ac:dyDescent="0.3">
      <c r="A89" s="4">
        <v>7</v>
      </c>
      <c r="B89" s="1">
        <f t="shared" si="11"/>
        <v>0</v>
      </c>
      <c r="C89" s="1">
        <f t="shared" si="11"/>
        <v>0</v>
      </c>
      <c r="D89" s="1">
        <f t="shared" si="11"/>
        <v>0</v>
      </c>
      <c r="E89" s="1">
        <f t="shared" si="11"/>
        <v>3.6610267547607389</v>
      </c>
      <c r="F89" s="1">
        <f t="shared" si="11"/>
        <v>1.25143592376709</v>
      </c>
      <c r="G89" s="1">
        <f t="shared" si="11"/>
        <v>0.70158422698974598</v>
      </c>
      <c r="H89" s="1">
        <f t="shared" si="11"/>
        <v>42.418535299682603</v>
      </c>
      <c r="I89" s="1">
        <f t="shared" si="11"/>
        <v>31.205528170776304</v>
      </c>
      <c r="J89" s="1">
        <f t="shared" si="11"/>
        <v>20.167520082092302</v>
      </c>
      <c r="K89" s="1">
        <f t="shared" si="11"/>
        <v>0</v>
      </c>
      <c r="L89" s="1">
        <f t="shared" si="11"/>
        <v>0</v>
      </c>
      <c r="M89" s="1">
        <f t="shared" si="11"/>
        <v>0</v>
      </c>
      <c r="N89" s="1">
        <f t="shared" si="11"/>
        <v>0</v>
      </c>
      <c r="O89" s="1">
        <f t="shared" si="11"/>
        <v>0</v>
      </c>
      <c r="P89" s="1">
        <f t="shared" si="11"/>
        <v>0</v>
      </c>
      <c r="Q89" s="1">
        <f t="shared" si="11"/>
        <v>92.874412339782808</v>
      </c>
      <c r="R89" s="1">
        <f t="shared" si="11"/>
        <v>69.037902418518314</v>
      </c>
      <c r="S89" s="1">
        <f t="shared" si="11"/>
        <v>46.054366786193896</v>
      </c>
      <c r="T89" s="1">
        <f t="shared" si="11"/>
        <v>0</v>
      </c>
      <c r="U89" s="1">
        <f t="shared" si="11"/>
        <v>0</v>
      </c>
      <c r="V89" s="1">
        <f t="shared" si="11"/>
        <v>0</v>
      </c>
      <c r="W89" s="1">
        <f t="shared" si="11"/>
        <v>71.736965620421898</v>
      </c>
      <c r="X89" s="1">
        <f t="shared" si="11"/>
        <v>53.528094953918398</v>
      </c>
      <c r="Y89" s="1">
        <f t="shared" si="11"/>
        <v>37.555120011901799</v>
      </c>
      <c r="Z89" s="1">
        <f t="shared" si="11"/>
        <v>0</v>
      </c>
      <c r="AA89" s="1">
        <f t="shared" si="11"/>
        <v>0</v>
      </c>
      <c r="AB89" s="1">
        <f t="shared" si="11"/>
        <v>0</v>
      </c>
      <c r="AC89" s="1">
        <f t="shared" si="11"/>
        <v>0</v>
      </c>
      <c r="AD89" s="1">
        <f t="shared" si="11"/>
        <v>0</v>
      </c>
      <c r="AE89" s="1">
        <f t="shared" si="11"/>
        <v>0</v>
      </c>
      <c r="AF89" s="1">
        <f t="shared" si="11"/>
        <v>61.477122915649396</v>
      </c>
      <c r="AG89" s="1">
        <f t="shared" si="11"/>
        <v>50.718259944152855</v>
      </c>
      <c r="AH89" s="1">
        <f t="shared" si="11"/>
        <v>35.570311769104009</v>
      </c>
      <c r="AI89" s="1">
        <f t="shared" si="11"/>
        <v>0</v>
      </c>
      <c r="AJ89" s="1">
        <f t="shared" si="11"/>
        <v>0</v>
      </c>
      <c r="AK89" s="1">
        <f t="shared" si="11"/>
        <v>0</v>
      </c>
      <c r="AL89" s="1">
        <f t="shared" si="11"/>
        <v>6.8130875549316423</v>
      </c>
      <c r="AM89" s="1">
        <f t="shared" si="11"/>
        <v>6.3040819137573614</v>
      </c>
      <c r="AN89" s="1">
        <f t="shared" si="11"/>
        <v>4.81426656494141</v>
      </c>
      <c r="AO89" s="1">
        <f t="shared" si="11"/>
        <v>208.74014184722898</v>
      </c>
      <c r="AP89" s="1">
        <f t="shared" si="11"/>
        <v>154.99899364318841</v>
      </c>
      <c r="AQ89" s="1">
        <f t="shared" si="11"/>
        <v>104.56220945281967</v>
      </c>
      <c r="AR89" s="1">
        <f t="shared" si="11"/>
        <v>0</v>
      </c>
      <c r="AS89" s="1">
        <f t="shared" si="11"/>
        <v>0</v>
      </c>
      <c r="AT89" s="1">
        <f t="shared" si="11"/>
        <v>0</v>
      </c>
      <c r="AU89" s="1">
        <f t="shared" si="11"/>
        <v>181.33955409698501</v>
      </c>
      <c r="AV89" s="1">
        <f t="shared" si="11"/>
        <v>142.80009242401104</v>
      </c>
      <c r="AW89" s="1">
        <f t="shared" si="11"/>
        <v>100.07310250854532</v>
      </c>
      <c r="AX89" s="1">
        <f t="shared" si="11"/>
        <v>0</v>
      </c>
      <c r="AY89" s="1">
        <f t="shared" si="11"/>
        <v>0</v>
      </c>
      <c r="AZ89" s="1">
        <f t="shared" si="11"/>
        <v>0</v>
      </c>
      <c r="BA89" s="7">
        <f t="shared" si="11"/>
        <v>52</v>
      </c>
      <c r="BB89" s="7">
        <f t="shared" si="11"/>
        <v>37</v>
      </c>
      <c r="BC89" s="7">
        <f t="shared" si="11"/>
        <v>26</v>
      </c>
      <c r="BD89" s="1">
        <f t="shared" si="11"/>
        <v>5.7248840332030902E-4</v>
      </c>
      <c r="BE89" s="1">
        <f t="shared" si="11"/>
        <v>4.5087127685546904E-4</v>
      </c>
      <c r="BF89" s="1">
        <f t="shared" si="11"/>
        <v>3.1274414062500003E-4</v>
      </c>
      <c r="BG89" s="1">
        <f t="shared" si="11"/>
        <v>0</v>
      </c>
      <c r="BH89" s="1">
        <f t="shared" si="11"/>
        <v>0</v>
      </c>
      <c r="BI89" s="1">
        <f t="shared" si="11"/>
        <v>0</v>
      </c>
      <c r="BJ89" s="1">
        <f t="shared" si="11"/>
        <v>44.868545587158202</v>
      </c>
      <c r="BK89" s="1">
        <f t="shared" si="11"/>
        <v>34.51530863952641</v>
      </c>
      <c r="BL89" s="1">
        <f t="shared" si="11"/>
        <v>24.937828076171805</v>
      </c>
      <c r="BM89" s="1">
        <f t="shared" si="11"/>
        <v>0</v>
      </c>
      <c r="BN89" s="1">
        <f t="shared" si="7"/>
        <v>0</v>
      </c>
      <c r="BO89" s="1">
        <f t="shared" ref="BO89:DE94" si="13">BO37-BO11</f>
        <v>0</v>
      </c>
      <c r="BP89" s="1">
        <f t="shared" si="13"/>
        <v>1.6663133911132797</v>
      </c>
      <c r="BQ89" s="1">
        <f t="shared" si="13"/>
        <v>2.93924735412598</v>
      </c>
      <c r="BR89" s="1">
        <f t="shared" si="13"/>
        <v>3.7280484909057625</v>
      </c>
      <c r="BS89" s="1">
        <f t="shared" si="13"/>
        <v>0</v>
      </c>
      <c r="BT89" s="1">
        <f t="shared" si="13"/>
        <v>0</v>
      </c>
      <c r="BU89" s="1">
        <f t="shared" si="13"/>
        <v>0</v>
      </c>
      <c r="BV89" s="1">
        <f t="shared" si="13"/>
        <v>0</v>
      </c>
      <c r="BW89" s="1">
        <f t="shared" si="13"/>
        <v>0</v>
      </c>
      <c r="BX89" s="1">
        <f t="shared" si="13"/>
        <v>0</v>
      </c>
      <c r="BY89" s="1">
        <f t="shared" si="13"/>
        <v>0</v>
      </c>
      <c r="BZ89" s="1">
        <f t="shared" si="13"/>
        <v>0</v>
      </c>
      <c r="CA89" s="1">
        <f t="shared" si="13"/>
        <v>0</v>
      </c>
      <c r="CB89" s="1">
        <f t="shared" si="13"/>
        <v>117.71491824798531</v>
      </c>
      <c r="CC89" s="1">
        <f t="shared" si="13"/>
        <v>94.172698628234997</v>
      </c>
      <c r="CD89" s="1">
        <f t="shared" si="13"/>
        <v>69.221426206969795</v>
      </c>
      <c r="CE89" s="1">
        <f t="shared" si="13"/>
        <v>0</v>
      </c>
      <c r="CF89" s="1">
        <f t="shared" si="13"/>
        <v>0</v>
      </c>
      <c r="CG89" s="1">
        <f t="shared" si="13"/>
        <v>0</v>
      </c>
      <c r="CH89" s="1">
        <f t="shared" si="13"/>
        <v>0</v>
      </c>
      <c r="CI89" s="1">
        <f t="shared" si="13"/>
        <v>0</v>
      </c>
      <c r="CJ89" s="1">
        <f t="shared" si="13"/>
        <v>0</v>
      </c>
      <c r="CK89" s="1">
        <f t="shared" si="13"/>
        <v>11.759202209472619</v>
      </c>
      <c r="CL89" s="1">
        <f t="shared" si="13"/>
        <v>8.8982660919189307</v>
      </c>
      <c r="CM89" s="1">
        <f t="shared" si="13"/>
        <v>6.0598190368652309</v>
      </c>
      <c r="CN89" s="1">
        <f t="shared" si="13"/>
        <v>1.3430632522583001</v>
      </c>
      <c r="CO89" s="1">
        <f t="shared" si="13"/>
        <v>1.03422374420166</v>
      </c>
      <c r="CP89" s="1">
        <f t="shared" si="13"/>
        <v>0.56863147125244107</v>
      </c>
      <c r="CQ89" s="1">
        <f t="shared" si="13"/>
        <v>140.51408217926053</v>
      </c>
      <c r="CR89" s="1">
        <f t="shared" si="13"/>
        <v>115.2231024765014</v>
      </c>
      <c r="CS89" s="1">
        <f t="shared" si="13"/>
        <v>83.043141792296893</v>
      </c>
      <c r="CT89" s="1">
        <f t="shared" si="13"/>
        <v>42.308383589172294</v>
      </c>
      <c r="CU89" s="1">
        <f t="shared" si="13"/>
        <v>33.251303639221206</v>
      </c>
      <c r="CV89" s="1">
        <f t="shared" si="13"/>
        <v>24.660510745239307</v>
      </c>
      <c r="CW89" s="1">
        <f t="shared" si="13"/>
        <v>50.221255368042016</v>
      </c>
      <c r="CX89" s="1">
        <f t="shared" si="13"/>
        <v>40.242374024963404</v>
      </c>
      <c r="CY89" s="1">
        <f t="shared" si="13"/>
        <v>29.739289027404698</v>
      </c>
      <c r="CZ89" s="1">
        <f t="shared" si="13"/>
        <v>272.43160746612602</v>
      </c>
      <c r="DA89" s="1">
        <f t="shared" si="13"/>
        <v>205.99422703247072</v>
      </c>
      <c r="DB89" s="1">
        <f t="shared" si="13"/>
        <v>140.22499048156712</v>
      </c>
      <c r="DC89" s="1">
        <f t="shared" si="13"/>
        <v>0</v>
      </c>
      <c r="DD89" s="1">
        <f t="shared" si="13"/>
        <v>0</v>
      </c>
      <c r="DE89" s="1">
        <f t="shared" si="13"/>
        <v>0</v>
      </c>
    </row>
    <row r="90" spans="1:109" x14ac:dyDescent="0.3">
      <c r="A90" s="4">
        <v>8</v>
      </c>
      <c r="B90" s="1">
        <f t="shared" si="11"/>
        <v>2.4193570220947205</v>
      </c>
      <c r="C90" s="1">
        <f t="shared" si="11"/>
        <v>1.78970603485107</v>
      </c>
      <c r="D90" s="1">
        <f t="shared" si="11"/>
        <v>1.1917260162353531</v>
      </c>
      <c r="E90" s="1">
        <f t="shared" si="11"/>
        <v>12.564176683044483</v>
      </c>
      <c r="F90" s="1">
        <f t="shared" si="11"/>
        <v>9.5553649917602623</v>
      </c>
      <c r="G90" s="1">
        <f t="shared" si="11"/>
        <v>6.1029196105957091</v>
      </c>
      <c r="H90" s="1">
        <f t="shared" si="11"/>
        <v>16.640141143798871</v>
      </c>
      <c r="I90" s="1">
        <f t="shared" si="11"/>
        <v>12.17677972335812</v>
      </c>
      <c r="J90" s="1">
        <f t="shared" si="11"/>
        <v>7.4843813591003805</v>
      </c>
      <c r="K90" s="1">
        <f t="shared" si="11"/>
        <v>0</v>
      </c>
      <c r="L90" s="1">
        <f t="shared" si="11"/>
        <v>0</v>
      </c>
      <c r="M90" s="1">
        <f t="shared" si="11"/>
        <v>0</v>
      </c>
      <c r="N90" s="1">
        <f t="shared" si="11"/>
        <v>0</v>
      </c>
      <c r="O90" s="1">
        <f t="shared" si="11"/>
        <v>0</v>
      </c>
      <c r="P90" s="1">
        <f t="shared" si="11"/>
        <v>0</v>
      </c>
      <c r="Q90" s="1">
        <f t="shared" si="11"/>
        <v>7.53342422637943</v>
      </c>
      <c r="R90" s="1">
        <f t="shared" si="11"/>
        <v>6.0843577995300198</v>
      </c>
      <c r="S90" s="1">
        <f t="shared" si="11"/>
        <v>4.5700170867919887</v>
      </c>
      <c r="T90" s="1">
        <f t="shared" si="11"/>
        <v>3.69199699401856E-2</v>
      </c>
      <c r="U90" s="1">
        <f t="shared" si="11"/>
        <v>2.7791033935546796E-2</v>
      </c>
      <c r="V90" s="1">
        <f t="shared" si="11"/>
        <v>1.8775432586669902E-2</v>
      </c>
      <c r="W90" s="1">
        <f t="shared" si="11"/>
        <v>7.2794837707519502</v>
      </c>
      <c r="X90" s="1">
        <f t="shared" si="11"/>
        <v>5.4530630508422835</v>
      </c>
      <c r="Y90" s="1">
        <f t="shared" si="11"/>
        <v>2.8164065742492692</v>
      </c>
      <c r="Z90" s="1">
        <f t="shared" si="11"/>
        <v>0</v>
      </c>
      <c r="AA90" s="1">
        <f t="shared" si="11"/>
        <v>0</v>
      </c>
      <c r="AB90" s="1">
        <f t="shared" si="11"/>
        <v>0</v>
      </c>
      <c r="AC90" s="1">
        <f t="shared" si="11"/>
        <v>0</v>
      </c>
      <c r="AD90" s="1">
        <f t="shared" si="11"/>
        <v>0</v>
      </c>
      <c r="AE90" s="1">
        <f t="shared" si="11"/>
        <v>0</v>
      </c>
      <c r="AF90" s="1">
        <f t="shared" si="11"/>
        <v>65.594402980041508</v>
      </c>
      <c r="AG90" s="1">
        <f t="shared" si="11"/>
        <v>54.922067508697481</v>
      </c>
      <c r="AH90" s="1">
        <f t="shared" si="11"/>
        <v>39.189963323211664</v>
      </c>
      <c r="AI90" s="1">
        <f t="shared" si="11"/>
        <v>0</v>
      </c>
      <c r="AJ90" s="1">
        <f t="shared" si="11"/>
        <v>0</v>
      </c>
      <c r="AK90" s="1">
        <f t="shared" si="11"/>
        <v>0</v>
      </c>
      <c r="AL90" s="1">
        <f t="shared" si="11"/>
        <v>1.0295499359130882</v>
      </c>
      <c r="AM90" s="1">
        <f t="shared" si="11"/>
        <v>0.76210140228271817</v>
      </c>
      <c r="AN90" s="1">
        <f t="shared" si="11"/>
        <v>0.49728220214843794</v>
      </c>
      <c r="AO90" s="1">
        <f t="shared" si="11"/>
        <v>16.058975152587852</v>
      </c>
      <c r="AP90" s="1">
        <f t="shared" si="11"/>
        <v>11.989293345642052</v>
      </c>
      <c r="AQ90" s="1">
        <f t="shared" si="11"/>
        <v>7.9937170883178919</v>
      </c>
      <c r="AR90" s="1">
        <f t="shared" si="11"/>
        <v>0</v>
      </c>
      <c r="AS90" s="1">
        <f t="shared" si="11"/>
        <v>0</v>
      </c>
      <c r="AT90" s="1">
        <f t="shared" si="11"/>
        <v>0</v>
      </c>
      <c r="AU90" s="1">
        <f t="shared" si="11"/>
        <v>0</v>
      </c>
      <c r="AV90" s="1">
        <f t="shared" si="11"/>
        <v>0</v>
      </c>
      <c r="AW90" s="1">
        <f t="shared" si="11"/>
        <v>0</v>
      </c>
      <c r="AX90" s="1">
        <f t="shared" si="11"/>
        <v>3.9601381896972607</v>
      </c>
      <c r="AY90" s="1">
        <f t="shared" si="11"/>
        <v>3.0248409309387201</v>
      </c>
      <c r="AZ90" s="1">
        <f t="shared" si="11"/>
        <v>2.1181613578796377</v>
      </c>
      <c r="BA90" s="7">
        <f t="shared" si="11"/>
        <v>5</v>
      </c>
      <c r="BB90" s="7">
        <f t="shared" si="11"/>
        <v>3</v>
      </c>
      <c r="BC90" s="7">
        <f t="shared" si="11"/>
        <v>4</v>
      </c>
      <c r="BD90" s="1">
        <f t="shared" si="11"/>
        <v>1.2602077186584502</v>
      </c>
      <c r="BE90" s="1">
        <f t="shared" si="11"/>
        <v>0.95174040756225997</v>
      </c>
      <c r="BF90" s="1">
        <f t="shared" si="11"/>
        <v>0.58693307189941391</v>
      </c>
      <c r="BG90" s="1">
        <f t="shared" si="11"/>
        <v>1.1789578247069998E-2</v>
      </c>
      <c r="BH90" s="1">
        <f t="shared" si="11"/>
        <v>0.1101508483886721</v>
      </c>
      <c r="BI90" s="1">
        <f t="shared" si="11"/>
        <v>0.11004639434814407</v>
      </c>
      <c r="BJ90" s="1">
        <f t="shared" si="11"/>
        <v>4.2851583908080997</v>
      </c>
      <c r="BK90" s="1">
        <f t="shared" si="11"/>
        <v>3.7597091888427698</v>
      </c>
      <c r="BL90" s="1">
        <f t="shared" si="11"/>
        <v>2.601276714324952</v>
      </c>
      <c r="BM90" s="1">
        <f t="shared" si="11"/>
        <v>0</v>
      </c>
      <c r="BN90" s="1">
        <f t="shared" si="7"/>
        <v>0</v>
      </c>
      <c r="BO90" s="1">
        <f t="shared" si="13"/>
        <v>0</v>
      </c>
      <c r="BP90" s="1">
        <f t="shared" si="13"/>
        <v>0.51774699325561502</v>
      </c>
      <c r="BQ90" s="1">
        <f t="shared" si="13"/>
        <v>0.26112919540405299</v>
      </c>
      <c r="BR90" s="1">
        <f t="shared" si="13"/>
        <v>1.3221359252929701E-4</v>
      </c>
      <c r="BS90" s="1">
        <f t="shared" si="13"/>
        <v>0</v>
      </c>
      <c r="BT90" s="1">
        <f t="shared" si="13"/>
        <v>0</v>
      </c>
      <c r="BU90" s="1">
        <f t="shared" si="13"/>
        <v>0</v>
      </c>
      <c r="BV90" s="1">
        <f t="shared" si="13"/>
        <v>2.574520874023491E-3</v>
      </c>
      <c r="BW90" s="1">
        <f t="shared" si="13"/>
        <v>5.8024078369140614E-3</v>
      </c>
      <c r="BX90" s="1">
        <f t="shared" si="13"/>
        <v>5.7120513916015603E-3</v>
      </c>
      <c r="BY90" s="1">
        <f t="shared" si="13"/>
        <v>1.56187355041504E-2</v>
      </c>
      <c r="BZ90" s="1">
        <f t="shared" si="13"/>
        <v>1.7811968994140701E-2</v>
      </c>
      <c r="CA90" s="1">
        <f t="shared" si="13"/>
        <v>1.5967491912841802E-2</v>
      </c>
      <c r="CB90" s="1">
        <f t="shared" si="13"/>
        <v>22.2651768859863</v>
      </c>
      <c r="CC90" s="1">
        <f t="shared" si="13"/>
        <v>17.570226514434793</v>
      </c>
      <c r="CD90" s="1">
        <f t="shared" si="13"/>
        <v>12.016767820739741</v>
      </c>
      <c r="CE90" s="1">
        <f t="shared" si="13"/>
        <v>1.3067102813720699E-2</v>
      </c>
      <c r="CF90" s="1">
        <f t="shared" si="13"/>
        <v>1.2103942108154299E-2</v>
      </c>
      <c r="CG90" s="1">
        <f t="shared" si="13"/>
        <v>1.0346142578125031E-2</v>
      </c>
      <c r="CH90" s="1">
        <f t="shared" si="13"/>
        <v>0</v>
      </c>
      <c r="CI90" s="1">
        <f t="shared" si="13"/>
        <v>0</v>
      </c>
      <c r="CJ90" s="1">
        <f t="shared" si="13"/>
        <v>0</v>
      </c>
      <c r="CK90" s="1">
        <f t="shared" si="13"/>
        <v>9.4810698867797889</v>
      </c>
      <c r="CL90" s="1">
        <f t="shared" si="13"/>
        <v>8.9888057945250992</v>
      </c>
      <c r="CM90" s="1">
        <f t="shared" si="13"/>
        <v>7.1721147453308403</v>
      </c>
      <c r="CN90" s="1">
        <f t="shared" si="13"/>
        <v>0.99340308609009165</v>
      </c>
      <c r="CO90" s="1">
        <f t="shared" si="13"/>
        <v>0.62531092071533212</v>
      </c>
      <c r="CP90" s="1">
        <f t="shared" si="13"/>
        <v>0.25392225952148478</v>
      </c>
      <c r="CQ90" s="1">
        <f t="shared" si="13"/>
        <v>16.720810281372103</v>
      </c>
      <c r="CR90" s="1">
        <f t="shared" si="13"/>
        <v>15.597613018035904</v>
      </c>
      <c r="CS90" s="1">
        <f t="shared" si="13"/>
        <v>11.973458451080312</v>
      </c>
      <c r="CT90" s="1">
        <f t="shared" si="13"/>
        <v>0.70138396301269901</v>
      </c>
      <c r="CU90" s="1">
        <f t="shared" si="13"/>
        <v>0.69903973693847898</v>
      </c>
      <c r="CV90" s="1">
        <f t="shared" si="13"/>
        <v>0.52427505035400401</v>
      </c>
      <c r="CW90" s="1">
        <f t="shared" si="13"/>
        <v>5.2288108726501097</v>
      </c>
      <c r="CX90" s="1">
        <f t="shared" si="13"/>
        <v>5.2458817695617608</v>
      </c>
      <c r="CY90" s="1">
        <f t="shared" si="13"/>
        <v>4.5966283058166511</v>
      </c>
      <c r="CZ90" s="1">
        <f t="shared" si="13"/>
        <v>130.36899254989612</v>
      </c>
      <c r="DA90" s="1">
        <f t="shared" si="13"/>
        <v>105.11961638259881</v>
      </c>
      <c r="DB90" s="1">
        <f t="shared" si="13"/>
        <v>72.430986896514909</v>
      </c>
      <c r="DC90" s="1">
        <f t="shared" si="13"/>
        <v>0</v>
      </c>
      <c r="DD90" s="1">
        <f t="shared" si="13"/>
        <v>0</v>
      </c>
      <c r="DE90" s="1">
        <f t="shared" si="13"/>
        <v>0</v>
      </c>
    </row>
    <row r="91" spans="1:109" x14ac:dyDescent="0.3">
      <c r="A91" s="4">
        <v>9</v>
      </c>
      <c r="B91" s="1">
        <f t="shared" si="11"/>
        <v>0.74726982727050806</v>
      </c>
      <c r="C91" s="1">
        <f t="shared" si="11"/>
        <v>0.53554681549072303</v>
      </c>
      <c r="D91" s="1">
        <f t="shared" si="11"/>
        <v>0.27554882736206099</v>
      </c>
      <c r="E91" s="1">
        <f t="shared" si="11"/>
        <v>3.2340424995422303</v>
      </c>
      <c r="F91" s="1">
        <f t="shared" si="11"/>
        <v>2.4674828018188495</v>
      </c>
      <c r="G91" s="1">
        <f t="shared" si="11"/>
        <v>1.6329619606018033</v>
      </c>
      <c r="H91" s="1">
        <f t="shared" si="11"/>
        <v>4.4330404197692896</v>
      </c>
      <c r="I91" s="1">
        <f t="shared" si="11"/>
        <v>3.5394349548339887</v>
      </c>
      <c r="J91" s="1">
        <f t="shared" si="11"/>
        <v>2.2777710411071763</v>
      </c>
      <c r="K91" s="1">
        <f t="shared" si="11"/>
        <v>0</v>
      </c>
      <c r="L91" s="1">
        <f t="shared" si="11"/>
        <v>0</v>
      </c>
      <c r="M91" s="1">
        <f t="shared" si="11"/>
        <v>0</v>
      </c>
      <c r="N91" s="1">
        <f t="shared" si="11"/>
        <v>0</v>
      </c>
      <c r="O91" s="1">
        <f t="shared" si="11"/>
        <v>0</v>
      </c>
      <c r="P91" s="1">
        <f t="shared" si="11"/>
        <v>0</v>
      </c>
      <c r="Q91" s="1">
        <f t="shared" si="11"/>
        <v>2.7202137733459404</v>
      </c>
      <c r="R91" s="1">
        <f t="shared" si="11"/>
        <v>2.0385344436645552</v>
      </c>
      <c r="S91" s="1">
        <f t="shared" si="11"/>
        <v>1.2807209365844689</v>
      </c>
      <c r="T91" s="1">
        <f t="shared" si="11"/>
        <v>1.3876810066223122</v>
      </c>
      <c r="U91" s="1">
        <f t="shared" si="11"/>
        <v>1.3114060043335001</v>
      </c>
      <c r="V91" s="1">
        <f t="shared" si="11"/>
        <v>0.89034750442504906</v>
      </c>
      <c r="W91" s="1">
        <f t="shared" si="11"/>
        <v>0</v>
      </c>
      <c r="X91" s="1">
        <f t="shared" si="11"/>
        <v>0</v>
      </c>
      <c r="Y91" s="1">
        <f t="shared" si="11"/>
        <v>0</v>
      </c>
      <c r="Z91" s="1">
        <f t="shared" si="11"/>
        <v>0</v>
      </c>
      <c r="AA91" s="1">
        <f t="shared" si="11"/>
        <v>0</v>
      </c>
      <c r="AB91" s="1">
        <f t="shared" si="11"/>
        <v>0</v>
      </c>
      <c r="AC91" s="1">
        <f t="shared" si="11"/>
        <v>0</v>
      </c>
      <c r="AD91" s="1">
        <f t="shared" si="11"/>
        <v>0</v>
      </c>
      <c r="AE91" s="1">
        <f t="shared" si="11"/>
        <v>0</v>
      </c>
      <c r="AF91" s="1">
        <f t="shared" si="11"/>
        <v>0.51641991958618205</v>
      </c>
      <c r="AG91" s="1">
        <f t="shared" si="11"/>
        <v>0.39071020660400402</v>
      </c>
      <c r="AH91" s="1">
        <f t="shared" si="11"/>
        <v>0.26533087234497105</v>
      </c>
      <c r="AI91" s="1">
        <f t="shared" si="11"/>
        <v>0</v>
      </c>
      <c r="AJ91" s="1">
        <f t="shared" si="11"/>
        <v>0</v>
      </c>
      <c r="AK91" s="1">
        <f t="shared" si="11"/>
        <v>0</v>
      </c>
      <c r="AL91" s="1">
        <f t="shared" si="11"/>
        <v>0.47880896148681601</v>
      </c>
      <c r="AM91" s="1">
        <f t="shared" si="11"/>
        <v>0.32960093688964887</v>
      </c>
      <c r="AN91" s="1">
        <f t="shared" si="11"/>
        <v>0.17747909240722701</v>
      </c>
      <c r="AO91" s="1">
        <f t="shared" si="11"/>
        <v>0</v>
      </c>
      <c r="AP91" s="1">
        <f t="shared" si="11"/>
        <v>0</v>
      </c>
      <c r="AQ91" s="1">
        <f t="shared" si="11"/>
        <v>0</v>
      </c>
      <c r="AR91" s="1">
        <f t="shared" si="11"/>
        <v>0</v>
      </c>
      <c r="AS91" s="1">
        <f t="shared" si="11"/>
        <v>0</v>
      </c>
      <c r="AT91" s="1">
        <f t="shared" si="11"/>
        <v>0</v>
      </c>
      <c r="AU91" s="1">
        <f t="shared" si="11"/>
        <v>0</v>
      </c>
      <c r="AV91" s="1">
        <f t="shared" si="11"/>
        <v>0</v>
      </c>
      <c r="AW91" s="1">
        <f t="shared" si="11"/>
        <v>0</v>
      </c>
      <c r="AX91" s="1">
        <f t="shared" si="11"/>
        <v>1.2787221351623539</v>
      </c>
      <c r="AY91" s="1">
        <f t="shared" si="11"/>
        <v>0.95826103820800823</v>
      </c>
      <c r="AZ91" s="1">
        <f t="shared" si="11"/>
        <v>0.6113709037780759</v>
      </c>
      <c r="BA91" s="7">
        <f t="shared" si="11"/>
        <v>3</v>
      </c>
      <c r="BB91" s="7">
        <f t="shared" si="11"/>
        <v>3</v>
      </c>
      <c r="BC91" s="7">
        <f t="shared" si="11"/>
        <v>1</v>
      </c>
      <c r="BD91" s="1">
        <f t="shared" si="11"/>
        <v>4.5596855163574203E-3</v>
      </c>
      <c r="BE91" s="1">
        <f t="shared" si="11"/>
        <v>3.2779808044433598E-3</v>
      </c>
      <c r="BF91" s="1">
        <f t="shared" si="11"/>
        <v>2.11482543945313E-3</v>
      </c>
      <c r="BG91" s="1">
        <f t="shared" si="11"/>
        <v>0.35771299209594309</v>
      </c>
      <c r="BH91" s="1">
        <f t="shared" si="11"/>
        <v>0.38795929183960398</v>
      </c>
      <c r="BI91" s="1">
        <f t="shared" si="11"/>
        <v>0.35702878494262591</v>
      </c>
      <c r="BJ91" s="1">
        <f t="shared" si="11"/>
        <v>1.3607764244079592</v>
      </c>
      <c r="BK91" s="1">
        <f t="shared" si="11"/>
        <v>1.2681117019653301</v>
      </c>
      <c r="BL91" s="1">
        <f t="shared" si="11"/>
        <v>0.81644870376586898</v>
      </c>
      <c r="BM91" s="1">
        <f t="shared" ref="BM91" si="14">BM39-BM13</f>
        <v>0</v>
      </c>
      <c r="BN91" s="1">
        <f t="shared" si="7"/>
        <v>0</v>
      </c>
      <c r="BO91" s="1">
        <f t="shared" si="13"/>
        <v>0</v>
      </c>
      <c r="BP91" s="1">
        <f t="shared" si="13"/>
        <v>0</v>
      </c>
      <c r="BQ91" s="1">
        <f t="shared" si="13"/>
        <v>0</v>
      </c>
      <c r="BR91" s="1">
        <f t="shared" si="13"/>
        <v>0</v>
      </c>
      <c r="BS91" s="1">
        <f t="shared" si="13"/>
        <v>0</v>
      </c>
      <c r="BT91" s="1">
        <f t="shared" si="13"/>
        <v>0</v>
      </c>
      <c r="BU91" s="1">
        <f t="shared" si="13"/>
        <v>0</v>
      </c>
      <c r="BV91" s="1">
        <f t="shared" si="13"/>
        <v>0</v>
      </c>
      <c r="BW91" s="1">
        <f t="shared" si="13"/>
        <v>0</v>
      </c>
      <c r="BX91" s="1">
        <f t="shared" si="13"/>
        <v>0</v>
      </c>
      <c r="BY91" s="1">
        <f t="shared" si="13"/>
        <v>0</v>
      </c>
      <c r="BZ91" s="1">
        <f t="shared" si="13"/>
        <v>0</v>
      </c>
      <c r="CA91" s="1">
        <f t="shared" si="13"/>
        <v>0</v>
      </c>
      <c r="CB91" s="1">
        <f t="shared" si="13"/>
        <v>7.0453060256957993</v>
      </c>
      <c r="CC91" s="1">
        <f t="shared" si="13"/>
        <v>6.2082334533691395</v>
      </c>
      <c r="CD91" s="1">
        <f t="shared" si="13"/>
        <v>4.5344229408264098</v>
      </c>
      <c r="CE91" s="1">
        <f t="shared" si="13"/>
        <v>0</v>
      </c>
      <c r="CF91" s="1">
        <f t="shared" si="13"/>
        <v>0</v>
      </c>
      <c r="CG91" s="1">
        <f t="shared" si="13"/>
        <v>0</v>
      </c>
      <c r="CH91" s="1">
        <f t="shared" si="13"/>
        <v>0</v>
      </c>
      <c r="CI91" s="1">
        <f t="shared" si="13"/>
        <v>0</v>
      </c>
      <c r="CJ91" s="1">
        <f t="shared" si="13"/>
        <v>0</v>
      </c>
      <c r="CK91" s="1">
        <f t="shared" si="13"/>
        <v>3.4225795272827204</v>
      </c>
      <c r="CL91" s="1">
        <f t="shared" si="13"/>
        <v>3.3050514335632304</v>
      </c>
      <c r="CM91" s="1">
        <f t="shared" si="13"/>
        <v>2.3808267494201631</v>
      </c>
      <c r="CN91" s="1">
        <f t="shared" si="13"/>
        <v>0.3896290588378899</v>
      </c>
      <c r="CO91" s="1">
        <f t="shared" si="13"/>
        <v>0.2906365524291995</v>
      </c>
      <c r="CP91" s="1">
        <f t="shared" si="13"/>
        <v>0.17686841278076182</v>
      </c>
      <c r="CQ91" s="1">
        <f t="shared" si="13"/>
        <v>4.3116925857544004</v>
      </c>
      <c r="CR91" s="1">
        <f t="shared" si="13"/>
        <v>3.9777211441040103</v>
      </c>
      <c r="CS91" s="1">
        <f t="shared" si="13"/>
        <v>2.8362389213562</v>
      </c>
      <c r="CT91" s="1">
        <f t="shared" si="13"/>
        <v>0</v>
      </c>
      <c r="CU91" s="1">
        <f t="shared" si="13"/>
        <v>0</v>
      </c>
      <c r="CV91" s="1">
        <f t="shared" si="13"/>
        <v>0</v>
      </c>
      <c r="CW91" s="1">
        <f t="shared" si="13"/>
        <v>3.4225795272827204</v>
      </c>
      <c r="CX91" s="1">
        <f t="shared" si="13"/>
        <v>3.3050514335632304</v>
      </c>
      <c r="CY91" s="1">
        <f t="shared" si="13"/>
        <v>2.3808267494201631</v>
      </c>
      <c r="CZ91" s="1">
        <f t="shared" si="13"/>
        <v>24.001387832641601</v>
      </c>
      <c r="DA91" s="1">
        <f t="shared" si="13"/>
        <v>18.61004152374263</v>
      </c>
      <c r="DB91" s="1">
        <f t="shared" si="13"/>
        <v>11.977985404968241</v>
      </c>
      <c r="DC91" s="1">
        <f t="shared" si="13"/>
        <v>0</v>
      </c>
      <c r="DD91" s="1">
        <f t="shared" si="13"/>
        <v>0</v>
      </c>
      <c r="DE91" s="1">
        <f t="shared" si="13"/>
        <v>0</v>
      </c>
    </row>
    <row r="92" spans="1:109" x14ac:dyDescent="0.3">
      <c r="A92" s="4">
        <v>10</v>
      </c>
      <c r="B92" s="1">
        <f t="shared" ref="B92:BM95" si="15">B40-B14</f>
        <v>1.060464250183105</v>
      </c>
      <c r="C92" s="1">
        <f t="shared" si="15"/>
        <v>0.82008237838745113</v>
      </c>
      <c r="D92" s="1">
        <f t="shared" si="15"/>
        <v>0.54679669418334997</v>
      </c>
      <c r="E92" s="1">
        <f t="shared" si="15"/>
        <v>6.9550433662414104</v>
      </c>
      <c r="F92" s="1">
        <f t="shared" si="15"/>
        <v>5.3985063529968311</v>
      </c>
      <c r="G92" s="1">
        <f t="shared" si="15"/>
        <v>3.9058138328552205</v>
      </c>
      <c r="H92" s="1">
        <f t="shared" si="15"/>
        <v>15.772979148864703</v>
      </c>
      <c r="I92" s="1">
        <f t="shared" si="15"/>
        <v>11.889643475341781</v>
      </c>
      <c r="J92" s="1">
        <f t="shared" si="15"/>
        <v>7.9049303176880006</v>
      </c>
      <c r="K92" s="1">
        <f t="shared" si="15"/>
        <v>0</v>
      </c>
      <c r="L92" s="1">
        <f t="shared" si="15"/>
        <v>0</v>
      </c>
      <c r="M92" s="1">
        <f t="shared" si="15"/>
        <v>0</v>
      </c>
      <c r="N92" s="1">
        <f t="shared" si="15"/>
        <v>0</v>
      </c>
      <c r="O92" s="1">
        <f t="shared" si="15"/>
        <v>0</v>
      </c>
      <c r="P92" s="1">
        <f t="shared" si="15"/>
        <v>0</v>
      </c>
      <c r="Q92" s="1">
        <f t="shared" si="15"/>
        <v>0</v>
      </c>
      <c r="R92" s="1">
        <f t="shared" si="15"/>
        <v>0</v>
      </c>
      <c r="S92" s="1">
        <f t="shared" si="15"/>
        <v>0</v>
      </c>
      <c r="T92" s="1">
        <f t="shared" si="15"/>
        <v>5.7503793792724709</v>
      </c>
      <c r="U92" s="1">
        <f t="shared" si="15"/>
        <v>4.6213760093689</v>
      </c>
      <c r="V92" s="1">
        <f t="shared" si="15"/>
        <v>3.5175799476623499</v>
      </c>
      <c r="W92" s="1">
        <f t="shared" si="15"/>
        <v>0</v>
      </c>
      <c r="X92" s="1">
        <f t="shared" si="15"/>
        <v>0</v>
      </c>
      <c r="Y92" s="1">
        <f t="shared" si="15"/>
        <v>0</v>
      </c>
      <c r="Z92" s="1">
        <f t="shared" si="15"/>
        <v>0</v>
      </c>
      <c r="AA92" s="1">
        <f t="shared" si="15"/>
        <v>0</v>
      </c>
      <c r="AB92" s="1">
        <f t="shared" si="15"/>
        <v>0</v>
      </c>
      <c r="AC92" s="1">
        <f t="shared" si="15"/>
        <v>0</v>
      </c>
      <c r="AD92" s="1">
        <f t="shared" si="15"/>
        <v>0</v>
      </c>
      <c r="AE92" s="1">
        <f t="shared" si="15"/>
        <v>0</v>
      </c>
      <c r="AF92" s="1">
        <f t="shared" si="15"/>
        <v>39.072794956970213</v>
      </c>
      <c r="AG92" s="1">
        <f t="shared" si="15"/>
        <v>31.168176902008053</v>
      </c>
      <c r="AH92" s="1">
        <f t="shared" si="15"/>
        <v>21.25296837310794</v>
      </c>
      <c r="AI92" s="1">
        <f t="shared" si="15"/>
        <v>0</v>
      </c>
      <c r="AJ92" s="1">
        <f t="shared" si="15"/>
        <v>0</v>
      </c>
      <c r="AK92" s="1">
        <f t="shared" si="15"/>
        <v>0</v>
      </c>
      <c r="AL92" s="1">
        <f t="shared" si="15"/>
        <v>0</v>
      </c>
      <c r="AM92" s="1">
        <f t="shared" si="15"/>
        <v>0</v>
      </c>
      <c r="AN92" s="1">
        <f t="shared" si="15"/>
        <v>0</v>
      </c>
      <c r="AO92" s="1">
        <f t="shared" si="15"/>
        <v>4.5026815452575697</v>
      </c>
      <c r="AP92" s="1">
        <f t="shared" si="15"/>
        <v>3.4054967742920002</v>
      </c>
      <c r="AQ92" s="1">
        <f t="shared" si="15"/>
        <v>2.3064896362304701</v>
      </c>
      <c r="AR92" s="1">
        <f t="shared" si="15"/>
        <v>0</v>
      </c>
      <c r="AS92" s="1">
        <f t="shared" si="15"/>
        <v>0</v>
      </c>
      <c r="AT92" s="1">
        <f t="shared" si="15"/>
        <v>0</v>
      </c>
      <c r="AU92" s="1">
        <f t="shared" si="15"/>
        <v>5.6203387290954598</v>
      </c>
      <c r="AV92" s="1">
        <f t="shared" si="15"/>
        <v>4.3525736976623506</v>
      </c>
      <c r="AW92" s="1">
        <f t="shared" si="15"/>
        <v>3.0612998107910103</v>
      </c>
      <c r="AX92" s="1">
        <f t="shared" si="15"/>
        <v>8.7617378234863298E-3</v>
      </c>
      <c r="AY92" s="1">
        <f t="shared" si="15"/>
        <v>4.0981956481933599E-3</v>
      </c>
      <c r="AZ92" s="1">
        <f t="shared" si="15"/>
        <v>0</v>
      </c>
      <c r="BA92" s="7">
        <f t="shared" si="15"/>
        <v>3</v>
      </c>
      <c r="BB92" s="7">
        <f t="shared" si="15"/>
        <v>2</v>
      </c>
      <c r="BC92" s="7">
        <f t="shared" si="15"/>
        <v>1</v>
      </c>
      <c r="BD92" s="1">
        <f t="shared" si="15"/>
        <v>6.6266079193115699</v>
      </c>
      <c r="BE92" s="1">
        <f t="shared" si="15"/>
        <v>5.8623919685363788</v>
      </c>
      <c r="BF92" s="1">
        <f t="shared" si="15"/>
        <v>4.7439861656188906</v>
      </c>
      <c r="BG92" s="1">
        <f t="shared" si="15"/>
        <v>0.10793330459594705</v>
      </c>
      <c r="BH92" s="1">
        <f t="shared" si="15"/>
        <v>0.20913120498657267</v>
      </c>
      <c r="BI92" s="1">
        <f t="shared" si="15"/>
        <v>0.2430384346008298</v>
      </c>
      <c r="BJ92" s="1">
        <f t="shared" si="15"/>
        <v>1.0643489707946761</v>
      </c>
      <c r="BK92" s="1">
        <f t="shared" si="15"/>
        <v>0.96584591674804399</v>
      </c>
      <c r="BL92" s="1">
        <f t="shared" si="15"/>
        <v>0.81016010589599607</v>
      </c>
      <c r="BM92" s="1">
        <f t="shared" si="15"/>
        <v>0</v>
      </c>
      <c r="BN92" s="1">
        <f t="shared" si="7"/>
        <v>0</v>
      </c>
      <c r="BO92" s="1">
        <f t="shared" si="13"/>
        <v>0</v>
      </c>
      <c r="BP92" s="1">
        <f t="shared" si="13"/>
        <v>0</v>
      </c>
      <c r="BQ92" s="1">
        <f t="shared" si="13"/>
        <v>0</v>
      </c>
      <c r="BR92" s="1">
        <f t="shared" si="13"/>
        <v>0</v>
      </c>
      <c r="BS92" s="1">
        <f t="shared" si="13"/>
        <v>0</v>
      </c>
      <c r="BT92" s="1">
        <f t="shared" si="13"/>
        <v>0</v>
      </c>
      <c r="BU92" s="1">
        <f t="shared" si="13"/>
        <v>0</v>
      </c>
      <c r="BV92" s="1">
        <f t="shared" si="13"/>
        <v>0</v>
      </c>
      <c r="BW92" s="1">
        <f t="shared" si="13"/>
        <v>0</v>
      </c>
      <c r="BX92" s="1">
        <f t="shared" si="13"/>
        <v>0</v>
      </c>
      <c r="BY92" s="1">
        <f t="shared" si="13"/>
        <v>0</v>
      </c>
      <c r="BZ92" s="1">
        <f t="shared" si="13"/>
        <v>0</v>
      </c>
      <c r="CA92" s="1">
        <f t="shared" si="13"/>
        <v>0</v>
      </c>
      <c r="CB92" s="1">
        <f t="shared" si="13"/>
        <v>34.989949756622408</v>
      </c>
      <c r="CC92" s="1">
        <f t="shared" si="13"/>
        <v>30.2986156181335</v>
      </c>
      <c r="CD92" s="1">
        <f t="shared" si="13"/>
        <v>22.636750351715094</v>
      </c>
      <c r="CE92" s="1">
        <f t="shared" si="13"/>
        <v>0</v>
      </c>
      <c r="CF92" s="1">
        <f t="shared" si="13"/>
        <v>0</v>
      </c>
      <c r="CG92" s="1">
        <f t="shared" si="13"/>
        <v>0</v>
      </c>
      <c r="CH92" s="1">
        <f t="shared" si="13"/>
        <v>0</v>
      </c>
      <c r="CI92" s="1">
        <f t="shared" si="13"/>
        <v>0</v>
      </c>
      <c r="CJ92" s="1">
        <f t="shared" si="13"/>
        <v>0</v>
      </c>
      <c r="CK92" s="1">
        <f t="shared" si="13"/>
        <v>11.196202667999287</v>
      </c>
      <c r="CL92" s="1">
        <f t="shared" si="13"/>
        <v>10.296517291259761</v>
      </c>
      <c r="CM92" s="1">
        <f t="shared" si="13"/>
        <v>8.1703055618286502</v>
      </c>
      <c r="CN92" s="1">
        <f t="shared" si="13"/>
        <v>4.2270352935790997E-2</v>
      </c>
      <c r="CO92" s="1">
        <f t="shared" si="13"/>
        <v>3.1924484252929702E-3</v>
      </c>
      <c r="CP92" s="1">
        <f t="shared" si="13"/>
        <v>0</v>
      </c>
      <c r="CQ92" s="1">
        <f t="shared" si="13"/>
        <v>26.127523925018306</v>
      </c>
      <c r="CR92" s="1">
        <f t="shared" si="13"/>
        <v>23.719100743866004</v>
      </c>
      <c r="CS92" s="1">
        <f t="shared" si="13"/>
        <v>18.907905287933403</v>
      </c>
      <c r="CT92" s="1">
        <f t="shared" si="13"/>
        <v>11.801221687316939</v>
      </c>
      <c r="CU92" s="1">
        <f t="shared" si="13"/>
        <v>9.8051679260253692</v>
      </c>
      <c r="CV92" s="1">
        <f t="shared" si="13"/>
        <v>7.0090175765991205</v>
      </c>
      <c r="CW92" s="1">
        <f t="shared" si="13"/>
        <v>11.196202667999287</v>
      </c>
      <c r="CX92" s="1">
        <f t="shared" si="13"/>
        <v>10.296517291259761</v>
      </c>
      <c r="CY92" s="1">
        <f t="shared" si="13"/>
        <v>8.1703055618286502</v>
      </c>
      <c r="CZ92" s="1">
        <f t="shared" si="13"/>
        <v>105.79851318359349</v>
      </c>
      <c r="DA92" s="1">
        <f t="shared" si="13"/>
        <v>83.160769704437115</v>
      </c>
      <c r="DB92" s="1">
        <f t="shared" si="13"/>
        <v>56.918532228088395</v>
      </c>
      <c r="DC92" s="1">
        <f t="shared" si="13"/>
        <v>0</v>
      </c>
      <c r="DD92" s="1">
        <f t="shared" si="13"/>
        <v>0</v>
      </c>
      <c r="DE92" s="1">
        <f t="shared" si="13"/>
        <v>0</v>
      </c>
    </row>
    <row r="93" spans="1:109" x14ac:dyDescent="0.3">
      <c r="A93" s="4">
        <v>11</v>
      </c>
      <c r="B93" s="1">
        <f t="shared" si="15"/>
        <v>0</v>
      </c>
      <c r="C93" s="1">
        <f t="shared" si="15"/>
        <v>0</v>
      </c>
      <c r="D93" s="1">
        <f t="shared" si="15"/>
        <v>0</v>
      </c>
      <c r="E93" s="1">
        <f t="shared" si="15"/>
        <v>0</v>
      </c>
      <c r="F93" s="1">
        <f t="shared" si="15"/>
        <v>0</v>
      </c>
      <c r="G93" s="1">
        <f t="shared" si="15"/>
        <v>0</v>
      </c>
      <c r="H93" s="1">
        <f t="shared" si="15"/>
        <v>72.092374714279202</v>
      </c>
      <c r="I93" s="1">
        <f t="shared" si="15"/>
        <v>52.034422143936197</v>
      </c>
      <c r="J93" s="1">
        <f t="shared" si="15"/>
        <v>30.388147724533045</v>
      </c>
      <c r="K93" s="1">
        <f t="shared" si="15"/>
        <v>0</v>
      </c>
      <c r="L93" s="1">
        <f t="shared" si="15"/>
        <v>0</v>
      </c>
      <c r="M93" s="1">
        <f t="shared" si="15"/>
        <v>0</v>
      </c>
      <c r="N93" s="1">
        <f t="shared" si="15"/>
        <v>0.58001625671386736</v>
      </c>
      <c r="O93" s="1">
        <f t="shared" si="15"/>
        <v>0.40817564849853505</v>
      </c>
      <c r="P93" s="1">
        <f t="shared" si="15"/>
        <v>0.212216459655762</v>
      </c>
      <c r="Q93" s="1">
        <f t="shared" si="15"/>
        <v>20.71002281990047</v>
      </c>
      <c r="R93" s="1">
        <f t="shared" si="15"/>
        <v>13.624382455444328</v>
      </c>
      <c r="S93" s="1">
        <f t="shared" si="15"/>
        <v>8.7233431484222699</v>
      </c>
      <c r="T93" s="1">
        <f t="shared" si="15"/>
        <v>0</v>
      </c>
      <c r="U93" s="1">
        <f t="shared" si="15"/>
        <v>0</v>
      </c>
      <c r="V93" s="1">
        <f t="shared" si="15"/>
        <v>0</v>
      </c>
      <c r="W93" s="1">
        <f t="shared" si="15"/>
        <v>133.68175157508841</v>
      </c>
      <c r="X93" s="1">
        <f t="shared" si="15"/>
        <v>96.47185367240931</v>
      </c>
      <c r="Y93" s="1">
        <f t="shared" si="15"/>
        <v>60.379113600540194</v>
      </c>
      <c r="Z93" s="1">
        <f t="shared" si="15"/>
        <v>0</v>
      </c>
      <c r="AA93" s="1">
        <f t="shared" si="15"/>
        <v>0</v>
      </c>
      <c r="AB93" s="1">
        <f t="shared" si="15"/>
        <v>0</v>
      </c>
      <c r="AC93" s="1">
        <f t="shared" si="15"/>
        <v>0</v>
      </c>
      <c r="AD93" s="1">
        <f t="shared" si="15"/>
        <v>0</v>
      </c>
      <c r="AE93" s="1">
        <f t="shared" si="15"/>
        <v>0</v>
      </c>
      <c r="AF93" s="1">
        <f t="shared" si="15"/>
        <v>54.251574699020409</v>
      </c>
      <c r="AG93" s="1">
        <f t="shared" si="15"/>
        <v>30.466606389999377</v>
      </c>
      <c r="AH93" s="1">
        <f t="shared" si="15"/>
        <v>11.824025396347</v>
      </c>
      <c r="AI93" s="1">
        <f t="shared" si="15"/>
        <v>0</v>
      </c>
      <c r="AJ93" s="1">
        <f t="shared" si="15"/>
        <v>0</v>
      </c>
      <c r="AK93" s="1">
        <f t="shared" si="15"/>
        <v>0</v>
      </c>
      <c r="AL93" s="1">
        <f t="shared" si="15"/>
        <v>0.20408592185974103</v>
      </c>
      <c r="AM93" s="1">
        <f t="shared" si="15"/>
        <v>0.11621465950012172</v>
      </c>
      <c r="AN93" s="1">
        <f t="shared" si="15"/>
        <v>5.8424748229980436E-2</v>
      </c>
      <c r="AO93" s="1">
        <f t="shared" si="15"/>
        <v>90.442613921356099</v>
      </c>
      <c r="AP93" s="1">
        <f t="shared" si="15"/>
        <v>66.871160119628897</v>
      </c>
      <c r="AQ93" s="1">
        <f t="shared" si="15"/>
        <v>44.587779195022506</v>
      </c>
      <c r="AR93" s="1">
        <f t="shared" si="15"/>
        <v>0</v>
      </c>
      <c r="AS93" s="1">
        <f t="shared" si="15"/>
        <v>0</v>
      </c>
      <c r="AT93" s="1">
        <f t="shared" si="15"/>
        <v>0</v>
      </c>
      <c r="AU93" s="1">
        <f t="shared" si="15"/>
        <v>39.433993227005004</v>
      </c>
      <c r="AV93" s="1">
        <f t="shared" si="15"/>
        <v>25.055944218826301</v>
      </c>
      <c r="AW93" s="1">
        <f t="shared" si="15"/>
        <v>13.048620164108261</v>
      </c>
      <c r="AX93" s="1">
        <f t="shared" si="15"/>
        <v>5.5249023830413808</v>
      </c>
      <c r="AY93" s="1">
        <f t="shared" si="15"/>
        <v>3.5753523601532002</v>
      </c>
      <c r="AZ93" s="1">
        <f t="shared" si="15"/>
        <v>2.1744306873321499</v>
      </c>
      <c r="BA93" s="7">
        <f t="shared" si="15"/>
        <v>117</v>
      </c>
      <c r="BB93" s="7">
        <f t="shared" si="15"/>
        <v>58</v>
      </c>
      <c r="BC93" s="7">
        <f t="shared" si="15"/>
        <v>20</v>
      </c>
      <c r="BD93" s="1">
        <f t="shared" si="15"/>
        <v>21.935428769683902</v>
      </c>
      <c r="BE93" s="1">
        <f t="shared" si="15"/>
        <v>16.4867961380005</v>
      </c>
      <c r="BF93" s="1">
        <f t="shared" si="15"/>
        <v>11.377796957015988</v>
      </c>
      <c r="BG93" s="1">
        <f t="shared" si="15"/>
        <v>1.2180292510986984E-2</v>
      </c>
      <c r="BH93" s="1">
        <f t="shared" si="15"/>
        <v>2.0736669921875006E-2</v>
      </c>
      <c r="BI93" s="1">
        <f t="shared" si="15"/>
        <v>2.6961115264893004E-2</v>
      </c>
      <c r="BJ93" s="1">
        <f t="shared" si="15"/>
        <v>11.03473831710814</v>
      </c>
      <c r="BK93" s="1">
        <f t="shared" si="15"/>
        <v>8.8377758590697901</v>
      </c>
      <c r="BL93" s="1">
        <f t="shared" si="15"/>
        <v>6.5872017524719215</v>
      </c>
      <c r="BM93" s="1">
        <f t="shared" si="15"/>
        <v>7.4688263092041405</v>
      </c>
      <c r="BN93" s="1">
        <f t="shared" si="7"/>
        <v>5.9771387794494615</v>
      </c>
      <c r="BO93" s="1">
        <f t="shared" si="13"/>
        <v>4.15953090858459</v>
      </c>
      <c r="BP93" s="1">
        <f t="shared" si="13"/>
        <v>0</v>
      </c>
      <c r="BQ93" s="1">
        <f t="shared" si="13"/>
        <v>0</v>
      </c>
      <c r="BR93" s="1">
        <f t="shared" si="13"/>
        <v>0</v>
      </c>
      <c r="BS93" s="1">
        <f t="shared" si="13"/>
        <v>0</v>
      </c>
      <c r="BT93" s="1">
        <f t="shared" si="13"/>
        <v>0</v>
      </c>
      <c r="BU93" s="1">
        <f t="shared" si="13"/>
        <v>0</v>
      </c>
      <c r="BV93" s="1">
        <f t="shared" si="13"/>
        <v>0</v>
      </c>
      <c r="BW93" s="1">
        <f t="shared" si="13"/>
        <v>0</v>
      </c>
      <c r="BX93" s="1">
        <f t="shared" si="13"/>
        <v>0</v>
      </c>
      <c r="BY93" s="1">
        <f t="shared" si="13"/>
        <v>72.407612302016901</v>
      </c>
      <c r="BZ93" s="1">
        <f t="shared" si="13"/>
        <v>62.069446424865717</v>
      </c>
      <c r="CA93" s="1">
        <f t="shared" si="13"/>
        <v>47.912468088531504</v>
      </c>
      <c r="CB93" s="1">
        <f t="shared" si="13"/>
        <v>203.21228966865516</v>
      </c>
      <c r="CC93" s="1">
        <f t="shared" si="13"/>
        <v>158.0980708702084</v>
      </c>
      <c r="CD93" s="1">
        <f t="shared" si="13"/>
        <v>111.10310968780522</v>
      </c>
      <c r="CE93" s="1">
        <f t="shared" si="13"/>
        <v>0</v>
      </c>
      <c r="CF93" s="1">
        <f t="shared" si="13"/>
        <v>0</v>
      </c>
      <c r="CG93" s="1">
        <f t="shared" si="13"/>
        <v>0</v>
      </c>
      <c r="CH93" s="1">
        <f t="shared" si="13"/>
        <v>2.2057642364502E-2</v>
      </c>
      <c r="CI93" s="1">
        <f t="shared" si="13"/>
        <v>1.7294312286377001E-2</v>
      </c>
      <c r="CJ93" s="1">
        <f t="shared" si="13"/>
        <v>1.2129248046875001E-2</v>
      </c>
      <c r="CK93" s="1">
        <f t="shared" si="13"/>
        <v>108.19372497062682</v>
      </c>
      <c r="CL93" s="1">
        <f t="shared" si="13"/>
        <v>89.425457618332302</v>
      </c>
      <c r="CM93" s="1">
        <f t="shared" si="13"/>
        <v>66.076544219589209</v>
      </c>
      <c r="CN93" s="1">
        <f t="shared" si="13"/>
        <v>8.4364660491943404</v>
      </c>
      <c r="CO93" s="1">
        <f t="shared" si="13"/>
        <v>6.0381727279663089</v>
      </c>
      <c r="CP93" s="1">
        <f t="shared" si="13"/>
        <v>3.0185572067260797</v>
      </c>
      <c r="CQ93" s="1">
        <f t="shared" si="13"/>
        <v>207.95197418365493</v>
      </c>
      <c r="CR93" s="1">
        <f t="shared" si="13"/>
        <v>162.91466231613182</v>
      </c>
      <c r="CS93" s="1">
        <f t="shared" si="13"/>
        <v>113.81257352867149</v>
      </c>
      <c r="CT93" s="1">
        <f t="shared" si="13"/>
        <v>93.884252955246197</v>
      </c>
      <c r="CU93" s="1">
        <f t="shared" si="13"/>
        <v>74.186508783722289</v>
      </c>
      <c r="CV93" s="1">
        <f t="shared" si="13"/>
        <v>52.470708703231907</v>
      </c>
      <c r="CW93" s="1">
        <f t="shared" si="13"/>
        <v>72.407722053527976</v>
      </c>
      <c r="CX93" s="1">
        <f t="shared" si="13"/>
        <v>62.069486490631093</v>
      </c>
      <c r="CY93" s="1">
        <f t="shared" si="13"/>
        <v>47.912606211471491</v>
      </c>
      <c r="CZ93" s="1">
        <f t="shared" si="13"/>
        <v>437.48808823471001</v>
      </c>
      <c r="DA93" s="1">
        <f t="shared" si="13"/>
        <v>335.27408708953806</v>
      </c>
      <c r="DB93" s="1">
        <f t="shared" si="13"/>
        <v>227.59978464317328</v>
      </c>
      <c r="DC93" s="1">
        <f t="shared" si="13"/>
        <v>0</v>
      </c>
      <c r="DD93" s="1">
        <f t="shared" si="13"/>
        <v>0</v>
      </c>
      <c r="DE93" s="1">
        <f t="shared" si="13"/>
        <v>0</v>
      </c>
    </row>
    <row r="94" spans="1:109" x14ac:dyDescent="0.3">
      <c r="A94" s="4">
        <v>12</v>
      </c>
      <c r="B94" s="1">
        <f t="shared" si="15"/>
        <v>0</v>
      </c>
      <c r="C94" s="1">
        <f t="shared" si="15"/>
        <v>0</v>
      </c>
      <c r="D94" s="1">
        <f t="shared" si="15"/>
        <v>0</v>
      </c>
      <c r="E94" s="1">
        <f t="shared" si="15"/>
        <v>3.7080435001373302</v>
      </c>
      <c r="F94" s="1">
        <f t="shared" si="15"/>
        <v>2.0790191314697299</v>
      </c>
      <c r="G94" s="1">
        <f t="shared" si="15"/>
        <v>0.66083336906433099</v>
      </c>
      <c r="H94" s="1">
        <f t="shared" si="15"/>
        <v>26.800557713699398</v>
      </c>
      <c r="I94" s="1">
        <f t="shared" si="15"/>
        <v>17.778719482803311</v>
      </c>
      <c r="J94" s="1">
        <f t="shared" si="15"/>
        <v>10.399805896758991</v>
      </c>
      <c r="K94" s="1">
        <f t="shared" si="15"/>
        <v>0</v>
      </c>
      <c r="L94" s="1">
        <f t="shared" si="15"/>
        <v>0</v>
      </c>
      <c r="M94" s="1">
        <f t="shared" si="15"/>
        <v>0</v>
      </c>
      <c r="N94" s="1">
        <f t="shared" si="15"/>
        <v>0</v>
      </c>
      <c r="O94" s="1">
        <f t="shared" si="15"/>
        <v>0</v>
      </c>
      <c r="P94" s="1">
        <f t="shared" si="15"/>
        <v>0</v>
      </c>
      <c r="Q94" s="1">
        <f t="shared" si="15"/>
        <v>0.20231496429443302</v>
      </c>
      <c r="R94" s="1">
        <f t="shared" si="15"/>
        <v>0.15294446182251001</v>
      </c>
      <c r="S94" s="1">
        <f t="shared" si="15"/>
        <v>0.1029294872283931</v>
      </c>
      <c r="T94" s="1">
        <f t="shared" si="15"/>
        <v>0</v>
      </c>
      <c r="U94" s="1">
        <f t="shared" si="15"/>
        <v>0</v>
      </c>
      <c r="V94" s="1">
        <f t="shared" si="15"/>
        <v>0</v>
      </c>
      <c r="W94" s="1">
        <f t="shared" si="15"/>
        <v>14.478853789520292</v>
      </c>
      <c r="X94" s="1">
        <f t="shared" si="15"/>
        <v>10.824811638259931</v>
      </c>
      <c r="Y94" s="1">
        <f t="shared" si="15"/>
        <v>7.1959495510101101</v>
      </c>
      <c r="Z94" s="1">
        <f t="shared" si="15"/>
        <v>0</v>
      </c>
      <c r="AA94" s="1">
        <f t="shared" si="15"/>
        <v>0</v>
      </c>
      <c r="AB94" s="1">
        <f t="shared" si="15"/>
        <v>0</v>
      </c>
      <c r="AC94" s="1">
        <f t="shared" si="15"/>
        <v>0</v>
      </c>
      <c r="AD94" s="1">
        <f t="shared" si="15"/>
        <v>0</v>
      </c>
      <c r="AE94" s="1">
        <f t="shared" si="15"/>
        <v>0</v>
      </c>
      <c r="AF94" s="1">
        <f t="shared" si="15"/>
        <v>291.85543548469582</v>
      </c>
      <c r="AG94" s="1">
        <f t="shared" si="15"/>
        <v>198.31891149330141</v>
      </c>
      <c r="AH94" s="1">
        <f t="shared" si="15"/>
        <v>118.52293136520342</v>
      </c>
      <c r="AI94" s="1">
        <f t="shared" si="15"/>
        <v>0</v>
      </c>
      <c r="AJ94" s="1">
        <f t="shared" si="15"/>
        <v>0</v>
      </c>
      <c r="AK94" s="1">
        <f t="shared" si="15"/>
        <v>0</v>
      </c>
      <c r="AL94" s="1">
        <f t="shared" si="15"/>
        <v>0</v>
      </c>
      <c r="AM94" s="1">
        <f t="shared" si="15"/>
        <v>0</v>
      </c>
      <c r="AN94" s="1">
        <f t="shared" si="15"/>
        <v>0</v>
      </c>
      <c r="AO94" s="1">
        <f t="shared" si="15"/>
        <v>0</v>
      </c>
      <c r="AP94" s="1">
        <f t="shared" si="15"/>
        <v>0</v>
      </c>
      <c r="AQ94" s="1">
        <f t="shared" si="15"/>
        <v>0</v>
      </c>
      <c r="AR94" s="1">
        <f t="shared" si="15"/>
        <v>0</v>
      </c>
      <c r="AS94" s="1">
        <f t="shared" si="15"/>
        <v>0</v>
      </c>
      <c r="AT94" s="1">
        <f t="shared" si="15"/>
        <v>0</v>
      </c>
      <c r="AU94" s="1">
        <f t="shared" si="15"/>
        <v>13.18767118682857</v>
      </c>
      <c r="AV94" s="1">
        <f t="shared" si="15"/>
        <v>9.9351437847137625</v>
      </c>
      <c r="AW94" s="1">
        <f t="shared" si="15"/>
        <v>6.67213745384218</v>
      </c>
      <c r="AX94" s="1">
        <f t="shared" si="15"/>
        <v>3.3588915550232006</v>
      </c>
      <c r="AY94" s="1">
        <f t="shared" si="15"/>
        <v>2.3871088703155481</v>
      </c>
      <c r="AZ94" s="1">
        <f t="shared" si="15"/>
        <v>1.7919327514648451</v>
      </c>
      <c r="BA94" s="7">
        <f t="shared" si="15"/>
        <v>48</v>
      </c>
      <c r="BB94" s="7">
        <f t="shared" si="15"/>
        <v>33</v>
      </c>
      <c r="BC94" s="7">
        <f t="shared" si="15"/>
        <v>19</v>
      </c>
      <c r="BD94" s="1">
        <f t="shared" si="15"/>
        <v>8.9754055393218906</v>
      </c>
      <c r="BE94" s="1">
        <f t="shared" si="15"/>
        <v>7.34670758514401</v>
      </c>
      <c r="BF94" s="1">
        <f t="shared" si="15"/>
        <v>4.4183396862029998</v>
      </c>
      <c r="BG94" s="1">
        <f t="shared" si="15"/>
        <v>0</v>
      </c>
      <c r="BH94" s="1">
        <f t="shared" si="15"/>
        <v>0</v>
      </c>
      <c r="BI94" s="1">
        <f t="shared" si="15"/>
        <v>0</v>
      </c>
      <c r="BJ94" s="1">
        <f t="shared" si="15"/>
        <v>0</v>
      </c>
      <c r="BK94" s="1">
        <f t="shared" si="15"/>
        <v>0</v>
      </c>
      <c r="BL94" s="1">
        <f t="shared" si="15"/>
        <v>0</v>
      </c>
      <c r="BM94" s="1">
        <f t="shared" si="15"/>
        <v>17.934069626235917</v>
      </c>
      <c r="BN94" s="1">
        <f t="shared" si="7"/>
        <v>13.507196730804399</v>
      </c>
      <c r="BO94" s="1">
        <f t="shared" si="13"/>
        <v>8.8280405769348498</v>
      </c>
      <c r="BP94" s="1">
        <f t="shared" si="13"/>
        <v>0.58720892791748092</v>
      </c>
      <c r="BQ94" s="1">
        <f t="shared" si="13"/>
        <v>0.32555001258850103</v>
      </c>
      <c r="BR94" s="1">
        <f t="shared" si="13"/>
        <v>0.21011592597961401</v>
      </c>
      <c r="BS94" s="1">
        <f t="shared" si="13"/>
        <v>0</v>
      </c>
      <c r="BT94" s="1">
        <f t="shared" si="13"/>
        <v>0</v>
      </c>
      <c r="BU94" s="1">
        <f t="shared" si="13"/>
        <v>0</v>
      </c>
      <c r="BV94" s="1">
        <f t="shared" si="13"/>
        <v>0</v>
      </c>
      <c r="BW94" s="1">
        <f t="shared" si="13"/>
        <v>0</v>
      </c>
      <c r="BX94" s="1">
        <f t="shared" si="13"/>
        <v>0</v>
      </c>
      <c r="BY94" s="1">
        <f t="shared" si="13"/>
        <v>0</v>
      </c>
      <c r="BZ94" s="1">
        <f t="shared" si="13"/>
        <v>0</v>
      </c>
      <c r="CA94" s="1">
        <f t="shared" si="13"/>
        <v>0</v>
      </c>
      <c r="CB94" s="1">
        <f t="shared" si="13"/>
        <v>47.198900231552102</v>
      </c>
      <c r="CC94" s="1">
        <f t="shared" si="13"/>
        <v>34.677452696991004</v>
      </c>
      <c r="CD94" s="1">
        <f t="shared" si="13"/>
        <v>19.693787487792903</v>
      </c>
      <c r="CE94" s="1">
        <f t="shared" si="13"/>
        <v>0</v>
      </c>
      <c r="CF94" s="1">
        <f t="shared" si="13"/>
        <v>0</v>
      </c>
      <c r="CG94" s="1">
        <f t="shared" si="13"/>
        <v>0</v>
      </c>
      <c r="CH94" s="1">
        <f t="shared" si="13"/>
        <v>0</v>
      </c>
      <c r="CI94" s="1">
        <f t="shared" si="13"/>
        <v>0</v>
      </c>
      <c r="CJ94" s="1">
        <f t="shared" si="13"/>
        <v>0</v>
      </c>
      <c r="CK94" s="1">
        <f t="shared" si="13"/>
        <v>2.4240317153929963E-2</v>
      </c>
      <c r="CL94" s="1">
        <f t="shared" si="13"/>
        <v>7.2625313568115024E-2</v>
      </c>
      <c r="CM94" s="1">
        <f t="shared" si="13"/>
        <v>9.6064083099365996E-2</v>
      </c>
      <c r="CN94" s="1">
        <f t="shared" si="13"/>
        <v>2.4863790145874001</v>
      </c>
      <c r="CO94" s="1">
        <f t="shared" si="13"/>
        <v>1.9005561374664297</v>
      </c>
      <c r="CP94" s="1">
        <f t="shared" si="13"/>
        <v>1.2644672626495375</v>
      </c>
      <c r="CQ94" s="1">
        <f t="shared" si="13"/>
        <v>24.683922930526705</v>
      </c>
      <c r="CR94" s="1">
        <f t="shared" si="13"/>
        <v>19.926748844528163</v>
      </c>
      <c r="CS94" s="1">
        <f t="shared" si="13"/>
        <v>13.167142208480822</v>
      </c>
      <c r="CT94" s="1">
        <f t="shared" si="13"/>
        <v>0</v>
      </c>
      <c r="CU94" s="1">
        <f t="shared" si="13"/>
        <v>0</v>
      </c>
      <c r="CV94" s="1">
        <f t="shared" si="13"/>
        <v>0</v>
      </c>
      <c r="CW94" s="1">
        <f t="shared" si="13"/>
        <v>2.4240317153929963E-2</v>
      </c>
      <c r="CX94" s="1">
        <f t="shared" si="13"/>
        <v>7.2625313568115024E-2</v>
      </c>
      <c r="CY94" s="1">
        <f t="shared" si="13"/>
        <v>9.6064083099365996E-2</v>
      </c>
      <c r="CZ94" s="1">
        <f t="shared" si="13"/>
        <v>354.04145645752004</v>
      </c>
      <c r="DA94" s="1">
        <f t="shared" si="13"/>
        <v>244.54669185829189</v>
      </c>
      <c r="DB94" s="1">
        <f t="shared" si="13"/>
        <v>144.2922570064548</v>
      </c>
      <c r="DC94" s="1">
        <f t="shared" ref="DC94:DE94" si="16">DC42-DC16</f>
        <v>0</v>
      </c>
      <c r="DD94" s="1">
        <f t="shared" si="16"/>
        <v>0</v>
      </c>
      <c r="DE94" s="1">
        <f t="shared" si="16"/>
        <v>0</v>
      </c>
    </row>
    <row r="95" spans="1:109" x14ac:dyDescent="0.3">
      <c r="A95" s="4">
        <v>13</v>
      </c>
      <c r="B95" s="1">
        <f t="shared" si="15"/>
        <v>13.651698769378712</v>
      </c>
      <c r="C95" s="1">
        <f t="shared" si="15"/>
        <v>11.034187363815311</v>
      </c>
      <c r="D95" s="1">
        <f t="shared" si="15"/>
        <v>7.3768520454406712</v>
      </c>
      <c r="E95" s="1">
        <f t="shared" si="15"/>
        <v>30.472048788070602</v>
      </c>
      <c r="F95" s="1">
        <f t="shared" si="15"/>
        <v>22.729598749923703</v>
      </c>
      <c r="G95" s="1">
        <f t="shared" si="15"/>
        <v>14.978099044418332</v>
      </c>
      <c r="H95" s="1">
        <f t="shared" si="15"/>
        <v>47.464220186233511</v>
      </c>
      <c r="I95" s="1">
        <f t="shared" si="15"/>
        <v>35.607380368423499</v>
      </c>
      <c r="J95" s="1">
        <f t="shared" si="15"/>
        <v>23.24749117584231</v>
      </c>
      <c r="K95" s="1">
        <f t="shared" si="15"/>
        <v>1.9281532779693604</v>
      </c>
      <c r="L95" s="1">
        <f t="shared" si="15"/>
        <v>1.50600888900757</v>
      </c>
      <c r="M95" s="1">
        <f t="shared" si="15"/>
        <v>1.0997555740356411</v>
      </c>
      <c r="N95" s="1">
        <f t="shared" si="15"/>
        <v>5.1626248931884715E-2</v>
      </c>
      <c r="O95" s="1">
        <f t="shared" si="15"/>
        <v>2.7839796829223648E-2</v>
      </c>
      <c r="P95" s="1">
        <f t="shared" si="15"/>
        <v>8.7377407073974591E-3</v>
      </c>
      <c r="Q95" s="1">
        <f t="shared" si="15"/>
        <v>11.993934552764859</v>
      </c>
      <c r="R95" s="1">
        <f t="shared" si="15"/>
        <v>9.6110562736511316</v>
      </c>
      <c r="S95" s="1">
        <f t="shared" si="15"/>
        <v>6.5478580909729009</v>
      </c>
      <c r="T95" s="1">
        <f t="shared" si="15"/>
        <v>5.1937780807495093</v>
      </c>
      <c r="U95" s="1">
        <f t="shared" si="15"/>
        <v>3.83066359024048</v>
      </c>
      <c r="V95" s="1">
        <f t="shared" si="15"/>
        <v>2.3835995796203591</v>
      </c>
      <c r="W95" s="1">
        <f t="shared" si="15"/>
        <v>22.305026008987394</v>
      </c>
      <c r="X95" s="1">
        <f t="shared" si="15"/>
        <v>16.21042217216495</v>
      </c>
      <c r="Y95" s="1">
        <f t="shared" si="15"/>
        <v>10.082404673385641</v>
      </c>
      <c r="Z95" s="1">
        <f t="shared" si="15"/>
        <v>0.5494157924652151</v>
      </c>
      <c r="AA95" s="1">
        <f t="shared" si="15"/>
        <v>0.45850510787963805</v>
      </c>
      <c r="AB95" s="1">
        <f t="shared" si="15"/>
        <v>0.352762638092041</v>
      </c>
      <c r="AC95" s="1">
        <f t="shared" si="15"/>
        <v>0.831603786087038</v>
      </c>
      <c r="AD95" s="1">
        <f t="shared" si="15"/>
        <v>0.58894056396484395</v>
      </c>
      <c r="AE95" s="1">
        <f t="shared" si="15"/>
        <v>0.3553082698822021</v>
      </c>
      <c r="AF95" s="1">
        <f t="shared" si="15"/>
        <v>99.745297464370296</v>
      </c>
      <c r="AG95" s="1">
        <f t="shared" si="15"/>
        <v>75.546552726745603</v>
      </c>
      <c r="AH95" s="1">
        <f t="shared" si="15"/>
        <v>44.624796625518783</v>
      </c>
      <c r="AI95" s="1">
        <f t="shared" si="15"/>
        <v>0</v>
      </c>
      <c r="AJ95" s="1">
        <f t="shared" si="15"/>
        <v>0</v>
      </c>
      <c r="AK95" s="1">
        <f t="shared" si="15"/>
        <v>0</v>
      </c>
      <c r="AL95" s="1">
        <f t="shared" si="15"/>
        <v>12.2146570007324</v>
      </c>
      <c r="AM95" s="1">
        <f t="shared" si="15"/>
        <v>8.4966778732299915</v>
      </c>
      <c r="AN95" s="1">
        <f t="shared" si="15"/>
        <v>4.8278543163299599</v>
      </c>
      <c r="AO95" s="1">
        <f t="shared" si="15"/>
        <v>44.6781782203674</v>
      </c>
      <c r="AP95" s="1">
        <f t="shared" si="15"/>
        <v>36.066209671020502</v>
      </c>
      <c r="AQ95" s="1">
        <f t="shared" si="15"/>
        <v>25.413376461029053</v>
      </c>
      <c r="AR95" s="1">
        <f t="shared" si="15"/>
        <v>0</v>
      </c>
      <c r="AS95" s="1">
        <f t="shared" si="15"/>
        <v>0</v>
      </c>
      <c r="AT95" s="1">
        <f t="shared" si="15"/>
        <v>0</v>
      </c>
      <c r="AU95" s="1">
        <f t="shared" si="15"/>
        <v>0</v>
      </c>
      <c r="AV95" s="1">
        <f t="shared" si="15"/>
        <v>0</v>
      </c>
      <c r="AW95" s="1">
        <f t="shared" si="15"/>
        <v>0</v>
      </c>
      <c r="AX95" s="1">
        <f t="shared" si="15"/>
        <v>15.671946753311161</v>
      </c>
      <c r="AY95" s="1">
        <f t="shared" si="15"/>
        <v>11.279492602157621</v>
      </c>
      <c r="AZ95" s="1">
        <f t="shared" si="15"/>
        <v>6.4145076965332004</v>
      </c>
      <c r="BA95" s="7">
        <f t="shared" si="15"/>
        <v>24</v>
      </c>
      <c r="BB95" s="7">
        <f t="shared" si="15"/>
        <v>22</v>
      </c>
      <c r="BC95" s="7">
        <f t="shared" si="15"/>
        <v>12</v>
      </c>
      <c r="BD95" s="1">
        <f t="shared" si="15"/>
        <v>9.5256795070647815</v>
      </c>
      <c r="BE95" s="1">
        <f t="shared" si="15"/>
        <v>7.5225903255462594</v>
      </c>
      <c r="BF95" s="1">
        <f t="shared" si="15"/>
        <v>4.8315371398925793</v>
      </c>
      <c r="BG95" s="1">
        <f t="shared" si="15"/>
        <v>0.18344748802185107</v>
      </c>
      <c r="BH95" s="1">
        <f t="shared" si="15"/>
        <v>0.25591956176757796</v>
      </c>
      <c r="BI95" s="1">
        <f t="shared" si="15"/>
        <v>0.28146722717285194</v>
      </c>
      <c r="BJ95" s="1">
        <f t="shared" si="15"/>
        <v>4.8525980731964102</v>
      </c>
      <c r="BK95" s="1">
        <f t="shared" si="15"/>
        <v>4.1180642097473203</v>
      </c>
      <c r="BL95" s="1">
        <f t="shared" si="15"/>
        <v>2.99361697425842</v>
      </c>
      <c r="BM95" s="1">
        <f t="shared" ref="BM95" si="17">BM43-BM17</f>
        <v>26.940535200882</v>
      </c>
      <c r="BN95" s="1">
        <f t="shared" si="7"/>
        <v>20.653354227065996</v>
      </c>
      <c r="BO95" s="1">
        <f t="shared" ref="BO95:DE98" si="18">BO43-BO17</f>
        <v>13.757539015579209</v>
      </c>
      <c r="BP95" s="1">
        <f t="shared" si="18"/>
        <v>4.8716795860290603</v>
      </c>
      <c r="BQ95" s="1">
        <f t="shared" si="18"/>
        <v>3.5668415096283006</v>
      </c>
      <c r="BR95" s="1">
        <f t="shared" si="18"/>
        <v>2.2779818046569793</v>
      </c>
      <c r="BS95" s="1">
        <f t="shared" si="18"/>
        <v>0</v>
      </c>
      <c r="BT95" s="1">
        <f t="shared" si="18"/>
        <v>0</v>
      </c>
      <c r="BU95" s="1">
        <f t="shared" si="18"/>
        <v>0</v>
      </c>
      <c r="BV95" s="1">
        <f t="shared" si="18"/>
        <v>4.2581409152984602</v>
      </c>
      <c r="BW95" s="1">
        <f t="shared" si="18"/>
        <v>5.0660497669219904</v>
      </c>
      <c r="BX95" s="1">
        <f t="shared" si="18"/>
        <v>4.8277370712280305</v>
      </c>
      <c r="BY95" s="1">
        <f t="shared" si="18"/>
        <v>4.2573255828857395</v>
      </c>
      <c r="BZ95" s="1">
        <f t="shared" si="18"/>
        <v>5.0639395767211903</v>
      </c>
      <c r="CA95" s="1">
        <f t="shared" si="18"/>
        <v>4.8256862617492713</v>
      </c>
      <c r="CB95" s="1">
        <f t="shared" si="18"/>
        <v>73.011492271041703</v>
      </c>
      <c r="CC95" s="1">
        <f t="shared" si="18"/>
        <v>59.319943649292</v>
      </c>
      <c r="CD95" s="1">
        <f t="shared" si="18"/>
        <v>42.551918246841495</v>
      </c>
      <c r="CE95" s="1">
        <f t="shared" si="18"/>
        <v>0</v>
      </c>
      <c r="CF95" s="1">
        <f t="shared" si="18"/>
        <v>0</v>
      </c>
      <c r="CG95" s="1">
        <f t="shared" si="18"/>
        <v>0</v>
      </c>
      <c r="CH95" s="1">
        <f t="shared" si="18"/>
        <v>0</v>
      </c>
      <c r="CI95" s="1">
        <f t="shared" si="18"/>
        <v>0</v>
      </c>
      <c r="CJ95" s="1">
        <f t="shared" si="18"/>
        <v>0</v>
      </c>
      <c r="CK95" s="1">
        <f t="shared" si="18"/>
        <v>34.166911247253402</v>
      </c>
      <c r="CL95" s="1">
        <f t="shared" si="18"/>
        <v>29.470538045120303</v>
      </c>
      <c r="CM95" s="1">
        <f t="shared" si="18"/>
        <v>22.485898248291001</v>
      </c>
      <c r="CN95" s="1">
        <f t="shared" si="18"/>
        <v>2.9743381423950206</v>
      </c>
      <c r="CO95" s="1">
        <f t="shared" si="18"/>
        <v>2.3346854862213098</v>
      </c>
      <c r="CP95" s="1">
        <f t="shared" si="18"/>
        <v>1.560620379257204</v>
      </c>
      <c r="CQ95" s="1">
        <f t="shared" si="18"/>
        <v>42.926884139251705</v>
      </c>
      <c r="CR95" s="1">
        <f t="shared" si="18"/>
        <v>36.555107878875802</v>
      </c>
      <c r="CS95" s="1">
        <f t="shared" si="18"/>
        <v>27.367090068435708</v>
      </c>
      <c r="CT95" s="1">
        <f t="shared" si="18"/>
        <v>21.156744658279397</v>
      </c>
      <c r="CU95" s="1">
        <f t="shared" si="18"/>
        <v>19.7968829216003</v>
      </c>
      <c r="CV95" s="1">
        <f t="shared" si="18"/>
        <v>16.205004845428441</v>
      </c>
      <c r="CW95" s="1">
        <f t="shared" si="18"/>
        <v>31.004871255111702</v>
      </c>
      <c r="CX95" s="1">
        <f t="shared" si="18"/>
        <v>27.142713228225702</v>
      </c>
      <c r="CY95" s="1">
        <f t="shared" si="18"/>
        <v>21.052804244995102</v>
      </c>
      <c r="CZ95" s="1">
        <f t="shared" si="18"/>
        <v>311.57991385803206</v>
      </c>
      <c r="DA95" s="1">
        <f t="shared" si="18"/>
        <v>249.20345041999832</v>
      </c>
      <c r="DB95" s="1">
        <f t="shared" si="18"/>
        <v>168.44581419982873</v>
      </c>
      <c r="DC95" s="1">
        <f t="shared" si="18"/>
        <v>0</v>
      </c>
      <c r="DD95" s="1">
        <f t="shared" si="18"/>
        <v>0</v>
      </c>
      <c r="DE95" s="1">
        <f t="shared" si="18"/>
        <v>0</v>
      </c>
    </row>
    <row r="96" spans="1:109" x14ac:dyDescent="0.3">
      <c r="A96" s="4">
        <v>14</v>
      </c>
      <c r="B96" s="1">
        <f t="shared" ref="B96:BM99" si="19">B44-B18</f>
        <v>0</v>
      </c>
      <c r="C96" s="1">
        <f t="shared" si="19"/>
        <v>0</v>
      </c>
      <c r="D96" s="1">
        <f t="shared" si="19"/>
        <v>0</v>
      </c>
      <c r="E96" s="1">
        <f t="shared" si="19"/>
        <v>0</v>
      </c>
      <c r="F96" s="1">
        <f t="shared" si="19"/>
        <v>0</v>
      </c>
      <c r="G96" s="1">
        <f t="shared" si="19"/>
        <v>0</v>
      </c>
      <c r="H96" s="1">
        <f t="shared" si="19"/>
        <v>158.31701628150893</v>
      </c>
      <c r="I96" s="1">
        <f t="shared" si="19"/>
        <v>122.46050584869401</v>
      </c>
      <c r="J96" s="1">
        <f t="shared" si="19"/>
        <v>85.250372956848508</v>
      </c>
      <c r="K96" s="1">
        <f t="shared" si="19"/>
        <v>0</v>
      </c>
      <c r="L96" s="1">
        <f t="shared" si="19"/>
        <v>0</v>
      </c>
      <c r="M96" s="1">
        <f t="shared" si="19"/>
        <v>0</v>
      </c>
      <c r="N96" s="1">
        <f t="shared" si="19"/>
        <v>2.5202420574188205</v>
      </c>
      <c r="O96" s="1">
        <f t="shared" si="19"/>
        <v>1.9773688098907503</v>
      </c>
      <c r="P96" s="1">
        <f t="shared" si="19"/>
        <v>1.417546385192876</v>
      </c>
      <c r="Q96" s="1">
        <f t="shared" si="19"/>
        <v>31.123055159378101</v>
      </c>
      <c r="R96" s="1">
        <f t="shared" si="19"/>
        <v>23.124723813247705</v>
      </c>
      <c r="S96" s="1">
        <f t="shared" si="19"/>
        <v>15.301098421859793</v>
      </c>
      <c r="T96" s="1">
        <f t="shared" si="19"/>
        <v>6.8618486972808892</v>
      </c>
      <c r="U96" s="1">
        <f t="shared" si="19"/>
        <v>5.3343290000915511</v>
      </c>
      <c r="V96" s="1">
        <f t="shared" si="19"/>
        <v>3.7890223506927398</v>
      </c>
      <c r="W96" s="1">
        <f t="shared" si="19"/>
        <v>10.74169840774532</v>
      </c>
      <c r="X96" s="1">
        <f t="shared" si="19"/>
        <v>8.0237761276245489</v>
      </c>
      <c r="Y96" s="1">
        <f t="shared" si="19"/>
        <v>5.3026851131439203</v>
      </c>
      <c r="Z96" s="1">
        <f t="shared" si="19"/>
        <v>0</v>
      </c>
      <c r="AA96" s="1">
        <f t="shared" si="19"/>
        <v>0</v>
      </c>
      <c r="AB96" s="1">
        <f t="shared" si="19"/>
        <v>0</v>
      </c>
      <c r="AC96" s="1">
        <f t="shared" si="19"/>
        <v>0.190458964538574</v>
      </c>
      <c r="AD96" s="1">
        <f t="shared" si="19"/>
        <v>0.10747531242370649</v>
      </c>
      <c r="AE96" s="1">
        <f t="shared" si="19"/>
        <v>4.9729688262939407E-2</v>
      </c>
      <c r="AF96" s="1">
        <f t="shared" si="19"/>
        <v>32.973645061874358</v>
      </c>
      <c r="AG96" s="1">
        <f t="shared" si="19"/>
        <v>25.596887294006333</v>
      </c>
      <c r="AH96" s="1">
        <f t="shared" si="19"/>
        <v>16.864151978683513</v>
      </c>
      <c r="AI96" s="1">
        <f t="shared" si="19"/>
        <v>0</v>
      </c>
      <c r="AJ96" s="1">
        <f t="shared" si="19"/>
        <v>0</v>
      </c>
      <c r="AK96" s="1">
        <f t="shared" si="19"/>
        <v>0</v>
      </c>
      <c r="AL96" s="1">
        <f t="shared" si="19"/>
        <v>23.102212157440199</v>
      </c>
      <c r="AM96" s="1">
        <f t="shared" si="19"/>
        <v>19.841367192459103</v>
      </c>
      <c r="AN96" s="1">
        <f t="shared" si="19"/>
        <v>14.932232673645</v>
      </c>
      <c r="AO96" s="1">
        <f t="shared" si="19"/>
        <v>187.61685269470206</v>
      </c>
      <c r="AP96" s="1">
        <f t="shared" si="19"/>
        <v>145.49080499534639</v>
      </c>
      <c r="AQ96" s="1">
        <f t="shared" si="19"/>
        <v>101.9966710918431</v>
      </c>
      <c r="AR96" s="1">
        <f t="shared" si="19"/>
        <v>0</v>
      </c>
      <c r="AS96" s="1">
        <f t="shared" si="19"/>
        <v>0</v>
      </c>
      <c r="AT96" s="1">
        <f t="shared" si="19"/>
        <v>0</v>
      </c>
      <c r="AU96" s="1">
        <f t="shared" si="19"/>
        <v>124.69213447151189</v>
      </c>
      <c r="AV96" s="1">
        <f t="shared" si="19"/>
        <v>96.424586552810624</v>
      </c>
      <c r="AW96" s="1">
        <f t="shared" si="19"/>
        <v>67.309379671859915</v>
      </c>
      <c r="AX96" s="1">
        <f t="shared" si="19"/>
        <v>0.61774559097290005</v>
      </c>
      <c r="AY96" s="1">
        <f t="shared" si="19"/>
        <v>0.52172462806701603</v>
      </c>
      <c r="AZ96" s="1">
        <f t="shared" si="19"/>
        <v>0.35000835380554207</v>
      </c>
      <c r="BA96" s="7">
        <f t="shared" si="19"/>
        <v>13</v>
      </c>
      <c r="BB96" s="7">
        <f t="shared" si="19"/>
        <v>12</v>
      </c>
      <c r="BC96" s="7">
        <f t="shared" si="19"/>
        <v>7</v>
      </c>
      <c r="BD96" s="1">
        <f t="shared" si="19"/>
        <v>0.34449477767944303</v>
      </c>
      <c r="BE96" s="1">
        <f t="shared" si="19"/>
        <v>0.26951909027099707</v>
      </c>
      <c r="BF96" s="1">
        <f t="shared" si="19"/>
        <v>0.19096214714050302</v>
      </c>
      <c r="BG96" s="1">
        <f t="shared" si="19"/>
        <v>0.32358541603088398</v>
      </c>
      <c r="BH96" s="1">
        <f t="shared" si="19"/>
        <v>0.31898703269958495</v>
      </c>
      <c r="BI96" s="1">
        <f t="shared" si="19"/>
        <v>0.31703369903564399</v>
      </c>
      <c r="BJ96" s="1">
        <f t="shared" si="19"/>
        <v>0.20351998138427699</v>
      </c>
      <c r="BK96" s="1">
        <f t="shared" si="19"/>
        <v>0.16220913963317898</v>
      </c>
      <c r="BL96" s="1">
        <f t="shared" si="19"/>
        <v>0.11826428222656282</v>
      </c>
      <c r="BM96" s="1">
        <f t="shared" si="19"/>
        <v>0</v>
      </c>
      <c r="BN96" s="1">
        <f t="shared" si="7"/>
        <v>0</v>
      </c>
      <c r="BO96" s="1">
        <f t="shared" si="18"/>
        <v>0</v>
      </c>
      <c r="BP96" s="1">
        <f t="shared" si="18"/>
        <v>10.428429137420661</v>
      </c>
      <c r="BQ96" s="1">
        <f t="shared" si="18"/>
        <v>7.8349262493133995</v>
      </c>
      <c r="BR96" s="1">
        <f t="shared" si="18"/>
        <v>5.2732398483276395</v>
      </c>
      <c r="BS96" s="1">
        <f t="shared" si="18"/>
        <v>0</v>
      </c>
      <c r="BT96" s="1">
        <f t="shared" si="18"/>
        <v>0</v>
      </c>
      <c r="BU96" s="1">
        <f t="shared" si="18"/>
        <v>0</v>
      </c>
      <c r="BV96" s="1">
        <f t="shared" si="18"/>
        <v>0.15435896034240804</v>
      </c>
      <c r="BW96" s="1">
        <f t="shared" si="18"/>
        <v>0.17859361228942902</v>
      </c>
      <c r="BX96" s="1">
        <f t="shared" si="18"/>
        <v>0.17053605690002502</v>
      </c>
      <c r="BY96" s="1">
        <f t="shared" si="18"/>
        <v>0.11996443710327101</v>
      </c>
      <c r="BZ96" s="1">
        <f t="shared" si="18"/>
        <v>0.13275617904663101</v>
      </c>
      <c r="CA96" s="1">
        <f t="shared" si="18"/>
        <v>0.13501325340271</v>
      </c>
      <c r="CB96" s="1">
        <f t="shared" si="18"/>
        <v>145.66913765373252</v>
      </c>
      <c r="CC96" s="1">
        <f t="shared" si="18"/>
        <v>117.09721846885689</v>
      </c>
      <c r="CD96" s="1">
        <f t="shared" si="18"/>
        <v>84.338334160232108</v>
      </c>
      <c r="CE96" s="1">
        <f t="shared" si="18"/>
        <v>0</v>
      </c>
      <c r="CF96" s="1">
        <f t="shared" si="18"/>
        <v>0</v>
      </c>
      <c r="CG96" s="1">
        <f t="shared" si="18"/>
        <v>0</v>
      </c>
      <c r="CH96" s="1">
        <f t="shared" si="18"/>
        <v>0</v>
      </c>
      <c r="CI96" s="1">
        <f t="shared" si="18"/>
        <v>0</v>
      </c>
      <c r="CJ96" s="1">
        <f t="shared" si="18"/>
        <v>0</v>
      </c>
      <c r="CK96" s="1">
        <f t="shared" si="18"/>
        <v>3.3364729354858405</v>
      </c>
      <c r="CL96" s="1">
        <f t="shared" si="18"/>
        <v>2.7046009567260705</v>
      </c>
      <c r="CM96" s="1">
        <f t="shared" si="18"/>
        <v>2.0669917007446301</v>
      </c>
      <c r="CN96" s="1">
        <f t="shared" si="18"/>
        <v>1.2177317836761461</v>
      </c>
      <c r="CO96" s="1">
        <f t="shared" si="18"/>
        <v>0.89877605400085014</v>
      </c>
      <c r="CP96" s="1">
        <f t="shared" si="18"/>
        <v>0.55815288581848188</v>
      </c>
      <c r="CQ96" s="1">
        <f t="shared" si="18"/>
        <v>109.18154713554411</v>
      </c>
      <c r="CR96" s="1">
        <f t="shared" si="18"/>
        <v>96.137863959884896</v>
      </c>
      <c r="CS96" s="1">
        <f t="shared" si="18"/>
        <v>72.112616490936006</v>
      </c>
      <c r="CT96" s="1">
        <f t="shared" si="18"/>
        <v>11.887838475036602</v>
      </c>
      <c r="CU96" s="1">
        <f t="shared" si="18"/>
        <v>9.3734808582306002</v>
      </c>
      <c r="CV96" s="1">
        <f t="shared" si="18"/>
        <v>7.0353714580535893</v>
      </c>
      <c r="CW96" s="1">
        <f t="shared" si="18"/>
        <v>5.0257226654052793</v>
      </c>
      <c r="CX96" s="1">
        <f t="shared" si="18"/>
        <v>4.0301553676605302</v>
      </c>
      <c r="CY96" s="1">
        <f t="shared" si="18"/>
        <v>3.0282381080627401</v>
      </c>
      <c r="CZ96" s="1">
        <f t="shared" si="18"/>
        <v>251.11293475189299</v>
      </c>
      <c r="DA96" s="1">
        <f t="shared" si="18"/>
        <v>194.76950740814198</v>
      </c>
      <c r="DB96" s="1">
        <f t="shared" si="18"/>
        <v>135.25181922760052</v>
      </c>
      <c r="DC96" s="1">
        <f t="shared" si="18"/>
        <v>0</v>
      </c>
      <c r="DD96" s="1">
        <f t="shared" si="18"/>
        <v>0</v>
      </c>
      <c r="DE96" s="1">
        <f t="shared" si="18"/>
        <v>0</v>
      </c>
    </row>
    <row r="97" spans="1:109" x14ac:dyDescent="0.3">
      <c r="A97" s="4">
        <v>15</v>
      </c>
      <c r="B97" s="1">
        <f t="shared" si="19"/>
        <v>0</v>
      </c>
      <c r="C97" s="1">
        <f t="shared" si="19"/>
        <v>0</v>
      </c>
      <c r="D97" s="1">
        <f t="shared" si="19"/>
        <v>0</v>
      </c>
      <c r="E97" s="1">
        <f t="shared" si="19"/>
        <v>0.91257258796692198</v>
      </c>
      <c r="F97" s="1">
        <f t="shared" si="19"/>
        <v>0.68536383380890098</v>
      </c>
      <c r="G97" s="1">
        <f t="shared" si="19"/>
        <v>0.45794660549163796</v>
      </c>
      <c r="H97" s="1">
        <f t="shared" si="19"/>
        <v>29.919213961410499</v>
      </c>
      <c r="I97" s="1">
        <f t="shared" si="19"/>
        <v>24.246624712944104</v>
      </c>
      <c r="J97" s="1">
        <f t="shared" si="19"/>
        <v>18.22020005569458</v>
      </c>
      <c r="K97" s="1">
        <f t="shared" si="19"/>
        <v>0</v>
      </c>
      <c r="L97" s="1">
        <f t="shared" si="19"/>
        <v>0</v>
      </c>
      <c r="M97" s="1">
        <f t="shared" si="19"/>
        <v>0</v>
      </c>
      <c r="N97" s="1">
        <f t="shared" si="19"/>
        <v>0</v>
      </c>
      <c r="O97" s="1">
        <f t="shared" si="19"/>
        <v>0</v>
      </c>
      <c r="P97" s="1">
        <f t="shared" si="19"/>
        <v>0</v>
      </c>
      <c r="Q97" s="1">
        <f t="shared" si="19"/>
        <v>12.324799888610803</v>
      </c>
      <c r="R97" s="1">
        <f t="shared" si="19"/>
        <v>9.1830996173858885</v>
      </c>
      <c r="S97" s="1">
        <f t="shared" si="19"/>
        <v>6.4009408044814906</v>
      </c>
      <c r="T97" s="1">
        <f t="shared" si="19"/>
        <v>11.062028250884971</v>
      </c>
      <c r="U97" s="1">
        <f t="shared" si="19"/>
        <v>8.3609930589675514</v>
      </c>
      <c r="V97" s="1">
        <f t="shared" si="19"/>
        <v>5.6740262281417806</v>
      </c>
      <c r="W97" s="1">
        <f t="shared" si="19"/>
        <v>16.704021910285931</v>
      </c>
      <c r="X97" s="1">
        <f t="shared" si="19"/>
        <v>12.960309786033621</v>
      </c>
      <c r="Y97" s="1">
        <f t="shared" si="19"/>
        <v>9.2020090185165806</v>
      </c>
      <c r="Z97" s="1">
        <f t="shared" si="19"/>
        <v>0</v>
      </c>
      <c r="AA97" s="1">
        <f t="shared" si="19"/>
        <v>0</v>
      </c>
      <c r="AB97" s="1">
        <f t="shared" si="19"/>
        <v>0</v>
      </c>
      <c r="AC97" s="1">
        <f t="shared" si="19"/>
        <v>0</v>
      </c>
      <c r="AD97" s="1">
        <f t="shared" si="19"/>
        <v>0</v>
      </c>
      <c r="AE97" s="1">
        <f t="shared" si="19"/>
        <v>0</v>
      </c>
      <c r="AF97" s="1">
        <f t="shared" si="19"/>
        <v>146.77147009868614</v>
      </c>
      <c r="AG97" s="1">
        <f t="shared" si="19"/>
        <v>119.38961249008139</v>
      </c>
      <c r="AH97" s="1">
        <f t="shared" si="19"/>
        <v>85.148983234596244</v>
      </c>
      <c r="AI97" s="1">
        <f t="shared" si="19"/>
        <v>0</v>
      </c>
      <c r="AJ97" s="1">
        <f t="shared" si="19"/>
        <v>0</v>
      </c>
      <c r="AK97" s="1">
        <f t="shared" si="19"/>
        <v>0</v>
      </c>
      <c r="AL97" s="1">
        <f t="shared" si="19"/>
        <v>0.18370570831298788</v>
      </c>
      <c r="AM97" s="1">
        <f t="shared" si="19"/>
        <v>0.1379310684204105</v>
      </c>
      <c r="AN97" s="1">
        <f t="shared" si="19"/>
        <v>8.1515424728393598E-2</v>
      </c>
      <c r="AO97" s="1">
        <f t="shared" si="19"/>
        <v>44.485812802886997</v>
      </c>
      <c r="AP97" s="1">
        <f t="shared" si="19"/>
        <v>34.475267061805695</v>
      </c>
      <c r="AQ97" s="1">
        <f t="shared" si="19"/>
        <v>24.394813442039499</v>
      </c>
      <c r="AR97" s="1">
        <f t="shared" si="19"/>
        <v>0</v>
      </c>
      <c r="AS97" s="1">
        <f t="shared" si="19"/>
        <v>0</v>
      </c>
      <c r="AT97" s="1">
        <f t="shared" si="19"/>
        <v>0</v>
      </c>
      <c r="AU97" s="1">
        <f t="shared" si="19"/>
        <v>38.670802432441704</v>
      </c>
      <c r="AV97" s="1">
        <f t="shared" si="19"/>
        <v>29.618588931655808</v>
      </c>
      <c r="AW97" s="1">
        <f t="shared" si="19"/>
        <v>20.522663914871202</v>
      </c>
      <c r="AX97" s="1">
        <f t="shared" si="19"/>
        <v>2.97411946868896</v>
      </c>
      <c r="AY97" s="1">
        <f t="shared" si="19"/>
        <v>2.2335743160247779</v>
      </c>
      <c r="AZ97" s="1">
        <f t="shared" si="19"/>
        <v>1.4250386302947999</v>
      </c>
      <c r="BA97" s="7">
        <f t="shared" si="19"/>
        <v>6</v>
      </c>
      <c r="BB97" s="7">
        <f t="shared" si="19"/>
        <v>8</v>
      </c>
      <c r="BC97" s="7">
        <f t="shared" si="19"/>
        <v>4</v>
      </c>
      <c r="BD97" s="1">
        <f t="shared" si="19"/>
        <v>31.345423964691204</v>
      </c>
      <c r="BE97" s="1">
        <f t="shared" si="19"/>
        <v>25.813190122985802</v>
      </c>
      <c r="BF97" s="1">
        <f t="shared" si="19"/>
        <v>19.966953274154619</v>
      </c>
      <c r="BG97" s="1">
        <f t="shared" si="19"/>
        <v>0</v>
      </c>
      <c r="BH97" s="1">
        <f t="shared" si="19"/>
        <v>8.861637115478993E-4</v>
      </c>
      <c r="BI97" s="1">
        <f t="shared" si="19"/>
        <v>4.0481693267822028E-3</v>
      </c>
      <c r="BJ97" s="1">
        <f t="shared" si="19"/>
        <v>7.1191130861282401</v>
      </c>
      <c r="BK97" s="1">
        <f t="shared" si="19"/>
        <v>5.2557649209976187</v>
      </c>
      <c r="BL97" s="1">
        <f t="shared" si="19"/>
        <v>3.40667732143402</v>
      </c>
      <c r="BM97" s="1">
        <f t="shared" si="19"/>
        <v>0</v>
      </c>
      <c r="BN97" s="1">
        <f t="shared" si="7"/>
        <v>0</v>
      </c>
      <c r="BO97" s="1">
        <f t="shared" si="18"/>
        <v>0</v>
      </c>
      <c r="BP97" s="1">
        <f t="shared" si="18"/>
        <v>5.229594894027711</v>
      </c>
      <c r="BQ97" s="1">
        <f t="shared" si="18"/>
        <v>3.9736158563613904</v>
      </c>
      <c r="BR97" s="1">
        <f t="shared" si="18"/>
        <v>2.6947651983261096</v>
      </c>
      <c r="BS97" s="1">
        <f t="shared" si="18"/>
        <v>0</v>
      </c>
      <c r="BT97" s="1">
        <f t="shared" si="18"/>
        <v>0</v>
      </c>
      <c r="BU97" s="1">
        <f t="shared" si="18"/>
        <v>0</v>
      </c>
      <c r="BV97" s="1">
        <f t="shared" si="18"/>
        <v>0.22153298053741405</v>
      </c>
      <c r="BW97" s="1">
        <f t="shared" si="18"/>
        <v>0.24891151885986301</v>
      </c>
      <c r="BX97" s="1">
        <f t="shared" si="18"/>
        <v>0.20710192661285404</v>
      </c>
      <c r="BY97" s="1">
        <f t="shared" si="18"/>
        <v>1.6388276491165201</v>
      </c>
      <c r="BZ97" s="1">
        <f t="shared" si="18"/>
        <v>1.84962276649475</v>
      </c>
      <c r="CA97" s="1">
        <f t="shared" si="18"/>
        <v>1.7971949659347501</v>
      </c>
      <c r="CB97" s="1">
        <f t="shared" si="18"/>
        <v>61.615688047409101</v>
      </c>
      <c r="CC97" s="1">
        <f t="shared" si="18"/>
        <v>49.072614808082506</v>
      </c>
      <c r="CD97" s="1">
        <f t="shared" si="18"/>
        <v>38.375111200141902</v>
      </c>
      <c r="CE97" s="1">
        <f t="shared" si="18"/>
        <v>0</v>
      </c>
      <c r="CF97" s="1">
        <f t="shared" si="18"/>
        <v>0</v>
      </c>
      <c r="CG97" s="1">
        <f t="shared" si="18"/>
        <v>0</v>
      </c>
      <c r="CH97" s="1">
        <f t="shared" si="18"/>
        <v>0</v>
      </c>
      <c r="CI97" s="1">
        <f t="shared" si="18"/>
        <v>0</v>
      </c>
      <c r="CJ97" s="1">
        <f t="shared" si="18"/>
        <v>0</v>
      </c>
      <c r="CK97" s="1">
        <f t="shared" si="18"/>
        <v>18.741814313888504</v>
      </c>
      <c r="CL97" s="1">
        <f t="shared" si="18"/>
        <v>14.668813156318601</v>
      </c>
      <c r="CM97" s="1">
        <f t="shared" si="18"/>
        <v>10.30378296756748</v>
      </c>
      <c r="CN97" s="1">
        <f t="shared" si="18"/>
        <v>11.347054809188881</v>
      </c>
      <c r="CO97" s="1">
        <f t="shared" si="18"/>
        <v>8.9697103626251113</v>
      </c>
      <c r="CP97" s="1">
        <f t="shared" si="18"/>
        <v>6.5376712024688715</v>
      </c>
      <c r="CQ97" s="1">
        <f t="shared" si="18"/>
        <v>41.9115088947296</v>
      </c>
      <c r="CR97" s="1">
        <f t="shared" si="18"/>
        <v>34.150386215972894</v>
      </c>
      <c r="CS97" s="1">
        <f t="shared" si="18"/>
        <v>26.634394144821197</v>
      </c>
      <c r="CT97" s="1">
        <f t="shared" si="18"/>
        <v>34.343126346015907</v>
      </c>
      <c r="CU97" s="1">
        <f t="shared" si="18"/>
        <v>26.940315460968005</v>
      </c>
      <c r="CV97" s="1">
        <f t="shared" si="18"/>
        <v>19.087419370651304</v>
      </c>
      <c r="CW97" s="1">
        <f t="shared" si="18"/>
        <v>28.0962172740936</v>
      </c>
      <c r="CX97" s="1">
        <f t="shared" si="18"/>
        <v>21.9162380386352</v>
      </c>
      <c r="CY97" s="1">
        <f t="shared" si="18"/>
        <v>15.496776465034449</v>
      </c>
      <c r="CZ97" s="1">
        <f t="shared" si="18"/>
        <v>240.33767150974217</v>
      </c>
      <c r="DA97" s="1">
        <f t="shared" si="18"/>
        <v>193.50297713260639</v>
      </c>
      <c r="DB97" s="1">
        <f t="shared" si="18"/>
        <v>138.9957717317584</v>
      </c>
      <c r="DC97" s="1">
        <f t="shared" si="18"/>
        <v>0.31996148986815975</v>
      </c>
      <c r="DD97" s="1">
        <f t="shared" si="18"/>
        <v>0.46970282821655007</v>
      </c>
      <c r="DE97" s="1">
        <f t="shared" si="18"/>
        <v>0.67101763553619309</v>
      </c>
    </row>
    <row r="98" spans="1:109" x14ac:dyDescent="0.3">
      <c r="A98" s="4">
        <v>16</v>
      </c>
      <c r="B98" s="1">
        <f t="shared" si="19"/>
        <v>0.49196716823577913</v>
      </c>
      <c r="C98" s="1">
        <f t="shared" si="19"/>
        <v>0.41671655845642108</v>
      </c>
      <c r="D98" s="1">
        <f t="shared" si="19"/>
        <v>0.34184561252594031</v>
      </c>
      <c r="E98" s="1">
        <f t="shared" si="19"/>
        <v>11.354323514556841</v>
      </c>
      <c r="F98" s="1">
        <f t="shared" si="19"/>
        <v>8.6635939414978118</v>
      </c>
      <c r="G98" s="1">
        <f t="shared" si="19"/>
        <v>5.92191478691102</v>
      </c>
      <c r="H98" s="1">
        <f t="shared" si="19"/>
        <v>74.528289443111404</v>
      </c>
      <c r="I98" s="1">
        <f t="shared" si="19"/>
        <v>55.507577773761696</v>
      </c>
      <c r="J98" s="1">
        <f t="shared" si="19"/>
        <v>36.729374388599403</v>
      </c>
      <c r="K98" s="1">
        <f t="shared" si="19"/>
        <v>0.15522433032989541</v>
      </c>
      <c r="L98" s="1">
        <f t="shared" si="19"/>
        <v>0.1106721861839296</v>
      </c>
      <c r="M98" s="1" t="e">
        <f>M46-Ha0</f>
        <v>#NAME?</v>
      </c>
      <c r="N98" s="1">
        <f t="shared" si="19"/>
        <v>0.80025239067077503</v>
      </c>
      <c r="O98" s="1">
        <f t="shared" si="19"/>
        <v>0.59672558956146304</v>
      </c>
      <c r="P98" s="1">
        <f t="shared" si="19"/>
        <v>0.39582185525894198</v>
      </c>
      <c r="Q98" s="1">
        <f t="shared" si="19"/>
        <v>13.127144327449818</v>
      </c>
      <c r="R98" s="1">
        <f t="shared" si="19"/>
        <v>9.9281570362091607</v>
      </c>
      <c r="S98" s="1">
        <f t="shared" si="19"/>
        <v>6.6918247161864892</v>
      </c>
      <c r="T98" s="1">
        <f t="shared" si="19"/>
        <v>4.6616265691757208</v>
      </c>
      <c r="U98" s="1">
        <f t="shared" si="19"/>
        <v>3.5122665431022604</v>
      </c>
      <c r="V98" s="1">
        <f t="shared" si="19"/>
        <v>2.3641690074920598</v>
      </c>
      <c r="W98" s="1">
        <f t="shared" si="19"/>
        <v>32.666077393150303</v>
      </c>
      <c r="X98" s="1">
        <f t="shared" si="19"/>
        <v>24.9752274851799</v>
      </c>
      <c r="Y98" s="1">
        <f t="shared" si="19"/>
        <v>17.274194398975411</v>
      </c>
      <c r="Z98" s="1">
        <f t="shared" si="19"/>
        <v>0.35795700263977098</v>
      </c>
      <c r="AA98" s="1">
        <f t="shared" si="19"/>
        <v>0.26728347063064506</v>
      </c>
      <c r="AB98" s="1">
        <f t="shared" si="19"/>
        <v>0.17857972421646096</v>
      </c>
      <c r="AC98" s="1">
        <f t="shared" si="19"/>
        <v>2.5491143984794604</v>
      </c>
      <c r="AD98" s="1">
        <f t="shared" si="19"/>
        <v>1.8992671859741201</v>
      </c>
      <c r="AE98" s="1">
        <f t="shared" si="19"/>
        <v>1.265786722564695</v>
      </c>
      <c r="AF98" s="1">
        <f t="shared" si="19"/>
        <v>41.419772070598604</v>
      </c>
      <c r="AG98" s="1">
        <f t="shared" si="19"/>
        <v>32.360871292114197</v>
      </c>
      <c r="AH98" s="1">
        <f t="shared" si="19"/>
        <v>21.901836305999783</v>
      </c>
      <c r="AI98" s="1">
        <f t="shared" si="19"/>
        <v>4.9218987302780199</v>
      </c>
      <c r="AJ98" s="1">
        <f t="shared" si="19"/>
        <v>3.87302674913406</v>
      </c>
      <c r="AK98" s="1">
        <f t="shared" si="19"/>
        <v>2.6521651766777099</v>
      </c>
      <c r="AL98" s="1">
        <f t="shared" si="19"/>
        <v>4.3858345463752801</v>
      </c>
      <c r="AM98" s="1" t="e">
        <f>AM46-AHa0</f>
        <v>#NAME?</v>
      </c>
      <c r="AN98" s="1">
        <f t="shared" si="19"/>
        <v>1.89387055864334</v>
      </c>
      <c r="AO98" s="1">
        <f t="shared" si="19"/>
        <v>164.11448433742501</v>
      </c>
      <c r="AP98" s="1">
        <f t="shared" si="19"/>
        <v>125.12318091945662</v>
      </c>
      <c r="AQ98" s="1">
        <f t="shared" si="19"/>
        <v>85.262834675979718</v>
      </c>
      <c r="AR98" s="1">
        <f t="shared" si="19"/>
        <v>0</v>
      </c>
      <c r="AS98" s="1">
        <f t="shared" si="19"/>
        <v>0</v>
      </c>
      <c r="AT98" s="1">
        <f t="shared" si="19"/>
        <v>0</v>
      </c>
      <c r="AU98" s="1">
        <f t="shared" si="19"/>
        <v>105.9535586100578</v>
      </c>
      <c r="AV98" s="1">
        <f t="shared" si="19"/>
        <v>81.056030878352715</v>
      </c>
      <c r="AW98" s="1">
        <f t="shared" si="19"/>
        <v>55.468825227737405</v>
      </c>
      <c r="AX98" s="1">
        <f t="shared" si="19"/>
        <v>1.1927294516563391</v>
      </c>
      <c r="AY98" s="1">
        <f t="shared" si="19"/>
        <v>0.85341549634933411</v>
      </c>
      <c r="AZ98" s="1">
        <f t="shared" si="19"/>
        <v>0.48871676149368304</v>
      </c>
      <c r="BA98" s="7">
        <f t="shared" si="19"/>
        <v>25</v>
      </c>
      <c r="BB98" s="7">
        <f t="shared" si="19"/>
        <v>21</v>
      </c>
      <c r="BC98" s="7">
        <f t="shared" si="19"/>
        <v>16</v>
      </c>
      <c r="BD98" s="1">
        <f t="shared" si="19"/>
        <v>3.1692249009132305</v>
      </c>
      <c r="BE98" s="1">
        <f t="shared" si="19"/>
        <v>2.4863197089195204</v>
      </c>
      <c r="BF98" s="1">
        <f t="shared" si="19"/>
        <v>1.76661949558258</v>
      </c>
      <c r="BG98" s="1">
        <f t="shared" si="19"/>
        <v>1.9022007801055905</v>
      </c>
      <c r="BH98" s="1">
        <f t="shared" si="19"/>
        <v>1.7572542080879305</v>
      </c>
      <c r="BI98" s="1">
        <f t="shared" si="19"/>
        <v>1.4713672130584703</v>
      </c>
      <c r="BJ98" s="1">
        <f t="shared" si="19"/>
        <v>2.7823474482536303</v>
      </c>
      <c r="BK98" s="1">
        <f t="shared" si="19"/>
        <v>2.1501320654869094</v>
      </c>
      <c r="BL98" s="1">
        <f t="shared" si="19"/>
        <v>1.5012464275360102</v>
      </c>
      <c r="BM98" s="1" t="e">
        <f>BM46-BHa0</f>
        <v>#NAME?</v>
      </c>
      <c r="BN98" s="1">
        <f t="shared" si="7"/>
        <v>0</v>
      </c>
      <c r="BO98" s="1">
        <f t="shared" si="18"/>
        <v>0</v>
      </c>
      <c r="BP98" s="1">
        <f t="shared" si="18"/>
        <v>4.551692247867579</v>
      </c>
      <c r="BQ98" s="1">
        <f t="shared" si="18"/>
        <v>3.5390135800361699</v>
      </c>
      <c r="BR98" s="1">
        <f t="shared" si="18"/>
        <v>2.3915900003433208</v>
      </c>
      <c r="BS98" s="1">
        <f t="shared" si="18"/>
        <v>0</v>
      </c>
      <c r="BT98" s="1">
        <f t="shared" si="18"/>
        <v>0</v>
      </c>
      <c r="BU98" s="1">
        <f t="shared" si="18"/>
        <v>0</v>
      </c>
      <c r="BV98" s="1">
        <f t="shared" si="18"/>
        <v>1.5003852844237917E-4</v>
      </c>
      <c r="BW98" s="1">
        <f t="shared" si="18"/>
        <v>5.5733299255371002E-4</v>
      </c>
      <c r="BX98" s="1">
        <f t="shared" si="18"/>
        <v>1.2903663635253906E-3</v>
      </c>
      <c r="BY98" s="1">
        <f t="shared" si="18"/>
        <v>1.503263473510803E-4</v>
      </c>
      <c r="BZ98" s="1">
        <f t="shared" si="18"/>
        <v>5.5982418060303036E-4</v>
      </c>
      <c r="CA98" s="1">
        <f t="shared" si="18"/>
        <v>1.2917827606201198E-3</v>
      </c>
      <c r="CB98" s="1">
        <f t="shared" si="18"/>
        <v>105.90574594821891</v>
      </c>
      <c r="CC98" s="1">
        <f t="shared" si="18"/>
        <v>83.10908236131641</v>
      </c>
      <c r="CD98" s="1">
        <f t="shared" si="18"/>
        <v>58.711992072391496</v>
      </c>
      <c r="CE98" s="1">
        <f t="shared" si="18"/>
        <v>0</v>
      </c>
      <c r="CF98" s="1">
        <f t="shared" si="18"/>
        <v>0</v>
      </c>
      <c r="CG98" s="1">
        <f t="shared" si="18"/>
        <v>0</v>
      </c>
      <c r="CH98" s="1">
        <f t="shared" si="18"/>
        <v>0.20162860784530598</v>
      </c>
      <c r="CI98" s="1">
        <f t="shared" si="18"/>
        <v>0.15367084312438925</v>
      </c>
      <c r="CJ98" s="1">
        <f t="shared" si="18"/>
        <v>0.1051872482299805</v>
      </c>
      <c r="CK98" s="1">
        <f t="shared" si="18"/>
        <v>1.2730594387054393</v>
      </c>
      <c r="CL98" s="1">
        <f t="shared" si="18"/>
        <v>1.0681855167388921</v>
      </c>
      <c r="CM98" s="1" t="e">
        <f>CM46-CHa0</f>
        <v>#NAME?</v>
      </c>
      <c r="CN98" s="1">
        <f t="shared" si="18"/>
        <v>7.8374564071655595</v>
      </c>
      <c r="CO98" s="1">
        <f t="shared" si="18"/>
        <v>6.1941537528991697</v>
      </c>
      <c r="CP98" s="1">
        <f t="shared" si="18"/>
        <v>4.3912480651855503</v>
      </c>
      <c r="CQ98" s="1">
        <f t="shared" si="18"/>
        <v>66.396419939041522</v>
      </c>
      <c r="CR98" s="1">
        <f t="shared" si="18"/>
        <v>53.44455047359471</v>
      </c>
      <c r="CS98" s="1">
        <f t="shared" si="18"/>
        <v>38.741381576728806</v>
      </c>
      <c r="CT98" s="1">
        <f t="shared" si="18"/>
        <v>51.007491773033109</v>
      </c>
      <c r="CU98" s="1">
        <f t="shared" si="18"/>
        <v>41.642371723842594</v>
      </c>
      <c r="CV98" s="1">
        <f t="shared" si="18"/>
        <v>30.703805544376301</v>
      </c>
      <c r="CW98" s="1">
        <f t="shared" si="18"/>
        <v>7.5190283652306009</v>
      </c>
      <c r="CX98" s="1">
        <f t="shared" si="18"/>
        <v>6.2150796127319499</v>
      </c>
      <c r="CY98" s="1">
        <f t="shared" si="18"/>
        <v>4.6329323320388704</v>
      </c>
      <c r="CZ98" s="1">
        <f t="shared" si="18"/>
        <v>226.60202561006599</v>
      </c>
      <c r="DA98" s="1">
        <f t="shared" si="18"/>
        <v>174.20060051727273</v>
      </c>
      <c r="DB98" s="1">
        <f t="shared" si="18"/>
        <v>118.73322996587781</v>
      </c>
      <c r="DC98" s="1">
        <f t="shared" si="18"/>
        <v>9.6775390061378008</v>
      </c>
      <c r="DD98" s="1">
        <f t="shared" si="18"/>
        <v>9.3320294976233988</v>
      </c>
      <c r="DE98" s="1">
        <f t="shared" si="18"/>
        <v>8.5016362980842235</v>
      </c>
    </row>
    <row r="99" spans="1:109" x14ac:dyDescent="0.3">
      <c r="A99" s="4">
        <v>17</v>
      </c>
      <c r="B99" s="1">
        <f t="shared" si="19"/>
        <v>0</v>
      </c>
      <c r="C99" s="1">
        <f t="shared" si="19"/>
        <v>0</v>
      </c>
      <c r="D99" s="1">
        <f t="shared" si="19"/>
        <v>0</v>
      </c>
      <c r="E99" s="1">
        <f t="shared" si="19"/>
        <v>6.4294297252178216</v>
      </c>
      <c r="F99" s="1">
        <f t="shared" si="19"/>
        <v>4.3604633070945704</v>
      </c>
      <c r="G99" s="1">
        <f t="shared" si="19"/>
        <v>2.2352306187391324</v>
      </c>
      <c r="H99" s="1">
        <f t="shared" si="19"/>
        <v>100.51764412626</v>
      </c>
      <c r="I99" s="1">
        <f t="shared" si="19"/>
        <v>73.4499210661766</v>
      </c>
      <c r="J99" s="1">
        <f t="shared" si="19"/>
        <v>45.393709837961197</v>
      </c>
      <c r="K99" s="1">
        <f t="shared" si="19"/>
        <v>0</v>
      </c>
      <c r="L99" s="1">
        <f t="shared" si="19"/>
        <v>0</v>
      </c>
      <c r="M99" s="1">
        <f>M47-HA1</f>
        <v>0</v>
      </c>
      <c r="N99" s="1">
        <f t="shared" si="19"/>
        <v>8.2361626648903313E-2</v>
      </c>
      <c r="O99" s="1">
        <f t="shared" si="19"/>
        <v>5.9741529178619406E-2</v>
      </c>
      <c r="P99" s="1">
        <f t="shared" si="19"/>
        <v>3.2593944835662796E-2</v>
      </c>
      <c r="Q99" s="1">
        <f t="shared" si="19"/>
        <v>23.6544305654288</v>
      </c>
      <c r="R99" s="1">
        <f t="shared" si="19"/>
        <v>17.380301699519151</v>
      </c>
      <c r="S99" s="1">
        <f t="shared" si="19"/>
        <v>11.026165455412832</v>
      </c>
      <c r="T99" s="1">
        <f t="shared" si="19"/>
        <v>5.2481311083793587</v>
      </c>
      <c r="U99" s="1">
        <f t="shared" si="19"/>
        <v>3.7894489151239399</v>
      </c>
      <c r="V99" s="1">
        <f t="shared" si="19"/>
        <v>2.4173496583938605</v>
      </c>
      <c r="W99" s="1">
        <f t="shared" si="19"/>
        <v>23.625633702468903</v>
      </c>
      <c r="X99" s="1">
        <f t="shared" si="19"/>
        <v>17.330640612983721</v>
      </c>
      <c r="Y99" s="1">
        <f t="shared" si="19"/>
        <v>11.248437107527241</v>
      </c>
      <c r="Z99" s="1">
        <f t="shared" si="19"/>
        <v>0</v>
      </c>
      <c r="AA99" s="1">
        <f t="shared" si="19"/>
        <v>0</v>
      </c>
      <c r="AB99" s="1">
        <f t="shared" si="19"/>
        <v>0</v>
      </c>
      <c r="AC99" s="1">
        <f t="shared" si="19"/>
        <v>0.20816116185188316</v>
      </c>
      <c r="AD99" s="1">
        <f t="shared" si="19"/>
        <v>0.1137778908252713</v>
      </c>
      <c r="AE99" s="1">
        <f t="shared" si="19"/>
        <v>3.00303667068481E-2</v>
      </c>
      <c r="AF99" s="1">
        <f t="shared" si="19"/>
        <v>39.109166029095697</v>
      </c>
      <c r="AG99" s="1">
        <f t="shared" si="19"/>
        <v>26.374149775028243</v>
      </c>
      <c r="AH99" s="1">
        <f t="shared" si="19"/>
        <v>13.835020426440272</v>
      </c>
      <c r="AI99" s="1">
        <f t="shared" si="19"/>
        <v>1.0310838257789618</v>
      </c>
      <c r="AJ99" s="1">
        <f t="shared" si="19"/>
        <v>0.78844324359894102</v>
      </c>
      <c r="AK99" s="1">
        <f t="shared" si="19"/>
        <v>0.54225780229568499</v>
      </c>
      <c r="AL99" s="1">
        <f t="shared" si="19"/>
        <v>2.6718141962528206</v>
      </c>
      <c r="AM99" s="1">
        <f>AM47-AHA1</f>
        <v>2.5985201964378404</v>
      </c>
      <c r="AN99" s="1">
        <f t="shared" si="19"/>
        <v>0.68438540740013598</v>
      </c>
      <c r="AO99" s="1">
        <f t="shared" si="19"/>
        <v>181.972813899892</v>
      </c>
      <c r="AP99" s="1">
        <f t="shared" si="19"/>
        <v>138.28982517126809</v>
      </c>
      <c r="AQ99" s="1">
        <f t="shared" si="19"/>
        <v>89.067326731717088</v>
      </c>
      <c r="AR99" s="1">
        <f t="shared" si="19"/>
        <v>0</v>
      </c>
      <c r="AS99" s="1">
        <f t="shared" si="19"/>
        <v>0</v>
      </c>
      <c r="AT99" s="1">
        <f t="shared" si="19"/>
        <v>0</v>
      </c>
      <c r="AU99" s="1">
        <f t="shared" si="19"/>
        <v>119.64457479363051</v>
      </c>
      <c r="AV99" s="1">
        <f t="shared" si="19"/>
        <v>90.096271763605003</v>
      </c>
      <c r="AW99" s="1">
        <f t="shared" si="19"/>
        <v>59.156057889979998</v>
      </c>
      <c r="AX99" s="1">
        <f t="shared" si="19"/>
        <v>1.4032365461349501</v>
      </c>
      <c r="AY99" s="1">
        <f t="shared" si="19"/>
        <v>0.73029144172668514</v>
      </c>
      <c r="AZ99" s="1">
        <f t="shared" si="19"/>
        <v>0.41138481779098496</v>
      </c>
      <c r="BA99" s="7">
        <f t="shared" si="19"/>
        <v>120</v>
      </c>
      <c r="BB99" s="7">
        <f t="shared" si="19"/>
        <v>86</v>
      </c>
      <c r="BC99" s="7">
        <f t="shared" si="19"/>
        <v>44</v>
      </c>
      <c r="BD99" s="1">
        <f t="shared" si="19"/>
        <v>5.8476252851486201</v>
      </c>
      <c r="BE99" s="1">
        <f t="shared" si="19"/>
        <v>4.4017171323776196</v>
      </c>
      <c r="BF99" s="1">
        <f t="shared" si="19"/>
        <v>3.0013716544151303</v>
      </c>
      <c r="BG99" s="1">
        <f t="shared" si="19"/>
        <v>0.64365120086670313</v>
      </c>
      <c r="BH99" s="1">
        <f t="shared" si="19"/>
        <v>0.60783680398464202</v>
      </c>
      <c r="BI99" s="1">
        <f t="shared" si="19"/>
        <v>0.36543411209583304</v>
      </c>
      <c r="BJ99" s="1">
        <f t="shared" si="19"/>
        <v>5.1799076021432802</v>
      </c>
      <c r="BK99" s="1">
        <f t="shared" si="19"/>
        <v>3.9318598639488194</v>
      </c>
      <c r="BL99" s="1">
        <f t="shared" si="19"/>
        <v>2.6824399095416003</v>
      </c>
      <c r="BM99" s="1">
        <f>BM47-BHA1</f>
        <v>0</v>
      </c>
      <c r="BN99" s="1">
        <f t="shared" ref="BN99:DE102" si="20">BN47-BN21</f>
        <v>0</v>
      </c>
      <c r="BO99" s="1">
        <f t="shared" si="20"/>
        <v>0</v>
      </c>
      <c r="BP99" s="1">
        <f t="shared" si="20"/>
        <v>1.030062813949586</v>
      </c>
      <c r="BQ99" s="1">
        <f t="shared" si="20"/>
        <v>0.75093132171630905</v>
      </c>
      <c r="BR99" s="1">
        <f t="shared" si="20"/>
        <v>0.25279927167892402</v>
      </c>
      <c r="BS99" s="1">
        <f t="shared" si="20"/>
        <v>3.2920433998107901E-3</v>
      </c>
      <c r="BT99" s="1">
        <f t="shared" si="20"/>
        <v>2.6788896560668899E-3</v>
      </c>
      <c r="BU99" s="1">
        <f t="shared" si="20"/>
        <v>1.9067522048950203E-3</v>
      </c>
      <c r="BV99" s="1">
        <f t="shared" si="20"/>
        <v>0.26738413577079789</v>
      </c>
      <c r="BW99" s="1">
        <f t="shared" si="20"/>
        <v>0.26809683580398602</v>
      </c>
      <c r="BX99" s="1">
        <f t="shared" si="20"/>
        <v>0.20844228072166499</v>
      </c>
      <c r="BY99" s="1">
        <f t="shared" si="20"/>
        <v>0.26740260100364688</v>
      </c>
      <c r="BZ99" s="1">
        <f t="shared" si="20"/>
        <v>0.26812766675949107</v>
      </c>
      <c r="CA99" s="1">
        <f t="shared" si="20"/>
        <v>0.20844477171897902</v>
      </c>
      <c r="CB99" s="1">
        <f t="shared" si="20"/>
        <v>144.84250190540558</v>
      </c>
      <c r="CC99" s="1">
        <f t="shared" si="20"/>
        <v>110.88317070028761</v>
      </c>
      <c r="CD99" s="1">
        <f t="shared" si="20"/>
        <v>73.597964107978797</v>
      </c>
      <c r="CE99" s="1">
        <f t="shared" si="20"/>
        <v>0</v>
      </c>
      <c r="CF99" s="1">
        <f t="shared" si="20"/>
        <v>0</v>
      </c>
      <c r="CG99" s="1">
        <f t="shared" si="20"/>
        <v>0</v>
      </c>
      <c r="CH99" s="1">
        <f t="shared" si="20"/>
        <v>0.53345330057144202</v>
      </c>
      <c r="CI99" s="1">
        <f t="shared" si="20"/>
        <v>0.410795583701134</v>
      </c>
      <c r="CJ99" s="1">
        <f t="shared" si="20"/>
        <v>0.28136524913311001</v>
      </c>
      <c r="CK99" s="1">
        <f t="shared" si="20"/>
        <v>9.2483370036125017</v>
      </c>
      <c r="CL99" s="1">
        <f t="shared" si="20"/>
        <v>7.0606730169355894</v>
      </c>
      <c r="CM99" s="1">
        <f>CM47-CHA1</f>
        <v>7.5566631776571302</v>
      </c>
      <c r="CN99" s="1">
        <f t="shared" si="20"/>
        <v>8.3177542331814411</v>
      </c>
      <c r="CO99" s="1">
        <f t="shared" si="20"/>
        <v>6.363864187502819</v>
      </c>
      <c r="CP99" s="1">
        <f t="shared" si="20"/>
        <v>4.2737735077798309</v>
      </c>
      <c r="CQ99" s="1">
        <f t="shared" si="20"/>
        <v>80.48184498546749</v>
      </c>
      <c r="CR99" s="1">
        <f t="shared" si="20"/>
        <v>61.402652556395594</v>
      </c>
      <c r="CS99" s="1">
        <f t="shared" si="20"/>
        <v>40.969428724843212</v>
      </c>
      <c r="CT99" s="1">
        <f t="shared" si="20"/>
        <v>35.038010278540895</v>
      </c>
      <c r="CU99" s="1">
        <f t="shared" si="20"/>
        <v>27.499161593818695</v>
      </c>
      <c r="CV99" s="1">
        <f t="shared" si="20"/>
        <v>18.815791016727701</v>
      </c>
      <c r="CW99" s="1">
        <f t="shared" si="20"/>
        <v>12.040909279859029</v>
      </c>
      <c r="CX99" s="1">
        <f t="shared" si="20"/>
        <v>8.4066635420263189</v>
      </c>
      <c r="CY99" s="1">
        <f t="shared" si="20"/>
        <v>5.2536293618678993</v>
      </c>
      <c r="CZ99" s="1">
        <f t="shared" si="20"/>
        <v>306.99253570024302</v>
      </c>
      <c r="DA99" s="1">
        <f t="shared" si="20"/>
        <v>227.39966030877196</v>
      </c>
      <c r="DB99" s="1">
        <f t="shared" si="20"/>
        <v>142.41068330572199</v>
      </c>
      <c r="DC99" s="1">
        <f t="shared" si="20"/>
        <v>11.933033176255247</v>
      </c>
      <c r="DD99" s="1">
        <f t="shared" si="20"/>
        <v>8.9991742481470212</v>
      </c>
      <c r="DE99" s="1">
        <f t="shared" si="20"/>
        <v>5.8115992537975298</v>
      </c>
    </row>
    <row r="100" spans="1:109" x14ac:dyDescent="0.3">
      <c r="A100" s="4">
        <v>18</v>
      </c>
      <c r="B100" s="1">
        <f t="shared" ref="B100:BL102" si="21">B48-B22</f>
        <v>0</v>
      </c>
      <c r="C100" s="1">
        <f t="shared" si="21"/>
        <v>0</v>
      </c>
      <c r="D100" s="1">
        <f t="shared" si="21"/>
        <v>0</v>
      </c>
      <c r="E100" s="1">
        <f t="shared" si="21"/>
        <v>0.28569540824890105</v>
      </c>
      <c r="F100" s="1">
        <f t="shared" si="21"/>
        <v>0.21953274650573731</v>
      </c>
      <c r="G100" s="1">
        <f t="shared" si="21"/>
        <v>0.1366199499130247</v>
      </c>
      <c r="H100" s="1">
        <f t="shared" si="21"/>
        <v>24.761106674194309</v>
      </c>
      <c r="I100" s="1">
        <f t="shared" si="21"/>
        <v>17.23487526035305</v>
      </c>
      <c r="J100" s="1">
        <f t="shared" si="21"/>
        <v>10.725591820144611</v>
      </c>
      <c r="K100" s="1">
        <f t="shared" si="21"/>
        <v>9.16238880157467E-3</v>
      </c>
      <c r="L100" s="1">
        <f t="shared" si="21"/>
        <v>5.8377700805664007E-3</v>
      </c>
      <c r="M100" s="1">
        <f>M48-HA2</f>
        <v>4.0668037414550804E-3</v>
      </c>
      <c r="N100" s="1">
        <f t="shared" si="21"/>
        <v>0</v>
      </c>
      <c r="O100" s="1">
        <f t="shared" si="21"/>
        <v>0</v>
      </c>
      <c r="P100" s="1">
        <f t="shared" si="21"/>
        <v>0</v>
      </c>
      <c r="Q100" s="1">
        <f t="shared" si="21"/>
        <v>9.0716559179305989</v>
      </c>
      <c r="R100" s="1">
        <f t="shared" si="21"/>
        <v>6.7880249338150396</v>
      </c>
      <c r="S100" s="1">
        <f t="shared" si="21"/>
        <v>4.5451344253540009</v>
      </c>
      <c r="T100" s="1">
        <f t="shared" si="21"/>
        <v>7.8547059825897199</v>
      </c>
      <c r="U100" s="1">
        <f t="shared" si="21"/>
        <v>5.71000956764221</v>
      </c>
      <c r="V100" s="1">
        <f t="shared" si="21"/>
        <v>3.7315123565673805</v>
      </c>
      <c r="W100" s="1">
        <f t="shared" si="21"/>
        <v>10.11480227565767</v>
      </c>
      <c r="X100" s="1">
        <f t="shared" si="21"/>
        <v>6.2399532775878912</v>
      </c>
      <c r="Y100" s="1">
        <f t="shared" si="21"/>
        <v>3.7321070518493711</v>
      </c>
      <c r="Z100" s="1">
        <f t="shared" si="21"/>
        <v>0</v>
      </c>
      <c r="AA100" s="1">
        <f t="shared" si="21"/>
        <v>0</v>
      </c>
      <c r="AB100" s="1">
        <f t="shared" si="21"/>
        <v>0</v>
      </c>
      <c r="AC100" s="1">
        <f t="shared" si="21"/>
        <v>2.0168689567565892</v>
      </c>
      <c r="AD100" s="1">
        <f t="shared" si="21"/>
        <v>1.518649202728271</v>
      </c>
      <c r="AE100" s="1">
        <f t="shared" si="21"/>
        <v>1.0243485090255779</v>
      </c>
      <c r="AF100" s="1">
        <f t="shared" si="21"/>
        <v>1.0659769046783432</v>
      </c>
      <c r="AG100" s="1">
        <f t="shared" si="21"/>
        <v>0.74140016899108907</v>
      </c>
      <c r="AH100" s="1">
        <f t="shared" si="21"/>
        <v>0.46335562095642102</v>
      </c>
      <c r="AI100" s="1">
        <f t="shared" si="21"/>
        <v>0.44729989261627207</v>
      </c>
      <c r="AJ100" s="1">
        <f t="shared" si="21"/>
        <v>0.34009477615356404</v>
      </c>
      <c r="AK100" s="1">
        <f t="shared" si="21"/>
        <v>0.23208845348358198</v>
      </c>
      <c r="AL100" s="1">
        <f t="shared" si="21"/>
        <v>3.2724464466094902</v>
      </c>
      <c r="AM100" s="1">
        <f>AM48-AHA2</f>
        <v>3.4500122369766202</v>
      </c>
      <c r="AN100" s="1">
        <f t="shared" si="21"/>
        <v>1.6285212499618569</v>
      </c>
      <c r="AO100" s="1">
        <f t="shared" si="21"/>
        <v>52.517362615203794</v>
      </c>
      <c r="AP100" s="1">
        <f t="shared" si="21"/>
        <v>40.0168303144454</v>
      </c>
      <c r="AQ100" s="1">
        <f t="shared" si="21"/>
        <v>27.458225698280305</v>
      </c>
      <c r="AR100" s="1">
        <f t="shared" si="21"/>
        <v>0</v>
      </c>
      <c r="AS100" s="1">
        <f t="shared" si="21"/>
        <v>0</v>
      </c>
      <c r="AT100" s="1">
        <f t="shared" si="21"/>
        <v>0</v>
      </c>
      <c r="AU100" s="1">
        <f t="shared" si="21"/>
        <v>61.379878626823604</v>
      </c>
      <c r="AV100" s="1">
        <f t="shared" si="21"/>
        <v>46.8143316184998</v>
      </c>
      <c r="AW100" s="1">
        <f t="shared" si="21"/>
        <v>32.111078932571395</v>
      </c>
      <c r="AX100" s="1">
        <f t="shared" si="21"/>
        <v>0.5710048156738281</v>
      </c>
      <c r="AY100" s="1">
        <f t="shared" si="21"/>
        <v>0.34816184043884235</v>
      </c>
      <c r="AZ100" s="1">
        <f t="shared" si="21"/>
        <v>0.17892911186218263</v>
      </c>
      <c r="BA100" s="7">
        <f t="shared" si="21"/>
        <v>16</v>
      </c>
      <c r="BB100" s="7">
        <f t="shared" si="21"/>
        <v>7</v>
      </c>
      <c r="BC100" s="7">
        <f t="shared" si="21"/>
        <v>6</v>
      </c>
      <c r="BD100" s="1">
        <f t="shared" si="21"/>
        <v>1.7329295202255199</v>
      </c>
      <c r="BE100" s="1">
        <f t="shared" si="21"/>
        <v>1.335808085441593</v>
      </c>
      <c r="BF100" s="1">
        <f t="shared" si="21"/>
        <v>0.93437072563170909</v>
      </c>
      <c r="BG100" s="1">
        <f t="shared" si="21"/>
        <v>0.93074734191895026</v>
      </c>
      <c r="BH100" s="1">
        <f t="shared" si="21"/>
        <v>0.84054160575866876</v>
      </c>
      <c r="BI100" s="1">
        <f t="shared" si="21"/>
        <v>0.68286947002411191</v>
      </c>
      <c r="BJ100" s="1">
        <f t="shared" si="21"/>
        <v>0.10090551948547401</v>
      </c>
      <c r="BK100" s="1">
        <f t="shared" si="21"/>
        <v>0.10090551948547401</v>
      </c>
      <c r="BL100" s="1">
        <f t="shared" si="21"/>
        <v>0.10090551948547401</v>
      </c>
      <c r="BM100" s="1">
        <f>BM48-BHA2</f>
        <v>21.112770458221402</v>
      </c>
      <c r="BN100" s="1">
        <f t="shared" si="20"/>
        <v>9.83920572166444</v>
      </c>
      <c r="BO100" s="1">
        <f t="shared" si="20"/>
        <v>6.6345076461792205</v>
      </c>
      <c r="BP100" s="1">
        <f t="shared" si="20"/>
        <v>0.9067965309143029</v>
      </c>
      <c r="BQ100" s="1">
        <f t="shared" si="20"/>
        <v>0.67130232429504411</v>
      </c>
      <c r="BR100" s="1">
        <f t="shared" si="20"/>
        <v>0.41312015037536604</v>
      </c>
      <c r="BS100" s="1">
        <f t="shared" si="20"/>
        <v>8.4073436355590392E-2</v>
      </c>
      <c r="BT100" s="1">
        <f t="shared" si="20"/>
        <v>7.6100494003295993E-2</v>
      </c>
      <c r="BU100" s="1">
        <f t="shared" si="20"/>
        <v>6.3121873092651493E-2</v>
      </c>
      <c r="BV100" s="1">
        <f t="shared" si="20"/>
        <v>0</v>
      </c>
      <c r="BW100" s="1">
        <f t="shared" si="20"/>
        <v>0</v>
      </c>
      <c r="BX100" s="1">
        <f t="shared" si="20"/>
        <v>0</v>
      </c>
      <c r="BY100" s="1">
        <f t="shared" si="20"/>
        <v>0</v>
      </c>
      <c r="BZ100" s="1">
        <f t="shared" si="20"/>
        <v>0</v>
      </c>
      <c r="CA100" s="1">
        <f t="shared" si="20"/>
        <v>0</v>
      </c>
      <c r="CB100" s="1">
        <f t="shared" si="20"/>
        <v>55.305410743904112</v>
      </c>
      <c r="CC100" s="1">
        <f t="shared" si="20"/>
        <v>43.56384691028601</v>
      </c>
      <c r="CD100" s="1">
        <f t="shared" si="20"/>
        <v>31.210089062118602</v>
      </c>
      <c r="CE100" s="1">
        <f t="shared" si="20"/>
        <v>0</v>
      </c>
      <c r="CF100" s="1">
        <f t="shared" si="20"/>
        <v>0</v>
      </c>
      <c r="CG100" s="1">
        <f t="shared" si="20"/>
        <v>0</v>
      </c>
      <c r="CH100" s="1">
        <f t="shared" si="20"/>
        <v>0</v>
      </c>
      <c r="CI100" s="1">
        <f t="shared" si="20"/>
        <v>0</v>
      </c>
      <c r="CJ100" s="1">
        <f t="shared" si="20"/>
        <v>0</v>
      </c>
      <c r="CK100" s="1">
        <f t="shared" si="20"/>
        <v>0.79215941352843999</v>
      </c>
      <c r="CL100" s="1">
        <f t="shared" si="20"/>
        <v>0.88490154228210982</v>
      </c>
      <c r="CM100" s="1">
        <f>CM48-CHA2</f>
        <v>1.8874621936798099</v>
      </c>
      <c r="CN100" s="1">
        <f t="shared" si="20"/>
        <v>1.1183741645812968</v>
      </c>
      <c r="CO100" s="1">
        <f t="shared" si="20"/>
        <v>0.84632175483703809</v>
      </c>
      <c r="CP100" s="1">
        <f t="shared" si="20"/>
        <v>0.57318822059631391</v>
      </c>
      <c r="CQ100" s="1">
        <f t="shared" si="20"/>
        <v>38.681915618705702</v>
      </c>
      <c r="CR100" s="1">
        <f t="shared" si="20"/>
        <v>30.799601577377299</v>
      </c>
      <c r="CS100" s="1">
        <f t="shared" si="20"/>
        <v>22.445450584983906</v>
      </c>
      <c r="CT100" s="1">
        <f t="shared" si="20"/>
        <v>17.157370316123902</v>
      </c>
      <c r="CU100" s="1">
        <f t="shared" si="20"/>
        <v>13.660629191780099</v>
      </c>
      <c r="CV100" s="1">
        <f t="shared" si="20"/>
        <v>9.8961280899048205</v>
      </c>
      <c r="CW100" s="1">
        <f t="shared" si="20"/>
        <v>0.79215941352843999</v>
      </c>
      <c r="CX100" s="1">
        <f t="shared" si="20"/>
        <v>0.88490154228210982</v>
      </c>
      <c r="CY100" s="1">
        <f t="shared" si="20"/>
        <v>0.94145833778381394</v>
      </c>
      <c r="CZ100" s="1">
        <f t="shared" si="20"/>
        <v>121.51830758151999</v>
      </c>
      <c r="DA100" s="1">
        <f t="shared" si="20"/>
        <v>92.830381895256409</v>
      </c>
      <c r="DB100" s="1">
        <f t="shared" si="20"/>
        <v>63.450536060143008</v>
      </c>
      <c r="DC100" s="1">
        <f t="shared" si="20"/>
        <v>0</v>
      </c>
      <c r="DD100" s="1">
        <f t="shared" si="20"/>
        <v>0</v>
      </c>
      <c r="DE100" s="1">
        <f t="shared" si="20"/>
        <v>0</v>
      </c>
    </row>
    <row r="101" spans="1:109" x14ac:dyDescent="0.3">
      <c r="A101" s="4">
        <v>19</v>
      </c>
      <c r="B101" s="1">
        <f t="shared" si="21"/>
        <v>8.9964291381836009E-2</v>
      </c>
      <c r="C101" s="1">
        <f t="shared" si="21"/>
        <v>6.8264869689941207E-2</v>
      </c>
      <c r="D101" s="1">
        <f t="shared" si="21"/>
        <v>4.6554029083251902E-2</v>
      </c>
      <c r="E101" s="1">
        <f t="shared" si="21"/>
        <v>0.26978664321899404</v>
      </c>
      <c r="F101" s="1">
        <f t="shared" si="21"/>
        <v>0.20402506942749102</v>
      </c>
      <c r="G101" s="1">
        <f t="shared" si="21"/>
        <v>0.14033066253662119</v>
      </c>
      <c r="H101" s="1">
        <f t="shared" si="21"/>
        <v>3.2207374118804997</v>
      </c>
      <c r="I101" s="1">
        <f t="shared" si="21"/>
        <v>2.3917451828002898</v>
      </c>
      <c r="J101" s="1">
        <f t="shared" si="21"/>
        <v>1.60569580421448</v>
      </c>
      <c r="K101" s="1">
        <f t="shared" si="21"/>
        <v>8.8725038146972982E-2</v>
      </c>
      <c r="L101" s="1">
        <f t="shared" si="21"/>
        <v>6.3504404449462509E-2</v>
      </c>
      <c r="M101" s="1">
        <f>M49-HA3</f>
        <v>6.8252173614502004E-2</v>
      </c>
      <c r="N101" s="1">
        <f t="shared" si="21"/>
        <v>2.4460040283203102E-2</v>
      </c>
      <c r="O101" s="1">
        <f t="shared" si="21"/>
        <v>1.7447628021240301E-2</v>
      </c>
      <c r="P101" s="1">
        <f t="shared" si="21"/>
        <v>1.140260772705079E-2</v>
      </c>
      <c r="Q101" s="1">
        <f t="shared" si="21"/>
        <v>1.4360576828002891</v>
      </c>
      <c r="R101" s="1">
        <f t="shared" si="21"/>
        <v>1.0870143333435072</v>
      </c>
      <c r="S101" s="1">
        <f t="shared" si="21"/>
        <v>0.73275972251892008</v>
      </c>
      <c r="T101" s="1">
        <f t="shared" si="21"/>
        <v>0</v>
      </c>
      <c r="U101" s="1">
        <f t="shared" si="21"/>
        <v>0</v>
      </c>
      <c r="V101" s="1">
        <f t="shared" si="21"/>
        <v>0</v>
      </c>
      <c r="W101" s="1">
        <f t="shared" si="21"/>
        <v>1.6677907730102499</v>
      </c>
      <c r="X101" s="1">
        <f t="shared" si="21"/>
        <v>1.256175828933711</v>
      </c>
      <c r="Y101" s="1">
        <f t="shared" si="21"/>
        <v>0.848130606842039</v>
      </c>
      <c r="Z101" s="1">
        <f t="shared" si="21"/>
        <v>0</v>
      </c>
      <c r="AA101" s="1">
        <f t="shared" si="21"/>
        <v>0</v>
      </c>
      <c r="AB101" s="1">
        <f t="shared" si="21"/>
        <v>0</v>
      </c>
      <c r="AC101" s="1">
        <f t="shared" si="21"/>
        <v>0.20420865478515599</v>
      </c>
      <c r="AD101" s="1">
        <f t="shared" si="21"/>
        <v>0.14517791175842309</v>
      </c>
      <c r="AE101" s="1">
        <f t="shared" si="21"/>
        <v>9.0454283905029492E-2</v>
      </c>
      <c r="AF101" s="1">
        <f t="shared" si="21"/>
        <v>1.2533158294677733</v>
      </c>
      <c r="AG101" s="1">
        <f t="shared" si="21"/>
        <v>0.92000918426513212</v>
      </c>
      <c r="AH101" s="1">
        <f t="shared" si="21"/>
        <v>0.60545573692321797</v>
      </c>
      <c r="AI101" s="1">
        <f t="shared" si="21"/>
        <v>0</v>
      </c>
      <c r="AJ101" s="1">
        <f t="shared" si="21"/>
        <v>0</v>
      </c>
      <c r="AK101" s="1">
        <f t="shared" si="21"/>
        <v>0</v>
      </c>
      <c r="AL101" s="1">
        <f t="shared" si="21"/>
        <v>1.508768430328367</v>
      </c>
      <c r="AM101" s="1">
        <f>AM49-AHA3</f>
        <v>1.6803244720459001</v>
      </c>
      <c r="AN101" s="1">
        <f t="shared" si="21"/>
        <v>0.67153656234741299</v>
      </c>
      <c r="AO101" s="1">
        <f t="shared" si="21"/>
        <v>6.1574582832336713</v>
      </c>
      <c r="AP101" s="1">
        <f t="shared" si="21"/>
        <v>4.6630759311676107</v>
      </c>
      <c r="AQ101" s="1">
        <f t="shared" si="21"/>
        <v>3.1697860916137706</v>
      </c>
      <c r="AR101" s="1">
        <f t="shared" si="21"/>
        <v>0</v>
      </c>
      <c r="AS101" s="1">
        <f t="shared" si="21"/>
        <v>0</v>
      </c>
      <c r="AT101" s="1">
        <f t="shared" si="21"/>
        <v>0</v>
      </c>
      <c r="AU101" s="1">
        <f t="shared" si="21"/>
        <v>0</v>
      </c>
      <c r="AV101" s="1">
        <f t="shared" si="21"/>
        <v>0</v>
      </c>
      <c r="AW101" s="1">
        <f t="shared" si="21"/>
        <v>0</v>
      </c>
      <c r="AX101" s="1">
        <f t="shared" si="21"/>
        <v>2.3388462787628139</v>
      </c>
      <c r="AY101" s="1">
        <f t="shared" si="21"/>
        <v>1.7120063480377161</v>
      </c>
      <c r="AZ101" s="1">
        <f t="shared" si="21"/>
        <v>1.0446458179473859</v>
      </c>
      <c r="BA101" s="7">
        <f t="shared" si="21"/>
        <v>0</v>
      </c>
      <c r="BB101" s="7">
        <f t="shared" si="21"/>
        <v>0</v>
      </c>
      <c r="BC101" s="7">
        <f t="shared" si="21"/>
        <v>0</v>
      </c>
      <c r="BD101" s="1">
        <f t="shared" si="21"/>
        <v>0.27298705558776903</v>
      </c>
      <c r="BE101" s="1">
        <f t="shared" si="21"/>
        <v>0.20981989440917972</v>
      </c>
      <c r="BF101" s="1">
        <f t="shared" si="21"/>
        <v>0.13466815643310551</v>
      </c>
      <c r="BG101" s="1">
        <f t="shared" si="21"/>
        <v>0</v>
      </c>
      <c r="BH101" s="1">
        <f t="shared" si="21"/>
        <v>0</v>
      </c>
      <c r="BI101" s="1">
        <f t="shared" si="21"/>
        <v>0</v>
      </c>
      <c r="BJ101" s="1">
        <f t="shared" si="21"/>
        <v>5.7811340332031202E-3</v>
      </c>
      <c r="BK101" s="1">
        <f t="shared" si="21"/>
        <v>3.333138275146484E-3</v>
      </c>
      <c r="BL101" s="1">
        <f t="shared" si="21"/>
        <v>1.6043731689453092E-3</v>
      </c>
      <c r="BM101" s="1">
        <f>BM49-BHA3</f>
        <v>0</v>
      </c>
      <c r="BN101" s="1">
        <f t="shared" si="20"/>
        <v>0</v>
      </c>
      <c r="BO101" s="1">
        <f t="shared" si="20"/>
        <v>0</v>
      </c>
      <c r="BP101" s="1">
        <f t="shared" si="20"/>
        <v>0</v>
      </c>
      <c r="BQ101" s="1">
        <f t="shared" si="20"/>
        <v>0</v>
      </c>
      <c r="BR101" s="1">
        <f t="shared" si="20"/>
        <v>0</v>
      </c>
      <c r="BS101" s="1">
        <f t="shared" si="20"/>
        <v>0</v>
      </c>
      <c r="BT101" s="1">
        <f t="shared" si="20"/>
        <v>0</v>
      </c>
      <c r="BU101" s="1">
        <f t="shared" si="20"/>
        <v>0</v>
      </c>
      <c r="BV101" s="1">
        <f t="shared" si="20"/>
        <v>0</v>
      </c>
      <c r="BW101" s="1">
        <f t="shared" si="20"/>
        <v>0</v>
      </c>
      <c r="BX101" s="1">
        <f t="shared" si="20"/>
        <v>0</v>
      </c>
      <c r="BY101" s="1">
        <f t="shared" si="20"/>
        <v>0</v>
      </c>
      <c r="BZ101" s="1">
        <f t="shared" si="20"/>
        <v>0</v>
      </c>
      <c r="CA101" s="1">
        <f t="shared" si="20"/>
        <v>0</v>
      </c>
      <c r="CB101" s="1">
        <f t="shared" si="20"/>
        <v>6.1770998630523701</v>
      </c>
      <c r="CC101" s="1">
        <f t="shared" si="20"/>
        <v>4.7900445583343494</v>
      </c>
      <c r="CD101" s="1">
        <f t="shared" si="20"/>
        <v>3.28999240570068</v>
      </c>
      <c r="CE101" s="1">
        <f t="shared" si="20"/>
        <v>0</v>
      </c>
      <c r="CF101" s="1">
        <f t="shared" si="20"/>
        <v>0</v>
      </c>
      <c r="CG101" s="1">
        <f t="shared" si="20"/>
        <v>0</v>
      </c>
      <c r="CH101" s="1">
        <f t="shared" si="20"/>
        <v>0</v>
      </c>
      <c r="CI101" s="1">
        <f t="shared" si="20"/>
        <v>0</v>
      </c>
      <c r="CJ101" s="1">
        <f t="shared" si="20"/>
        <v>0</v>
      </c>
      <c r="CK101" s="1">
        <f t="shared" si="20"/>
        <v>2.028736796569822</v>
      </c>
      <c r="CL101" s="1">
        <f t="shared" si="20"/>
        <v>1.625729463958737</v>
      </c>
      <c r="CM101" s="1">
        <f>CM49-CHA3</f>
        <v>1.4838677192687999</v>
      </c>
      <c r="CN101" s="1">
        <f t="shared" si="20"/>
        <v>1.552558593749998E-2</v>
      </c>
      <c r="CO101" s="1">
        <f t="shared" si="20"/>
        <v>1.118626823425295E-2</v>
      </c>
      <c r="CP101" s="1">
        <f t="shared" si="20"/>
        <v>7.2100551605225006E-3</v>
      </c>
      <c r="CQ101" s="1">
        <f t="shared" si="20"/>
        <v>4.6949898654937705</v>
      </c>
      <c r="CR101" s="1">
        <f t="shared" si="20"/>
        <v>3.7207595218658502</v>
      </c>
      <c r="CS101" s="1">
        <f t="shared" si="20"/>
        <v>2.5498558273315401</v>
      </c>
      <c r="CT101" s="1">
        <f t="shared" si="20"/>
        <v>3.9686522510528603</v>
      </c>
      <c r="CU101" s="1">
        <f t="shared" si="20"/>
        <v>3.1331184219360311</v>
      </c>
      <c r="CV101" s="1">
        <f t="shared" si="20"/>
        <v>2.1217811866760199</v>
      </c>
      <c r="CW101" s="1">
        <f t="shared" si="20"/>
        <v>2.0287367950439501</v>
      </c>
      <c r="CX101" s="1">
        <f t="shared" si="20"/>
        <v>1.625729463577275</v>
      </c>
      <c r="CY101" s="1">
        <f t="shared" si="20"/>
        <v>1.072254180908204</v>
      </c>
      <c r="CZ101" s="1">
        <f t="shared" si="20"/>
        <v>39.456136726760903</v>
      </c>
      <c r="DA101" s="1">
        <f t="shared" si="20"/>
        <v>30.249557740020702</v>
      </c>
      <c r="DB101" s="1">
        <f t="shared" si="20"/>
        <v>20.917313235855104</v>
      </c>
      <c r="DC101" s="1">
        <f t="shared" si="20"/>
        <v>0</v>
      </c>
      <c r="DD101" s="1">
        <f t="shared" si="20"/>
        <v>0</v>
      </c>
      <c r="DE101" s="1">
        <f t="shared" si="20"/>
        <v>0</v>
      </c>
    </row>
    <row r="102" spans="1:109" x14ac:dyDescent="0.3">
      <c r="A102" s="4">
        <v>22</v>
      </c>
      <c r="B102" s="1">
        <f t="shared" si="21"/>
        <v>0.63727063903808689</v>
      </c>
      <c r="C102" s="1">
        <f t="shared" si="21"/>
        <v>0.47450946731567406</v>
      </c>
      <c r="D102" s="1">
        <f t="shared" si="21"/>
        <v>0.31618729171752891</v>
      </c>
      <c r="E102" s="1">
        <f t="shared" si="21"/>
        <v>17.300592764282236</v>
      </c>
      <c r="F102" s="1">
        <f t="shared" si="21"/>
        <v>13.246029495239231</v>
      </c>
      <c r="G102" s="1">
        <f t="shared" si="21"/>
        <v>7.6426948532104451</v>
      </c>
      <c r="H102" s="1">
        <f t="shared" si="21"/>
        <v>60.248104154968303</v>
      </c>
      <c r="I102" s="1">
        <f t="shared" si="21"/>
        <v>46.129253127288905</v>
      </c>
      <c r="J102" s="1">
        <f t="shared" si="21"/>
        <v>30.524339866638204</v>
      </c>
      <c r="K102" s="1">
        <f t="shared" si="21"/>
        <v>0</v>
      </c>
      <c r="L102" s="1">
        <f t="shared" si="21"/>
        <v>0</v>
      </c>
      <c r="M102" s="1">
        <f>M50-HA4</f>
        <v>0</v>
      </c>
      <c r="N102" s="1">
        <f t="shared" si="21"/>
        <v>0.17742798919677699</v>
      </c>
      <c r="O102" s="1">
        <f t="shared" si="21"/>
        <v>0.1337876083374025</v>
      </c>
      <c r="P102" s="1">
        <f t="shared" si="21"/>
        <v>9.054496459960959E-2</v>
      </c>
      <c r="Q102" s="1">
        <f t="shared" si="21"/>
        <v>30.636207807922403</v>
      </c>
      <c r="R102" s="1">
        <f t="shared" si="21"/>
        <v>22.700004180908252</v>
      </c>
      <c r="S102" s="1">
        <f t="shared" si="21"/>
        <v>14.962631758117691</v>
      </c>
      <c r="T102" s="1">
        <f t="shared" si="21"/>
        <v>143.37853791885371</v>
      </c>
      <c r="U102" s="1">
        <f t="shared" si="21"/>
        <v>106.53530172500572</v>
      </c>
      <c r="V102" s="1">
        <f t="shared" si="21"/>
        <v>69.351872441863918</v>
      </c>
      <c r="W102" s="1">
        <f t="shared" si="21"/>
        <v>103.8073819961549</v>
      </c>
      <c r="X102" s="1">
        <f t="shared" si="21"/>
        <v>73.480230994415308</v>
      </c>
      <c r="Y102" s="1">
        <f t="shared" si="21"/>
        <v>45.685731923675604</v>
      </c>
      <c r="Z102" s="1">
        <f t="shared" si="21"/>
        <v>0</v>
      </c>
      <c r="AA102" s="1">
        <f t="shared" si="21"/>
        <v>0</v>
      </c>
      <c r="AB102" s="1">
        <f t="shared" si="21"/>
        <v>0</v>
      </c>
      <c r="AC102" s="1">
        <f t="shared" si="21"/>
        <v>0</v>
      </c>
      <c r="AD102" s="1">
        <f t="shared" si="21"/>
        <v>0</v>
      </c>
      <c r="AE102" s="1">
        <f t="shared" si="21"/>
        <v>0</v>
      </c>
      <c r="AF102" s="1">
        <f t="shared" si="21"/>
        <v>109.69106637420671</v>
      </c>
      <c r="AG102" s="1">
        <f t="shared" si="21"/>
        <v>78.306451761627201</v>
      </c>
      <c r="AH102" s="1">
        <f t="shared" si="21"/>
        <v>48.749026749420182</v>
      </c>
      <c r="AI102" s="1">
        <f t="shared" si="21"/>
        <v>0</v>
      </c>
      <c r="AJ102" s="1">
        <f t="shared" si="21"/>
        <v>0</v>
      </c>
      <c r="AK102" s="1">
        <f t="shared" si="21"/>
        <v>0</v>
      </c>
      <c r="AL102" s="1">
        <f t="shared" si="21"/>
        <v>1.583938005065918</v>
      </c>
      <c r="AM102" s="1">
        <f>AM50-AHA4</f>
        <v>1.5397940795898399</v>
      </c>
      <c r="AN102" s="1">
        <f t="shared" si="21"/>
        <v>0.70125469818115305</v>
      </c>
      <c r="AO102" s="1">
        <f t="shared" si="21"/>
        <v>20.354498960876501</v>
      </c>
      <c r="AP102" s="1">
        <f t="shared" si="21"/>
        <v>15.964320603942831</v>
      </c>
      <c r="AQ102" s="1">
        <f t="shared" si="21"/>
        <v>10.54427440338138</v>
      </c>
      <c r="AR102" s="1">
        <f t="shared" si="21"/>
        <v>0</v>
      </c>
      <c r="AS102" s="1">
        <f t="shared" si="21"/>
        <v>0</v>
      </c>
      <c r="AT102" s="1">
        <f t="shared" si="21"/>
        <v>0</v>
      </c>
      <c r="AU102" s="1">
        <f t="shared" si="21"/>
        <v>2.6332845748901299</v>
      </c>
      <c r="AV102" s="1">
        <f t="shared" si="21"/>
        <v>1.805476116943364</v>
      </c>
      <c r="AW102" s="1">
        <f t="shared" si="21"/>
        <v>1.096425376892094</v>
      </c>
      <c r="AX102" s="1">
        <f t="shared" si="21"/>
        <v>19.941323695373534</v>
      </c>
      <c r="AY102" s="1">
        <f t="shared" si="21"/>
        <v>14.933587902832061</v>
      </c>
      <c r="AZ102" s="1">
        <f t="shared" si="21"/>
        <v>9.7770530456543092</v>
      </c>
      <c r="BA102" s="7">
        <f t="shared" si="21"/>
        <v>15</v>
      </c>
      <c r="BB102" s="7">
        <f t="shared" si="21"/>
        <v>12</v>
      </c>
      <c r="BC102" s="7">
        <f t="shared" si="21"/>
        <v>9</v>
      </c>
      <c r="BD102" s="1">
        <f t="shared" si="21"/>
        <v>67.262875514983989</v>
      </c>
      <c r="BE102" s="1">
        <f t="shared" si="21"/>
        <v>48.568516036987297</v>
      </c>
      <c r="BF102" s="1">
        <f t="shared" si="21"/>
        <v>30.277676796722503</v>
      </c>
      <c r="BG102" s="1">
        <f t="shared" si="21"/>
        <v>0.32918151779174798</v>
      </c>
      <c r="BH102" s="1">
        <f t="shared" si="21"/>
        <v>0.21175863265991202</v>
      </c>
      <c r="BI102" s="1">
        <f t="shared" si="21"/>
        <v>0.13310846099853491</v>
      </c>
      <c r="BJ102" s="1">
        <f t="shared" si="21"/>
        <v>16.565652703094507</v>
      </c>
      <c r="BK102" s="1">
        <f t="shared" si="21"/>
        <v>13.164491823577842</v>
      </c>
      <c r="BL102" s="1">
        <f t="shared" si="21"/>
        <v>9.375377236175531</v>
      </c>
      <c r="BM102" s="1">
        <f>BM50-BHA4</f>
        <v>59.391058573913604</v>
      </c>
      <c r="BN102" s="1">
        <f t="shared" si="20"/>
        <v>27.298476899719304</v>
      </c>
      <c r="BO102" s="1">
        <f t="shared" si="20"/>
        <v>18.759837791442905</v>
      </c>
      <c r="BP102" s="1">
        <f t="shared" si="20"/>
        <v>1.1408137832641603</v>
      </c>
      <c r="BQ102" s="1">
        <f t="shared" si="20"/>
        <v>0.92850697631835521</v>
      </c>
      <c r="BR102" s="1">
        <f t="shared" si="20"/>
        <v>0.96271941223144208</v>
      </c>
      <c r="BS102" s="1">
        <f t="shared" si="20"/>
        <v>0</v>
      </c>
      <c r="BT102" s="1">
        <f t="shared" si="20"/>
        <v>0</v>
      </c>
      <c r="BU102" s="1">
        <f t="shared" si="20"/>
        <v>0</v>
      </c>
      <c r="BV102" s="1">
        <f t="shared" si="20"/>
        <v>36.604518351745597</v>
      </c>
      <c r="BW102" s="1">
        <f t="shared" si="20"/>
        <v>29.853000424194299</v>
      </c>
      <c r="BX102" s="1">
        <f t="shared" si="20"/>
        <v>21.785023475647005</v>
      </c>
      <c r="BY102" s="1">
        <f t="shared" si="20"/>
        <v>1.1922752525329643</v>
      </c>
      <c r="BZ102" s="1">
        <f t="shared" si="20"/>
        <v>0.922030588531492</v>
      </c>
      <c r="CA102" s="1">
        <f t="shared" si="20"/>
        <v>0.64162485961913807</v>
      </c>
      <c r="CB102" s="1">
        <f t="shared" si="20"/>
        <v>272.34839694976802</v>
      </c>
      <c r="CC102" s="1">
        <f t="shared" si="20"/>
        <v>212.08098298034704</v>
      </c>
      <c r="CD102" s="1">
        <f t="shared" si="20"/>
        <v>145.19442684631389</v>
      </c>
      <c r="CE102" s="1">
        <f t="shared" si="20"/>
        <v>0</v>
      </c>
      <c r="CF102" s="1">
        <f t="shared" si="20"/>
        <v>0</v>
      </c>
      <c r="CG102" s="1">
        <f t="shared" si="20"/>
        <v>0</v>
      </c>
      <c r="CH102" s="1">
        <f t="shared" si="20"/>
        <v>0</v>
      </c>
      <c r="CI102" s="1">
        <f t="shared" si="20"/>
        <v>0</v>
      </c>
      <c r="CJ102" s="1">
        <f t="shared" si="20"/>
        <v>0</v>
      </c>
      <c r="CK102" s="1">
        <f t="shared" si="20"/>
        <v>146.65067192230248</v>
      </c>
      <c r="CL102" s="1">
        <f t="shared" si="20"/>
        <v>113.20815709457371</v>
      </c>
      <c r="CM102" s="1">
        <f>CM50-CHA4</f>
        <v>131.91720400161699</v>
      </c>
      <c r="CN102" s="1">
        <f t="shared" si="20"/>
        <v>0.39138609085082998</v>
      </c>
      <c r="CO102" s="1">
        <f t="shared" si="20"/>
        <v>0.27919093627929703</v>
      </c>
      <c r="CP102" s="1">
        <f t="shared" si="20"/>
        <v>0.195013629150391</v>
      </c>
      <c r="CQ102" s="1">
        <f t="shared" si="20"/>
        <v>205.021921028138</v>
      </c>
      <c r="CR102" s="1">
        <f t="shared" si="20"/>
        <v>160.34632961959804</v>
      </c>
      <c r="CS102" s="1">
        <f t="shared" si="20"/>
        <v>113.06822779312168</v>
      </c>
      <c r="CT102" s="1">
        <f t="shared" si="20"/>
        <v>176.41427396240204</v>
      </c>
      <c r="CU102" s="1">
        <f t="shared" si="20"/>
        <v>139.62000633468602</v>
      </c>
      <c r="CV102" s="1">
        <f t="shared" si="20"/>
        <v>99.536988282012416</v>
      </c>
      <c r="CW102" s="1">
        <f t="shared" si="20"/>
        <v>52.820000821686101</v>
      </c>
      <c r="CX102" s="1">
        <f t="shared" si="20"/>
        <v>42.995109394073403</v>
      </c>
      <c r="CY102" s="1">
        <f t="shared" si="20"/>
        <v>34.409184584045406</v>
      </c>
      <c r="CZ102" s="1">
        <f t="shared" si="20"/>
        <v>609.43423333587612</v>
      </c>
      <c r="DA102" s="1">
        <f t="shared" si="20"/>
        <v>465.17231238784802</v>
      </c>
      <c r="DB102" s="1">
        <f t="shared" si="20"/>
        <v>313.26532796478307</v>
      </c>
      <c r="DC102" s="1">
        <f t="shared" si="20"/>
        <v>25.075150131988504</v>
      </c>
      <c r="DD102" s="1">
        <f t="shared" si="20"/>
        <v>19.942028584289559</v>
      </c>
      <c r="DE102" s="1">
        <f t="shared" si="20"/>
        <v>13.082357540130589</v>
      </c>
    </row>
    <row r="103" spans="1:109" x14ac:dyDescent="0.3">
      <c r="A103" s="5" t="s">
        <v>1</v>
      </c>
      <c r="B103" s="8">
        <f>SUM(B83:B102)</f>
        <v>70.510759562492339</v>
      </c>
      <c r="C103" s="8">
        <f t="shared" ref="C103:BN103" si="22">SUM(C83:C102)</f>
        <v>57.388172351837206</v>
      </c>
      <c r="D103" s="8">
        <f t="shared" si="22"/>
        <v>42.719770535469038</v>
      </c>
      <c r="E103" s="8">
        <f t="shared" si="22"/>
        <v>145.95695084185587</v>
      </c>
      <c r="F103" s="8">
        <f t="shared" si="22"/>
        <v>103.09822221536632</v>
      </c>
      <c r="G103" s="8">
        <f t="shared" si="22"/>
        <v>63.893860051417299</v>
      </c>
      <c r="H103" s="8">
        <f t="shared" si="22"/>
        <v>1337.7626401367545</v>
      </c>
      <c r="I103" s="8">
        <f t="shared" si="22"/>
        <v>1017.2449142227049</v>
      </c>
      <c r="J103" s="8">
        <f t="shared" si="22"/>
        <v>692.77573103785562</v>
      </c>
      <c r="K103" s="8">
        <f t="shared" si="22"/>
        <v>4.5543549995422357</v>
      </c>
      <c r="L103" s="8">
        <f t="shared" si="22"/>
        <v>3.5006666090965317</v>
      </c>
      <c r="M103" s="8" t="e">
        <f t="shared" si="22"/>
        <v>#NAME?</v>
      </c>
      <c r="N103" s="8">
        <f t="shared" si="22"/>
        <v>6.6814031854867846</v>
      </c>
      <c r="O103" s="8">
        <f t="shared" si="22"/>
        <v>5.0397708464622566</v>
      </c>
      <c r="P103" s="8">
        <f t="shared" si="22"/>
        <v>3.430516680145264</v>
      </c>
      <c r="Q103" s="8">
        <f t="shared" si="22"/>
        <v>310.40964754283442</v>
      </c>
      <c r="R103" s="8">
        <f t="shared" si="22"/>
        <v>231.46496709315835</v>
      </c>
      <c r="S103" s="8">
        <f t="shared" si="22"/>
        <v>155.36670359799871</v>
      </c>
      <c r="T103" s="8">
        <f t="shared" si="22"/>
        <v>191.43563696374886</v>
      </c>
      <c r="U103" s="8">
        <f t="shared" si="22"/>
        <v>143.03358544781167</v>
      </c>
      <c r="V103" s="8">
        <f t="shared" si="22"/>
        <v>94.138254507446163</v>
      </c>
      <c r="W103" s="8">
        <f t="shared" si="22"/>
        <v>631.29625741672476</v>
      </c>
      <c r="X103" s="8">
        <f t="shared" si="22"/>
        <v>463.98417430067099</v>
      </c>
      <c r="Y103" s="8">
        <f t="shared" si="22"/>
        <v>313.10735827175381</v>
      </c>
      <c r="Z103" s="8">
        <f t="shared" si="22"/>
        <v>0.90737279510498614</v>
      </c>
      <c r="AA103" s="8">
        <f t="shared" si="22"/>
        <v>0.72578857851028311</v>
      </c>
      <c r="AB103" s="8">
        <f t="shared" si="22"/>
        <v>0.53134236230850196</v>
      </c>
      <c r="AC103" s="8">
        <f t="shared" si="22"/>
        <v>6.0659230239391304</v>
      </c>
      <c r="AD103" s="8">
        <f t="shared" si="22"/>
        <v>4.4257676056385025</v>
      </c>
      <c r="AE103" s="8">
        <f t="shared" si="22"/>
        <v>2.8583589389801043</v>
      </c>
      <c r="AF103" s="8">
        <f t="shared" si="22"/>
        <v>1255.8088576639409</v>
      </c>
      <c r="AG103" s="8">
        <f t="shared" si="22"/>
        <v>930.32302668352054</v>
      </c>
      <c r="AH103" s="8">
        <f t="shared" si="22"/>
        <v>594.1089177555798</v>
      </c>
      <c r="AI103" s="8">
        <f t="shared" si="22"/>
        <v>6.4002824486732539</v>
      </c>
      <c r="AJ103" s="8">
        <f t="shared" si="22"/>
        <v>5.0015647688865652</v>
      </c>
      <c r="AK103" s="8">
        <f t="shared" si="22"/>
        <v>3.426511432456977</v>
      </c>
      <c r="AL103" s="8">
        <f t="shared" si="22"/>
        <v>58.866665452527982</v>
      </c>
      <c r="AM103" s="8" t="e">
        <f t="shared" si="22"/>
        <v>#NAME?</v>
      </c>
      <c r="AN103" s="8">
        <f t="shared" si="22"/>
        <v>31.592568608522413</v>
      </c>
      <c r="AO103" s="8">
        <f t="shared" si="22"/>
        <v>1240.4269450421266</v>
      </c>
      <c r="AP103" s="8">
        <f t="shared" si="22"/>
        <v>948.43324725054538</v>
      </c>
      <c r="AQ103" s="8">
        <f t="shared" si="22"/>
        <v>648.14047145637255</v>
      </c>
      <c r="AR103" s="8">
        <f t="shared" si="22"/>
        <v>0</v>
      </c>
      <c r="AS103" s="8">
        <f t="shared" si="22"/>
        <v>0</v>
      </c>
      <c r="AT103" s="8">
        <f t="shared" si="22"/>
        <v>0</v>
      </c>
      <c r="AU103" s="8">
        <f t="shared" si="22"/>
        <v>1057.9235534628938</v>
      </c>
      <c r="AV103" s="8">
        <f t="shared" si="22"/>
        <v>813.49529607381123</v>
      </c>
      <c r="AW103" s="8">
        <f t="shared" si="22"/>
        <v>559.80172962917732</v>
      </c>
      <c r="AX103" s="8">
        <f t="shared" si="22"/>
        <v>82.178804680728945</v>
      </c>
      <c r="AY103" s="8">
        <f t="shared" si="22"/>
        <v>60.856170724010525</v>
      </c>
      <c r="AZ103" s="8">
        <f t="shared" si="22"/>
        <v>41.319808816146889</v>
      </c>
      <c r="BA103" s="8">
        <f t="shared" si="22"/>
        <v>652</v>
      </c>
      <c r="BB103" s="8">
        <f t="shared" si="22"/>
        <v>448</v>
      </c>
      <c r="BC103" s="8">
        <f t="shared" si="22"/>
        <v>245</v>
      </c>
      <c r="BD103" s="8">
        <f t="shared" si="22"/>
        <v>194.68445908212661</v>
      </c>
      <c r="BE103" s="8">
        <f t="shared" si="22"/>
        <v>149.32647159795761</v>
      </c>
      <c r="BF103" s="8">
        <f t="shared" si="22"/>
        <v>101.46289089937216</v>
      </c>
      <c r="BG103" s="8">
        <f t="shared" si="22"/>
        <v>5.0564310993194637</v>
      </c>
      <c r="BH103" s="8">
        <f t="shared" si="22"/>
        <v>4.9713141295194792</v>
      </c>
      <c r="BI103" s="8">
        <f t="shared" si="22"/>
        <v>4.2212575303316111</v>
      </c>
      <c r="BJ103" s="8">
        <f t="shared" si="22"/>
        <v>154.99027840187557</v>
      </c>
      <c r="BK103" s="8">
        <f t="shared" si="22"/>
        <v>122.85928017730706</v>
      </c>
      <c r="BL103" s="8">
        <f t="shared" si="22"/>
        <v>88.477366866671957</v>
      </c>
      <c r="BM103" s="8" t="e">
        <f t="shared" si="22"/>
        <v>#NAME?</v>
      </c>
      <c r="BN103" s="8">
        <f t="shared" si="22"/>
        <v>124.6414462005615</v>
      </c>
      <c r="BO103" s="8">
        <f t="shared" ref="BO103:DE103" si="23">SUM(BO83:BO102)</f>
        <v>85.071729611206081</v>
      </c>
      <c r="BP103" s="8">
        <f t="shared" si="23"/>
        <v>32.46831695718766</v>
      </c>
      <c r="BQ103" s="8">
        <f t="shared" si="23"/>
        <v>25.724968182277738</v>
      </c>
      <c r="BR103" s="8">
        <f t="shared" si="23"/>
        <v>18.672374294567103</v>
      </c>
      <c r="BS103" s="8">
        <f t="shared" si="23"/>
        <v>20.117288522052732</v>
      </c>
      <c r="BT103" s="8">
        <f t="shared" si="23"/>
        <v>17.449800054740901</v>
      </c>
      <c r="BU103" s="8">
        <f t="shared" si="23"/>
        <v>12.417948565483087</v>
      </c>
      <c r="BV103" s="8">
        <f t="shared" si="23"/>
        <v>62.714089190816921</v>
      </c>
      <c r="BW103" s="8">
        <f t="shared" si="23"/>
        <v>55.321305467319412</v>
      </c>
      <c r="BX103" s="8">
        <f t="shared" si="23"/>
        <v>42.594272647809973</v>
      </c>
      <c r="BY103" s="8">
        <f t="shared" si="23"/>
        <v>100.1226271489617</v>
      </c>
      <c r="BZ103" s="8">
        <f t="shared" si="23"/>
        <v>89.058522371387511</v>
      </c>
      <c r="CA103" s="8">
        <f t="shared" si="23"/>
        <v>70.071700789594658</v>
      </c>
      <c r="CB103" s="8">
        <f t="shared" si="23"/>
        <v>1603.4332532645813</v>
      </c>
      <c r="CC103" s="8">
        <f t="shared" si="23"/>
        <v>1272.4451646235705</v>
      </c>
      <c r="CD103" s="8">
        <f t="shared" si="23"/>
        <v>906.52922196310806</v>
      </c>
      <c r="CE103" s="8">
        <f t="shared" si="23"/>
        <v>1.3067102813720699E-2</v>
      </c>
      <c r="CF103" s="8">
        <f t="shared" si="23"/>
        <v>1.2103942108154299E-2</v>
      </c>
      <c r="CG103" s="8">
        <f t="shared" si="23"/>
        <v>1.0346142578125031E-2</v>
      </c>
      <c r="CH103" s="8">
        <f t="shared" si="23"/>
        <v>0.75713955078124995</v>
      </c>
      <c r="CI103" s="8">
        <f t="shared" si="23"/>
        <v>0.58176073911190029</v>
      </c>
      <c r="CJ103" s="8">
        <f t="shared" si="23"/>
        <v>0.39868174540996548</v>
      </c>
      <c r="CK103" s="8">
        <f t="shared" si="23"/>
        <v>427.29523744649913</v>
      </c>
      <c r="CL103" s="8">
        <f t="shared" si="23"/>
        <v>345.84096107483509</v>
      </c>
      <c r="CM103" s="8" t="e">
        <f t="shared" si="23"/>
        <v>#NAME?</v>
      </c>
      <c r="CN103" s="8">
        <f t="shared" si="23"/>
        <v>55.581384663021609</v>
      </c>
      <c r="CO103" s="8">
        <f t="shared" si="23"/>
        <v>42.710006207156127</v>
      </c>
      <c r="CP103" s="8">
        <f t="shared" si="23"/>
        <v>28.20485737389923</v>
      </c>
      <c r="CQ103" s="8">
        <f t="shared" si="23"/>
        <v>1173.1903093197666</v>
      </c>
      <c r="CR103" s="8">
        <f t="shared" si="23"/>
        <v>957.66961128728406</v>
      </c>
      <c r="CS103" s="8">
        <f t="shared" si="23"/>
        <v>699.59094232729046</v>
      </c>
      <c r="CT103" s="8">
        <f t="shared" si="23"/>
        <v>620.31787893412684</v>
      </c>
      <c r="CU103" s="8">
        <f t="shared" si="23"/>
        <v>497.71472160711295</v>
      </c>
      <c r="CV103" s="8">
        <f t="shared" si="23"/>
        <v>365.57378916783887</v>
      </c>
      <c r="CW103" s="8">
        <f t="shared" si="23"/>
        <v>353.49920169919784</v>
      </c>
      <c r="CX103" s="8">
        <f t="shared" si="23"/>
        <v>292.43693140015</v>
      </c>
      <c r="CY103" s="8">
        <f t="shared" si="23"/>
        <v>221.27572504096008</v>
      </c>
      <c r="CZ103" s="8">
        <f t="shared" si="23"/>
        <v>4734.6255994244748</v>
      </c>
      <c r="DA103" s="8">
        <f t="shared" si="23"/>
        <v>3622.451357374508</v>
      </c>
      <c r="DB103" s="8">
        <f t="shared" si="23"/>
        <v>2461.5678355368436</v>
      </c>
      <c r="DC103" s="8">
        <f t="shared" si="23"/>
        <v>47.005683804249713</v>
      </c>
      <c r="DD103" s="8">
        <f t="shared" si="23"/>
        <v>38.742935158276531</v>
      </c>
      <c r="DE103" s="8">
        <f t="shared" si="23"/>
        <v>28.066610727548536</v>
      </c>
    </row>
    <row r="105" spans="1:109" s="6" customFormat="1" x14ac:dyDescent="0.3">
      <c r="A105" s="6" t="s">
        <v>69</v>
      </c>
    </row>
    <row r="106" spans="1:109" s="2" customFormat="1" ht="29.25" customHeight="1" x14ac:dyDescent="0.3">
      <c r="B106" s="24" t="s">
        <v>71</v>
      </c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6"/>
      <c r="AL106" s="21" t="s">
        <v>3</v>
      </c>
      <c r="AM106" s="22"/>
      <c r="AN106" s="23"/>
      <c r="AO106" s="21" t="s">
        <v>4</v>
      </c>
      <c r="AP106" s="22"/>
      <c r="AQ106" s="23"/>
      <c r="AR106" s="21" t="s">
        <v>5</v>
      </c>
      <c r="AS106" s="22"/>
      <c r="AT106" s="23"/>
      <c r="AU106" s="21" t="s">
        <v>6</v>
      </c>
      <c r="AV106" s="22"/>
      <c r="AW106" s="23"/>
      <c r="AX106" s="21" t="s">
        <v>7</v>
      </c>
      <c r="AY106" s="22"/>
      <c r="AZ106" s="23"/>
      <c r="BA106" s="21" t="s">
        <v>8</v>
      </c>
      <c r="BB106" s="22"/>
      <c r="BC106" s="23"/>
      <c r="BD106" s="21" t="s">
        <v>70</v>
      </c>
      <c r="BE106" s="22"/>
      <c r="BF106" s="23"/>
      <c r="BG106" s="21" t="s">
        <v>9</v>
      </c>
      <c r="BH106" s="22"/>
      <c r="BI106" s="23"/>
      <c r="BJ106" s="21" t="s">
        <v>10</v>
      </c>
      <c r="BK106" s="22"/>
      <c r="BL106" s="23"/>
      <c r="BM106" s="21" t="s">
        <v>11</v>
      </c>
      <c r="BN106" s="22"/>
      <c r="BO106" s="23"/>
      <c r="BP106" s="21" t="s">
        <v>12</v>
      </c>
      <c r="BQ106" s="22"/>
      <c r="BR106" s="23"/>
      <c r="BS106" s="21" t="s">
        <v>13</v>
      </c>
      <c r="BT106" s="22"/>
      <c r="BU106" s="23"/>
      <c r="BV106" s="21" t="s">
        <v>14</v>
      </c>
      <c r="BW106" s="22"/>
      <c r="BX106" s="23"/>
      <c r="BY106" s="21" t="s">
        <v>15</v>
      </c>
      <c r="BZ106" s="22"/>
      <c r="CA106" s="23"/>
      <c r="CB106" s="21" t="s">
        <v>16</v>
      </c>
      <c r="CC106" s="22"/>
      <c r="CD106" s="23"/>
      <c r="CE106" s="21" t="s">
        <v>17</v>
      </c>
      <c r="CF106" s="22"/>
      <c r="CG106" s="23"/>
      <c r="CH106" s="21" t="s">
        <v>18</v>
      </c>
      <c r="CI106" s="22"/>
      <c r="CJ106" s="23"/>
      <c r="CK106" s="21" t="s">
        <v>19</v>
      </c>
      <c r="CL106" s="22"/>
      <c r="CM106" s="23"/>
      <c r="CN106" s="21" t="s">
        <v>20</v>
      </c>
      <c r="CO106" s="22"/>
      <c r="CP106" s="23"/>
      <c r="CQ106" s="21" t="s">
        <v>21</v>
      </c>
      <c r="CR106" s="22"/>
      <c r="CS106" s="23"/>
      <c r="CT106" s="21" t="s">
        <v>22</v>
      </c>
      <c r="CU106" s="22"/>
      <c r="CV106" s="23"/>
      <c r="CW106" s="21" t="s">
        <v>23</v>
      </c>
      <c r="CX106" s="22"/>
      <c r="CY106" s="23"/>
      <c r="CZ106" s="21" t="s">
        <v>24</v>
      </c>
      <c r="DA106" s="22"/>
      <c r="DB106" s="23"/>
      <c r="DC106" s="21" t="s">
        <v>25</v>
      </c>
      <c r="DD106" s="22"/>
      <c r="DE106" s="23"/>
    </row>
    <row r="107" spans="1:109" s="2" customFormat="1" ht="15" customHeight="1" x14ac:dyDescent="0.3">
      <c r="A107" s="27" t="s">
        <v>0</v>
      </c>
      <c r="B107" s="21" t="s">
        <v>26</v>
      </c>
      <c r="C107" s="22"/>
      <c r="D107" s="23"/>
      <c r="E107" s="21" t="s">
        <v>27</v>
      </c>
      <c r="F107" s="22"/>
      <c r="G107" s="23"/>
      <c r="H107" s="21" t="s">
        <v>28</v>
      </c>
      <c r="I107" s="22"/>
      <c r="J107" s="23"/>
      <c r="K107" s="21" t="s">
        <v>29</v>
      </c>
      <c r="L107" s="22"/>
      <c r="M107" s="23"/>
      <c r="N107" s="21" t="s">
        <v>30</v>
      </c>
      <c r="O107" s="22"/>
      <c r="P107" s="23"/>
      <c r="Q107" s="21" t="s">
        <v>31</v>
      </c>
      <c r="R107" s="22"/>
      <c r="S107" s="23"/>
      <c r="T107" s="21" t="s">
        <v>32</v>
      </c>
      <c r="U107" s="22"/>
      <c r="V107" s="23"/>
      <c r="W107" s="21" t="s">
        <v>33</v>
      </c>
      <c r="X107" s="22"/>
      <c r="Y107" s="23"/>
      <c r="Z107" s="21" t="s">
        <v>34</v>
      </c>
      <c r="AA107" s="22"/>
      <c r="AB107" s="23"/>
      <c r="AC107" s="21" t="s">
        <v>35</v>
      </c>
      <c r="AD107" s="22"/>
      <c r="AE107" s="23"/>
      <c r="AF107" s="21" t="s">
        <v>36</v>
      </c>
      <c r="AG107" s="22"/>
      <c r="AH107" s="23"/>
      <c r="AI107" s="21" t="s">
        <v>37</v>
      </c>
      <c r="AJ107" s="22"/>
      <c r="AK107" s="23"/>
      <c r="AL107" s="21" t="s">
        <v>72</v>
      </c>
      <c r="AM107" s="22"/>
      <c r="AN107" s="23"/>
      <c r="AO107" s="21" t="s">
        <v>72</v>
      </c>
      <c r="AP107" s="22"/>
      <c r="AQ107" s="23"/>
      <c r="AR107" s="21" t="s">
        <v>72</v>
      </c>
      <c r="AS107" s="22"/>
      <c r="AT107" s="23"/>
      <c r="AU107" s="21" t="s">
        <v>72</v>
      </c>
      <c r="AV107" s="22"/>
      <c r="AW107" s="23"/>
      <c r="AX107" s="21" t="s">
        <v>72</v>
      </c>
      <c r="AY107" s="22"/>
      <c r="AZ107" s="23"/>
      <c r="BA107" s="21" t="s">
        <v>38</v>
      </c>
      <c r="BB107" s="22"/>
      <c r="BC107" s="23"/>
      <c r="BD107" s="21" t="s">
        <v>72</v>
      </c>
      <c r="BE107" s="22"/>
      <c r="BF107" s="23"/>
      <c r="BG107" s="21" t="s">
        <v>72</v>
      </c>
      <c r="BH107" s="22"/>
      <c r="BI107" s="23"/>
      <c r="BJ107" s="21" t="s">
        <v>72</v>
      </c>
      <c r="BK107" s="22"/>
      <c r="BL107" s="23"/>
      <c r="BM107" s="21" t="s">
        <v>72</v>
      </c>
      <c r="BN107" s="22"/>
      <c r="BO107" s="23"/>
      <c r="BP107" s="21" t="s">
        <v>72</v>
      </c>
      <c r="BQ107" s="22"/>
      <c r="BR107" s="23"/>
      <c r="BS107" s="21" t="s">
        <v>72</v>
      </c>
      <c r="BT107" s="22"/>
      <c r="BU107" s="23"/>
      <c r="BV107" s="21" t="s">
        <v>72</v>
      </c>
      <c r="BW107" s="22"/>
      <c r="BX107" s="23"/>
      <c r="BY107" s="21" t="s">
        <v>72</v>
      </c>
      <c r="BZ107" s="22"/>
      <c r="CA107" s="23"/>
      <c r="CB107" s="21" t="s">
        <v>72</v>
      </c>
      <c r="CC107" s="22"/>
      <c r="CD107" s="23"/>
      <c r="CE107" s="21" t="s">
        <v>72</v>
      </c>
      <c r="CF107" s="22"/>
      <c r="CG107" s="23"/>
      <c r="CH107" s="21" t="s">
        <v>72</v>
      </c>
      <c r="CI107" s="22"/>
      <c r="CJ107" s="23"/>
      <c r="CK107" s="21" t="s">
        <v>72</v>
      </c>
      <c r="CL107" s="22"/>
      <c r="CM107" s="23"/>
      <c r="CN107" s="21" t="s">
        <v>72</v>
      </c>
      <c r="CO107" s="22"/>
      <c r="CP107" s="23"/>
      <c r="CQ107" s="21" t="s">
        <v>72</v>
      </c>
      <c r="CR107" s="22"/>
      <c r="CS107" s="23"/>
      <c r="CT107" s="21" t="s">
        <v>72</v>
      </c>
      <c r="CU107" s="22"/>
      <c r="CV107" s="23"/>
      <c r="CW107" s="21" t="s">
        <v>72</v>
      </c>
      <c r="CX107" s="22"/>
      <c r="CY107" s="23"/>
      <c r="CZ107" s="21" t="s">
        <v>72</v>
      </c>
      <c r="DA107" s="22"/>
      <c r="DB107" s="23"/>
      <c r="DC107" s="21" t="s">
        <v>72</v>
      </c>
      <c r="DD107" s="22"/>
      <c r="DE107" s="23"/>
    </row>
    <row r="108" spans="1:109" s="2" customFormat="1" ht="30" customHeight="1" x14ac:dyDescent="0.3">
      <c r="A108" s="28"/>
      <c r="B108" s="3" t="s">
        <v>60</v>
      </c>
      <c r="C108" s="3" t="s">
        <v>58</v>
      </c>
      <c r="D108" s="3" t="s">
        <v>59</v>
      </c>
      <c r="E108" s="3" t="s">
        <v>60</v>
      </c>
      <c r="F108" s="3" t="s">
        <v>58</v>
      </c>
      <c r="G108" s="3" t="s">
        <v>59</v>
      </c>
      <c r="H108" s="3" t="s">
        <v>60</v>
      </c>
      <c r="I108" s="3" t="s">
        <v>58</v>
      </c>
      <c r="J108" s="3" t="s">
        <v>59</v>
      </c>
      <c r="K108" s="3" t="s">
        <v>60</v>
      </c>
      <c r="L108" s="3" t="s">
        <v>58</v>
      </c>
      <c r="M108" s="3" t="s">
        <v>59</v>
      </c>
      <c r="N108" s="3" t="s">
        <v>60</v>
      </c>
      <c r="O108" s="3" t="s">
        <v>58</v>
      </c>
      <c r="P108" s="3" t="s">
        <v>59</v>
      </c>
      <c r="Q108" s="3" t="s">
        <v>60</v>
      </c>
      <c r="R108" s="3" t="s">
        <v>58</v>
      </c>
      <c r="S108" s="3" t="s">
        <v>59</v>
      </c>
      <c r="T108" s="3" t="s">
        <v>60</v>
      </c>
      <c r="U108" s="3" t="s">
        <v>58</v>
      </c>
      <c r="V108" s="3" t="s">
        <v>59</v>
      </c>
      <c r="W108" s="3" t="s">
        <v>60</v>
      </c>
      <c r="X108" s="3" t="s">
        <v>58</v>
      </c>
      <c r="Y108" s="3" t="s">
        <v>59</v>
      </c>
      <c r="Z108" s="3" t="s">
        <v>60</v>
      </c>
      <c r="AA108" s="3" t="s">
        <v>58</v>
      </c>
      <c r="AB108" s="3" t="s">
        <v>59</v>
      </c>
      <c r="AC108" s="3" t="s">
        <v>60</v>
      </c>
      <c r="AD108" s="3" t="s">
        <v>58</v>
      </c>
      <c r="AE108" s="3" t="s">
        <v>59</v>
      </c>
      <c r="AF108" s="3" t="s">
        <v>60</v>
      </c>
      <c r="AG108" s="3" t="s">
        <v>58</v>
      </c>
      <c r="AH108" s="3" t="s">
        <v>59</v>
      </c>
      <c r="AI108" s="3" t="s">
        <v>60</v>
      </c>
      <c r="AJ108" s="3" t="s">
        <v>58</v>
      </c>
      <c r="AK108" s="3" t="s">
        <v>59</v>
      </c>
      <c r="AL108" s="3" t="s">
        <v>60</v>
      </c>
      <c r="AM108" s="3" t="s">
        <v>58</v>
      </c>
      <c r="AN108" s="3" t="s">
        <v>59</v>
      </c>
      <c r="AO108" s="3" t="s">
        <v>60</v>
      </c>
      <c r="AP108" s="3" t="s">
        <v>58</v>
      </c>
      <c r="AQ108" s="3" t="s">
        <v>59</v>
      </c>
      <c r="AR108" s="3" t="s">
        <v>60</v>
      </c>
      <c r="AS108" s="3" t="s">
        <v>58</v>
      </c>
      <c r="AT108" s="3" t="s">
        <v>59</v>
      </c>
      <c r="AU108" s="3" t="s">
        <v>60</v>
      </c>
      <c r="AV108" s="3" t="s">
        <v>58</v>
      </c>
      <c r="AW108" s="3" t="s">
        <v>59</v>
      </c>
      <c r="AX108" s="3" t="s">
        <v>60</v>
      </c>
      <c r="AY108" s="3" t="s">
        <v>58</v>
      </c>
      <c r="AZ108" s="3" t="s">
        <v>59</v>
      </c>
      <c r="BA108" s="3" t="s">
        <v>60</v>
      </c>
      <c r="BB108" s="3" t="s">
        <v>58</v>
      </c>
      <c r="BC108" s="3" t="s">
        <v>59</v>
      </c>
      <c r="BD108" s="3" t="s">
        <v>60</v>
      </c>
      <c r="BE108" s="3" t="s">
        <v>58</v>
      </c>
      <c r="BF108" s="3" t="s">
        <v>59</v>
      </c>
      <c r="BG108" s="3" t="s">
        <v>60</v>
      </c>
      <c r="BH108" s="3" t="s">
        <v>58</v>
      </c>
      <c r="BI108" s="3" t="s">
        <v>59</v>
      </c>
      <c r="BJ108" s="3" t="s">
        <v>60</v>
      </c>
      <c r="BK108" s="3" t="s">
        <v>58</v>
      </c>
      <c r="BL108" s="3" t="s">
        <v>59</v>
      </c>
      <c r="BM108" s="3" t="s">
        <v>60</v>
      </c>
      <c r="BN108" s="3" t="s">
        <v>58</v>
      </c>
      <c r="BO108" s="3" t="s">
        <v>59</v>
      </c>
      <c r="BP108" s="3" t="s">
        <v>60</v>
      </c>
      <c r="BQ108" s="3" t="s">
        <v>58</v>
      </c>
      <c r="BR108" s="3" t="s">
        <v>59</v>
      </c>
      <c r="BS108" s="3" t="s">
        <v>60</v>
      </c>
      <c r="BT108" s="3" t="s">
        <v>58</v>
      </c>
      <c r="BU108" s="3" t="s">
        <v>59</v>
      </c>
      <c r="BV108" s="3" t="s">
        <v>60</v>
      </c>
      <c r="BW108" s="3" t="s">
        <v>58</v>
      </c>
      <c r="BX108" s="3" t="s">
        <v>59</v>
      </c>
      <c r="BY108" s="3" t="s">
        <v>60</v>
      </c>
      <c r="BZ108" s="3" t="s">
        <v>58</v>
      </c>
      <c r="CA108" s="3" t="s">
        <v>59</v>
      </c>
      <c r="CB108" s="3" t="s">
        <v>60</v>
      </c>
      <c r="CC108" s="3" t="s">
        <v>58</v>
      </c>
      <c r="CD108" s="3" t="s">
        <v>59</v>
      </c>
      <c r="CE108" s="3" t="s">
        <v>60</v>
      </c>
      <c r="CF108" s="3" t="s">
        <v>58</v>
      </c>
      <c r="CG108" s="3" t="s">
        <v>59</v>
      </c>
      <c r="CH108" s="3" t="s">
        <v>60</v>
      </c>
      <c r="CI108" s="3" t="s">
        <v>58</v>
      </c>
      <c r="CJ108" s="3" t="s">
        <v>59</v>
      </c>
      <c r="CK108" s="3" t="s">
        <v>60</v>
      </c>
      <c r="CL108" s="3" t="s">
        <v>58</v>
      </c>
      <c r="CM108" s="3" t="s">
        <v>59</v>
      </c>
      <c r="CN108" s="3" t="s">
        <v>60</v>
      </c>
      <c r="CO108" s="3" t="s">
        <v>58</v>
      </c>
      <c r="CP108" s="3" t="s">
        <v>59</v>
      </c>
      <c r="CQ108" s="3" t="s">
        <v>60</v>
      </c>
      <c r="CR108" s="3" t="s">
        <v>58</v>
      </c>
      <c r="CS108" s="3" t="s">
        <v>59</v>
      </c>
      <c r="CT108" s="3" t="s">
        <v>60</v>
      </c>
      <c r="CU108" s="3" t="s">
        <v>58</v>
      </c>
      <c r="CV108" s="3" t="s">
        <v>59</v>
      </c>
      <c r="CW108" s="3" t="s">
        <v>60</v>
      </c>
      <c r="CX108" s="3" t="s">
        <v>58</v>
      </c>
      <c r="CY108" s="3" t="s">
        <v>59</v>
      </c>
      <c r="CZ108" s="3" t="s">
        <v>60</v>
      </c>
      <c r="DA108" s="3" t="s">
        <v>58</v>
      </c>
      <c r="DB108" s="3" t="s">
        <v>59</v>
      </c>
      <c r="DC108" s="3" t="s">
        <v>60</v>
      </c>
      <c r="DD108" s="3" t="s">
        <v>58</v>
      </c>
      <c r="DE108" s="3" t="s">
        <v>59</v>
      </c>
    </row>
    <row r="109" spans="1:109" s="19" customFormat="1" x14ac:dyDescent="0.3">
      <c r="A109" s="18">
        <v>1</v>
      </c>
      <c r="B109" s="13">
        <f>B57-B31</f>
        <v>0</v>
      </c>
      <c r="C109" s="13">
        <f t="shared" ref="C109:BN124" si="24">C57-C31</f>
        <v>0</v>
      </c>
      <c r="D109" s="13">
        <f t="shared" si="24"/>
        <v>0</v>
      </c>
      <c r="E109" s="13">
        <f t="shared" si="24"/>
        <v>0</v>
      </c>
      <c r="F109" s="13">
        <f t="shared" si="24"/>
        <v>0</v>
      </c>
      <c r="G109" s="13">
        <f t="shared" si="24"/>
        <v>0</v>
      </c>
      <c r="H109" s="13">
        <f t="shared" si="24"/>
        <v>112.707996723938</v>
      </c>
      <c r="I109" s="13">
        <f t="shared" si="24"/>
        <v>85.950856842040992</v>
      </c>
      <c r="J109" s="13">
        <f t="shared" si="24"/>
        <v>59.286304743958006</v>
      </c>
      <c r="K109" s="13">
        <f t="shared" si="24"/>
        <v>0</v>
      </c>
      <c r="L109" s="13">
        <f t="shared" si="24"/>
        <v>0</v>
      </c>
      <c r="M109" s="13">
        <f t="shared" si="24"/>
        <v>0</v>
      </c>
      <c r="N109" s="13">
        <f t="shared" si="24"/>
        <v>0</v>
      </c>
      <c r="O109" s="13">
        <f t="shared" si="24"/>
        <v>0</v>
      </c>
      <c r="P109" s="13">
        <f t="shared" si="24"/>
        <v>0</v>
      </c>
      <c r="Q109" s="13">
        <f t="shared" si="24"/>
        <v>7.8233658126830985</v>
      </c>
      <c r="R109" s="13">
        <f t="shared" si="24"/>
        <v>5.8202668258666694</v>
      </c>
      <c r="S109" s="13">
        <f t="shared" si="24"/>
        <v>3.8331800811767596</v>
      </c>
      <c r="T109" s="13">
        <f t="shared" si="24"/>
        <v>0</v>
      </c>
      <c r="U109" s="13">
        <f t="shared" si="24"/>
        <v>0</v>
      </c>
      <c r="V109" s="13">
        <f t="shared" si="24"/>
        <v>0</v>
      </c>
      <c r="W109" s="13">
        <f t="shared" si="24"/>
        <v>93.710463258361628</v>
      </c>
      <c r="X109" s="13">
        <f t="shared" si="24"/>
        <v>70.240777587890221</v>
      </c>
      <c r="Y109" s="13">
        <f t="shared" si="24"/>
        <v>46.654985009765696</v>
      </c>
      <c r="Z109" s="13">
        <f t="shared" si="24"/>
        <v>0</v>
      </c>
      <c r="AA109" s="13">
        <f t="shared" si="24"/>
        <v>0</v>
      </c>
      <c r="AB109" s="13">
        <f t="shared" si="24"/>
        <v>0</v>
      </c>
      <c r="AC109" s="13">
        <f t="shared" si="24"/>
        <v>0</v>
      </c>
      <c r="AD109" s="13">
        <f t="shared" si="24"/>
        <v>0</v>
      </c>
      <c r="AE109" s="13">
        <f t="shared" si="24"/>
        <v>0</v>
      </c>
      <c r="AF109" s="13">
        <f t="shared" si="24"/>
        <v>36.875511042785604</v>
      </c>
      <c r="AG109" s="13">
        <f t="shared" si="24"/>
        <v>28.5780496383667</v>
      </c>
      <c r="AH109" s="13">
        <f t="shared" si="24"/>
        <v>19.665415246581997</v>
      </c>
      <c r="AI109" s="13">
        <f t="shared" si="24"/>
        <v>0</v>
      </c>
      <c r="AJ109" s="13">
        <f t="shared" si="24"/>
        <v>0</v>
      </c>
      <c r="AK109" s="13">
        <f t="shared" si="24"/>
        <v>0</v>
      </c>
      <c r="AL109" s="13">
        <f t="shared" si="24"/>
        <v>5.1095198059081602E-2</v>
      </c>
      <c r="AM109" s="13">
        <f t="shared" si="24"/>
        <v>3.8521249389648404E-2</v>
      </c>
      <c r="AN109" s="13">
        <f t="shared" si="24"/>
        <v>2.6073388671875006E-2</v>
      </c>
      <c r="AO109" s="13">
        <f t="shared" si="24"/>
        <v>138.44928213958798</v>
      </c>
      <c r="AP109" s="13">
        <f t="shared" si="24"/>
        <v>106.09488536376971</v>
      </c>
      <c r="AQ109" s="13">
        <f t="shared" si="24"/>
        <v>72.756588362121903</v>
      </c>
      <c r="AR109" s="13">
        <f t="shared" si="24"/>
        <v>0</v>
      </c>
      <c r="AS109" s="13">
        <f t="shared" si="24"/>
        <v>0</v>
      </c>
      <c r="AT109" s="13">
        <f t="shared" si="24"/>
        <v>0</v>
      </c>
      <c r="AU109" s="13">
        <f t="shared" si="24"/>
        <v>167.68080958557098</v>
      </c>
      <c r="AV109" s="13">
        <f t="shared" si="24"/>
        <v>131.07512836303704</v>
      </c>
      <c r="AW109" s="13">
        <f t="shared" si="24"/>
        <v>92.547428935241726</v>
      </c>
      <c r="AX109" s="13">
        <f t="shared" si="24"/>
        <v>2.0983734405517498</v>
      </c>
      <c r="AY109" s="13">
        <f t="shared" si="24"/>
        <v>1.5480837127685501</v>
      </c>
      <c r="AZ109" s="13">
        <f t="shared" si="24"/>
        <v>1.3452353973388704</v>
      </c>
      <c r="BA109" s="14">
        <f t="shared" si="24"/>
        <v>32</v>
      </c>
      <c r="BB109" s="14">
        <f t="shared" si="24"/>
        <v>25</v>
      </c>
      <c r="BC109" s="14">
        <f t="shared" si="24"/>
        <v>8</v>
      </c>
      <c r="BD109" s="13">
        <f t="shared" si="24"/>
        <v>14.7507001235962</v>
      </c>
      <c r="BE109" s="13">
        <f t="shared" si="24"/>
        <v>11.738538642883301</v>
      </c>
      <c r="BF109" s="13">
        <f t="shared" si="24"/>
        <v>8.5204332946777797</v>
      </c>
      <c r="BG109" s="13">
        <f t="shared" si="24"/>
        <v>0.13197794647216798</v>
      </c>
      <c r="BH109" s="13">
        <f t="shared" si="24"/>
        <v>0.15866703796386705</v>
      </c>
      <c r="BI109" s="13">
        <f t="shared" si="24"/>
        <v>0.16950254364013617</v>
      </c>
      <c r="BJ109" s="13">
        <f t="shared" si="24"/>
        <v>12.055568638610902</v>
      </c>
      <c r="BK109" s="13">
        <f t="shared" si="24"/>
        <v>9.7760406311034878</v>
      </c>
      <c r="BL109" s="13">
        <f t="shared" si="24"/>
        <v>6.8068194473267107</v>
      </c>
      <c r="BM109" s="13">
        <f t="shared" si="24"/>
        <v>0</v>
      </c>
      <c r="BN109" s="13">
        <f t="shared" si="24"/>
        <v>0</v>
      </c>
      <c r="BO109" s="13">
        <f t="shared" ref="BO109:DE114" si="25">BO57-BO31</f>
        <v>0</v>
      </c>
      <c r="BP109" s="13">
        <f t="shared" si="25"/>
        <v>5.0985700988769402E-2</v>
      </c>
      <c r="BQ109" s="13">
        <f t="shared" si="25"/>
        <v>3.8504081726074203E-2</v>
      </c>
      <c r="BR109" s="13">
        <f t="shared" si="25"/>
        <v>2.6114788818359408E-2</v>
      </c>
      <c r="BS109" s="13">
        <f t="shared" si="25"/>
        <v>0</v>
      </c>
      <c r="BT109" s="13">
        <f t="shared" si="25"/>
        <v>0</v>
      </c>
      <c r="BU109" s="13">
        <f t="shared" si="25"/>
        <v>0</v>
      </c>
      <c r="BV109" s="13">
        <f t="shared" si="25"/>
        <v>0.64121472625732023</v>
      </c>
      <c r="BW109" s="13">
        <f t="shared" si="25"/>
        <v>0.64537522583008</v>
      </c>
      <c r="BX109" s="13">
        <f t="shared" si="25"/>
        <v>0.71950200958251997</v>
      </c>
      <c r="BY109" s="13">
        <f t="shared" si="25"/>
        <v>0</v>
      </c>
      <c r="BZ109" s="13">
        <f t="shared" si="25"/>
        <v>0</v>
      </c>
      <c r="CA109" s="13">
        <f t="shared" si="25"/>
        <v>0</v>
      </c>
      <c r="CB109" s="13">
        <f t="shared" si="25"/>
        <v>119.90593645477298</v>
      </c>
      <c r="CC109" s="13">
        <f t="shared" si="25"/>
        <v>95.348623242186989</v>
      </c>
      <c r="CD109" s="13">
        <f t="shared" si="25"/>
        <v>67.865901756287002</v>
      </c>
      <c r="CE109" s="13">
        <f t="shared" si="25"/>
        <v>0</v>
      </c>
      <c r="CF109" s="13">
        <f t="shared" si="25"/>
        <v>0</v>
      </c>
      <c r="CG109" s="13">
        <f t="shared" si="25"/>
        <v>0</v>
      </c>
      <c r="CH109" s="13">
        <f t="shared" si="25"/>
        <v>0</v>
      </c>
      <c r="CI109" s="13">
        <f t="shared" si="25"/>
        <v>0</v>
      </c>
      <c r="CJ109" s="13">
        <f t="shared" si="25"/>
        <v>0</v>
      </c>
      <c r="CK109" s="13">
        <f t="shared" si="25"/>
        <v>20.640018371582002</v>
      </c>
      <c r="CL109" s="13">
        <f t="shared" si="25"/>
        <v>17.0389315383911</v>
      </c>
      <c r="CM109" s="13">
        <f t="shared" si="25"/>
        <v>12.632325802612302</v>
      </c>
      <c r="CN109" s="13">
        <f t="shared" si="25"/>
        <v>4.3160246109008709</v>
      </c>
      <c r="CO109" s="13">
        <f t="shared" si="25"/>
        <v>3.3012111663818402</v>
      </c>
      <c r="CP109" s="13">
        <f t="shared" si="25"/>
        <v>2.1360696105956998</v>
      </c>
      <c r="CQ109" s="13">
        <f t="shared" si="25"/>
        <v>50.143974171447795</v>
      </c>
      <c r="CR109" s="13">
        <f t="shared" si="25"/>
        <v>42.663994131469401</v>
      </c>
      <c r="CS109" s="13">
        <f t="shared" si="25"/>
        <v>33.325184240722699</v>
      </c>
      <c r="CT109" s="13">
        <f t="shared" si="25"/>
        <v>40.631528480529802</v>
      </c>
      <c r="CU109" s="13">
        <f t="shared" si="25"/>
        <v>33.178758691406301</v>
      </c>
      <c r="CV109" s="13">
        <f t="shared" si="25"/>
        <v>24.793381684875502</v>
      </c>
      <c r="CW109" s="13">
        <f t="shared" si="25"/>
        <v>20.640018379211405</v>
      </c>
      <c r="CX109" s="13">
        <f t="shared" si="25"/>
        <v>17.038931524658199</v>
      </c>
      <c r="CY109" s="13">
        <f t="shared" si="25"/>
        <v>12.632325810241703</v>
      </c>
      <c r="CZ109" s="13">
        <f t="shared" si="25"/>
        <v>272.92668999481208</v>
      </c>
      <c r="DA109" s="13">
        <f t="shared" si="25"/>
        <v>209.87792348480204</v>
      </c>
      <c r="DB109" s="13">
        <f t="shared" si="25"/>
        <v>145.10289224090599</v>
      </c>
      <c r="DC109" s="13">
        <f t="shared" si="25"/>
        <v>0</v>
      </c>
      <c r="DD109" s="13">
        <f t="shared" si="25"/>
        <v>0</v>
      </c>
      <c r="DE109" s="13">
        <f t="shared" si="25"/>
        <v>0</v>
      </c>
    </row>
    <row r="110" spans="1:109" s="19" customFormat="1" x14ac:dyDescent="0.3">
      <c r="A110" s="18">
        <v>2</v>
      </c>
      <c r="B110" s="13">
        <f t="shared" ref="B110:BM113" si="26">B58-B32</f>
        <v>0</v>
      </c>
      <c r="C110" s="13">
        <f t="shared" si="26"/>
        <v>0</v>
      </c>
      <c r="D110" s="13">
        <f t="shared" si="26"/>
        <v>0</v>
      </c>
      <c r="E110" s="13">
        <f t="shared" si="26"/>
        <v>8.9610132553101032</v>
      </c>
      <c r="F110" s="13">
        <f t="shared" si="26"/>
        <v>8.2294028137206592</v>
      </c>
      <c r="G110" s="13">
        <f t="shared" si="26"/>
        <v>6.6349703781128007</v>
      </c>
      <c r="H110" s="13">
        <f t="shared" si="26"/>
        <v>293.72865664672798</v>
      </c>
      <c r="I110" s="13">
        <f t="shared" si="26"/>
        <v>221.11275164032003</v>
      </c>
      <c r="J110" s="13">
        <f t="shared" si="26"/>
        <v>165.32246115417499</v>
      </c>
      <c r="K110" s="13">
        <f t="shared" si="26"/>
        <v>2.0179062469482396</v>
      </c>
      <c r="L110" s="13">
        <f t="shared" si="26"/>
        <v>2.3026824447631804</v>
      </c>
      <c r="M110" s="13">
        <f t="shared" si="26"/>
        <v>1.8122785095214802</v>
      </c>
      <c r="N110" s="13">
        <f t="shared" si="26"/>
        <v>6.1903694244384697</v>
      </c>
      <c r="O110" s="13">
        <f t="shared" si="26"/>
        <v>2.7151548324584969</v>
      </c>
      <c r="P110" s="13">
        <f t="shared" si="26"/>
        <v>0.77691956787109306</v>
      </c>
      <c r="Q110" s="13">
        <f t="shared" si="26"/>
        <v>38.74422381744391</v>
      </c>
      <c r="R110" s="13">
        <f t="shared" si="26"/>
        <v>29.675828189086896</v>
      </c>
      <c r="S110" s="13">
        <f t="shared" si="26"/>
        <v>21.234393093872001</v>
      </c>
      <c r="T110" s="13">
        <f t="shared" si="26"/>
        <v>0</v>
      </c>
      <c r="U110" s="13">
        <f t="shared" si="26"/>
        <v>0</v>
      </c>
      <c r="V110" s="13">
        <f t="shared" si="26"/>
        <v>0</v>
      </c>
      <c r="W110" s="13">
        <f t="shared" si="26"/>
        <v>36.532712188720694</v>
      </c>
      <c r="X110" s="13">
        <f t="shared" si="26"/>
        <v>21.7153128433227</v>
      </c>
      <c r="Y110" s="13">
        <f t="shared" si="26"/>
        <v>21.316605564880398</v>
      </c>
      <c r="Z110" s="13">
        <f t="shared" si="26"/>
        <v>0</v>
      </c>
      <c r="AA110" s="13">
        <f t="shared" si="26"/>
        <v>0</v>
      </c>
      <c r="AB110" s="13">
        <f t="shared" si="26"/>
        <v>0</v>
      </c>
      <c r="AC110" s="13">
        <f t="shared" si="26"/>
        <v>0.73952281646728513</v>
      </c>
      <c r="AD110" s="13">
        <f t="shared" si="26"/>
        <v>0.26126637725830104</v>
      </c>
      <c r="AE110" s="13">
        <f t="shared" si="26"/>
        <v>0.13461366424560561</v>
      </c>
      <c r="AF110" s="13">
        <f t="shared" si="26"/>
        <v>176.88848229675301</v>
      </c>
      <c r="AG110" s="13">
        <f t="shared" si="26"/>
        <v>130.93711696930001</v>
      </c>
      <c r="AH110" s="13">
        <f t="shared" si="26"/>
        <v>96.846603799438213</v>
      </c>
      <c r="AI110" s="13">
        <f t="shared" si="26"/>
        <v>0</v>
      </c>
      <c r="AJ110" s="13">
        <f t="shared" si="26"/>
        <v>0</v>
      </c>
      <c r="AK110" s="13">
        <f t="shared" si="26"/>
        <v>0</v>
      </c>
      <c r="AL110" s="13">
        <f t="shared" si="26"/>
        <v>4.3521513732910204</v>
      </c>
      <c r="AM110" s="13">
        <f t="shared" si="26"/>
        <v>2.5275679962158204</v>
      </c>
      <c r="AN110" s="13">
        <f t="shared" si="26"/>
        <v>1.3841908798217799</v>
      </c>
      <c r="AO110" s="13">
        <f t="shared" si="26"/>
        <v>0</v>
      </c>
      <c r="AP110" s="13">
        <f t="shared" si="26"/>
        <v>0</v>
      </c>
      <c r="AQ110" s="13">
        <f t="shared" si="26"/>
        <v>0</v>
      </c>
      <c r="AR110" s="13">
        <f t="shared" si="26"/>
        <v>0</v>
      </c>
      <c r="AS110" s="13">
        <f t="shared" si="26"/>
        <v>0</v>
      </c>
      <c r="AT110" s="13">
        <f t="shared" si="26"/>
        <v>0</v>
      </c>
      <c r="AU110" s="13">
        <f t="shared" si="26"/>
        <v>256.50999731750397</v>
      </c>
      <c r="AV110" s="13">
        <f t="shared" si="26"/>
        <v>201.40341922607396</v>
      </c>
      <c r="AW110" s="13">
        <f t="shared" si="26"/>
        <v>150.47776317596401</v>
      </c>
      <c r="AX110" s="13">
        <f t="shared" si="26"/>
        <v>22.461104980468694</v>
      </c>
      <c r="AY110" s="13">
        <f t="shared" si="26"/>
        <v>18.703687574768104</v>
      </c>
      <c r="AZ110" s="13">
        <f t="shared" si="26"/>
        <v>15.231535818481401</v>
      </c>
      <c r="BA110" s="14">
        <f t="shared" si="26"/>
        <v>144</v>
      </c>
      <c r="BB110" s="14">
        <f t="shared" si="26"/>
        <v>137</v>
      </c>
      <c r="BC110" s="14">
        <f t="shared" si="26"/>
        <v>121</v>
      </c>
      <c r="BD110" s="13">
        <f t="shared" si="26"/>
        <v>26.588728048706006</v>
      </c>
      <c r="BE110" s="13">
        <f t="shared" si="26"/>
        <v>20.570279382324198</v>
      </c>
      <c r="BF110" s="13">
        <f t="shared" si="26"/>
        <v>14.741623512267997</v>
      </c>
      <c r="BG110" s="13">
        <f t="shared" si="26"/>
        <v>7.630615234375008E-5</v>
      </c>
      <c r="BH110" s="13">
        <f t="shared" si="26"/>
        <v>7.630615234375008E-5</v>
      </c>
      <c r="BI110" s="13">
        <f t="shared" si="26"/>
        <v>7.630615234375008E-5</v>
      </c>
      <c r="BJ110" s="13">
        <f t="shared" si="26"/>
        <v>1.6045202774047906</v>
      </c>
      <c r="BK110" s="13">
        <f t="shared" si="26"/>
        <v>1.5194118057250998</v>
      </c>
      <c r="BL110" s="13">
        <f t="shared" si="26"/>
        <v>1.509374093627931</v>
      </c>
      <c r="BM110" s="13">
        <f t="shared" si="26"/>
        <v>102.38153296051</v>
      </c>
      <c r="BN110" s="13">
        <f t="shared" si="24"/>
        <v>80.023339421081701</v>
      </c>
      <c r="BO110" s="13">
        <f t="shared" si="25"/>
        <v>63.485439231872789</v>
      </c>
      <c r="BP110" s="13">
        <f t="shared" si="25"/>
        <v>3.53063984832764</v>
      </c>
      <c r="BQ110" s="13">
        <f t="shared" si="25"/>
        <v>2.0774881027221639</v>
      </c>
      <c r="BR110" s="13">
        <f t="shared" si="25"/>
        <v>1.1822722640991239</v>
      </c>
      <c r="BS110" s="13">
        <f t="shared" si="25"/>
        <v>7.120219544982902</v>
      </c>
      <c r="BT110" s="13">
        <f t="shared" si="25"/>
        <v>7.0515172515869011</v>
      </c>
      <c r="BU110" s="13">
        <f t="shared" si="25"/>
        <v>6.6387236892699999</v>
      </c>
      <c r="BV110" s="13">
        <f t="shared" si="25"/>
        <v>10.379891400146498</v>
      </c>
      <c r="BW110" s="13">
        <f t="shared" si="25"/>
        <v>10.979011549377507</v>
      </c>
      <c r="BX110" s="13">
        <f t="shared" si="25"/>
        <v>12.750208419799804</v>
      </c>
      <c r="BY110" s="13">
        <f t="shared" si="25"/>
        <v>10.379943145751998</v>
      </c>
      <c r="BZ110" s="13">
        <f t="shared" si="25"/>
        <v>10.9790782913208</v>
      </c>
      <c r="CA110" s="13">
        <f t="shared" si="25"/>
        <v>12.750291493225099</v>
      </c>
      <c r="CB110" s="13">
        <f t="shared" si="25"/>
        <v>97.670163868714013</v>
      </c>
      <c r="CC110" s="13">
        <f t="shared" si="25"/>
        <v>86.442917916870016</v>
      </c>
      <c r="CD110" s="13">
        <f t="shared" si="25"/>
        <v>77.897077078247008</v>
      </c>
      <c r="CE110" s="13">
        <f t="shared" si="25"/>
        <v>0</v>
      </c>
      <c r="CF110" s="13">
        <f t="shared" si="25"/>
        <v>0</v>
      </c>
      <c r="CG110" s="13">
        <f t="shared" si="25"/>
        <v>0</v>
      </c>
      <c r="CH110" s="13">
        <f t="shared" si="25"/>
        <v>0</v>
      </c>
      <c r="CI110" s="13">
        <f t="shared" si="25"/>
        <v>0</v>
      </c>
      <c r="CJ110" s="13">
        <f t="shared" si="25"/>
        <v>0</v>
      </c>
      <c r="CK110" s="13">
        <f t="shared" si="25"/>
        <v>-5.0354002967267775E-8</v>
      </c>
      <c r="CL110" s="13">
        <f t="shared" si="25"/>
        <v>4.6360441589355039E-2</v>
      </c>
      <c r="CM110" s="13">
        <f t="shared" si="25"/>
        <v>7.3877960205079862E-3</v>
      </c>
      <c r="CN110" s="13">
        <f t="shared" si="25"/>
        <v>4.8599495910644794</v>
      </c>
      <c r="CO110" s="13">
        <f t="shared" si="25"/>
        <v>3.8586920394897506</v>
      </c>
      <c r="CP110" s="13">
        <f t="shared" si="25"/>
        <v>3.1197994628906303</v>
      </c>
      <c r="CQ110" s="13">
        <f t="shared" si="25"/>
        <v>18.246682011413597</v>
      </c>
      <c r="CR110" s="13">
        <f t="shared" si="25"/>
        <v>18.092638069152798</v>
      </c>
      <c r="CS110" s="13">
        <f t="shared" si="25"/>
        <v>16.714396940612794</v>
      </c>
      <c r="CT110" s="13">
        <f t="shared" si="25"/>
        <v>9.9212969482422011</v>
      </c>
      <c r="CU110" s="13">
        <f t="shared" si="25"/>
        <v>11.168160577392602</v>
      </c>
      <c r="CV110" s="13">
        <f t="shared" si="25"/>
        <v>10.283086363220299</v>
      </c>
      <c r="CW110" s="13">
        <f t="shared" si="25"/>
        <v>1.7276473861694397</v>
      </c>
      <c r="CX110" s="13">
        <f t="shared" si="25"/>
        <v>1.6878992568969702</v>
      </c>
      <c r="CY110" s="13">
        <f t="shared" si="25"/>
        <v>1.2906043045043907</v>
      </c>
      <c r="CZ110" s="13">
        <f t="shared" si="25"/>
        <v>571.42325466461091</v>
      </c>
      <c r="DA110" s="13">
        <f t="shared" si="25"/>
        <v>424.92897263031006</v>
      </c>
      <c r="DB110" s="13">
        <f t="shared" si="25"/>
        <v>323.74546703491194</v>
      </c>
      <c r="DC110" s="13">
        <f t="shared" si="25"/>
        <v>0</v>
      </c>
      <c r="DD110" s="13">
        <f t="shared" si="25"/>
        <v>0</v>
      </c>
      <c r="DE110" s="13">
        <f t="shared" si="25"/>
        <v>0</v>
      </c>
    </row>
    <row r="111" spans="1:109" s="19" customFormat="1" x14ac:dyDescent="0.3">
      <c r="A111" s="18">
        <v>3</v>
      </c>
      <c r="B111" s="13">
        <f t="shared" si="26"/>
        <v>0</v>
      </c>
      <c r="C111" s="13">
        <f t="shared" si="26"/>
        <v>0</v>
      </c>
      <c r="D111" s="13">
        <f t="shared" si="26"/>
        <v>0</v>
      </c>
      <c r="E111" s="13">
        <f t="shared" si="26"/>
        <v>72.4092449798584</v>
      </c>
      <c r="F111" s="13">
        <f t="shared" si="26"/>
        <v>47.710399822998099</v>
      </c>
      <c r="G111" s="13">
        <f t="shared" si="26"/>
        <v>24.703319114685019</v>
      </c>
      <c r="H111" s="13">
        <f t="shared" si="26"/>
        <v>495.70636949615403</v>
      </c>
      <c r="I111" s="13">
        <f t="shared" si="26"/>
        <v>379.1019859237669</v>
      </c>
      <c r="J111" s="13">
        <f t="shared" si="26"/>
        <v>267.651513253784</v>
      </c>
      <c r="K111" s="13">
        <f t="shared" si="26"/>
        <v>4.6867129486083954</v>
      </c>
      <c r="L111" s="13">
        <f t="shared" si="26"/>
        <v>2.076392691040037</v>
      </c>
      <c r="M111" s="13">
        <f t="shared" si="26"/>
        <v>0.36375502471923821</v>
      </c>
      <c r="N111" s="13">
        <f t="shared" si="26"/>
        <v>4.5022762634277402</v>
      </c>
      <c r="O111" s="13">
        <f t="shared" si="26"/>
        <v>2.3185798614501905</v>
      </c>
      <c r="P111" s="13">
        <f t="shared" si="26"/>
        <v>1.4583189041137701</v>
      </c>
      <c r="Q111" s="13">
        <f t="shared" si="26"/>
        <v>31.315591102600109</v>
      </c>
      <c r="R111" s="13">
        <f t="shared" si="26"/>
        <v>25.113173908996604</v>
      </c>
      <c r="S111" s="13">
        <f t="shared" si="26"/>
        <v>16.889059492492706</v>
      </c>
      <c r="T111" s="13">
        <f t="shared" si="26"/>
        <v>0</v>
      </c>
      <c r="U111" s="13">
        <f t="shared" si="26"/>
        <v>0</v>
      </c>
      <c r="V111" s="13">
        <f t="shared" si="26"/>
        <v>0</v>
      </c>
      <c r="W111" s="13">
        <f t="shared" si="26"/>
        <v>61.77117599639881</v>
      </c>
      <c r="X111" s="13">
        <f t="shared" si="26"/>
        <v>47.216892868042002</v>
      </c>
      <c r="Y111" s="13">
        <f t="shared" si="26"/>
        <v>33.878600163269098</v>
      </c>
      <c r="Z111" s="13">
        <f t="shared" si="26"/>
        <v>0</v>
      </c>
      <c r="AA111" s="13">
        <f t="shared" si="26"/>
        <v>0</v>
      </c>
      <c r="AB111" s="13">
        <f t="shared" si="26"/>
        <v>0</v>
      </c>
      <c r="AC111" s="13">
        <f t="shared" si="26"/>
        <v>0.36475000000000002</v>
      </c>
      <c r="AD111" s="13">
        <f t="shared" si="26"/>
        <v>0</v>
      </c>
      <c r="AE111" s="13">
        <f t="shared" si="26"/>
        <v>0</v>
      </c>
      <c r="AF111" s="13">
        <f t="shared" si="26"/>
        <v>66.007457403564914</v>
      </c>
      <c r="AG111" s="13">
        <f t="shared" si="26"/>
        <v>49.984110137939396</v>
      </c>
      <c r="AH111" s="13">
        <f t="shared" si="26"/>
        <v>38.21454825744631</v>
      </c>
      <c r="AI111" s="13">
        <f t="shared" si="26"/>
        <v>0</v>
      </c>
      <c r="AJ111" s="13">
        <f t="shared" si="26"/>
        <v>0</v>
      </c>
      <c r="AK111" s="13">
        <f t="shared" si="26"/>
        <v>0</v>
      </c>
      <c r="AL111" s="13">
        <f t="shared" si="26"/>
        <v>0</v>
      </c>
      <c r="AM111" s="13">
        <f t="shared" si="26"/>
        <v>0</v>
      </c>
      <c r="AN111" s="13">
        <f t="shared" si="26"/>
        <v>0</v>
      </c>
      <c r="AO111" s="13">
        <f t="shared" si="26"/>
        <v>0</v>
      </c>
      <c r="AP111" s="13">
        <f t="shared" si="26"/>
        <v>0</v>
      </c>
      <c r="AQ111" s="13">
        <f t="shared" si="26"/>
        <v>0</v>
      </c>
      <c r="AR111" s="13">
        <f t="shared" si="26"/>
        <v>0</v>
      </c>
      <c r="AS111" s="13">
        <f t="shared" si="26"/>
        <v>0</v>
      </c>
      <c r="AT111" s="13">
        <f t="shared" si="26"/>
        <v>0</v>
      </c>
      <c r="AU111" s="13">
        <f t="shared" si="26"/>
        <v>47.905423434448309</v>
      </c>
      <c r="AV111" s="13">
        <f t="shared" si="26"/>
        <v>37.581117434692402</v>
      </c>
      <c r="AW111" s="13">
        <f t="shared" si="26"/>
        <v>26.427360890197701</v>
      </c>
      <c r="AX111" s="13">
        <f t="shared" si="26"/>
        <v>7.3792976379394609E-2</v>
      </c>
      <c r="AY111" s="13">
        <f t="shared" si="26"/>
        <v>3.2056347656249998E-2</v>
      </c>
      <c r="AZ111" s="13">
        <f t="shared" si="26"/>
        <v>2.0391911315918006E-2</v>
      </c>
      <c r="BA111" s="14">
        <f t="shared" si="26"/>
        <v>6</v>
      </c>
      <c r="BB111" s="14">
        <f t="shared" si="26"/>
        <v>6</v>
      </c>
      <c r="BC111" s="14">
        <f t="shared" si="26"/>
        <v>4</v>
      </c>
      <c r="BD111" s="13">
        <f t="shared" si="26"/>
        <v>4.1201811477661092</v>
      </c>
      <c r="BE111" s="13">
        <f t="shared" si="26"/>
        <v>3.1083164657592803</v>
      </c>
      <c r="BF111" s="13">
        <f t="shared" si="26"/>
        <v>2.0844674423217704</v>
      </c>
      <c r="BG111" s="13">
        <f t="shared" si="26"/>
        <v>0</v>
      </c>
      <c r="BH111" s="13">
        <f t="shared" si="26"/>
        <v>0</v>
      </c>
      <c r="BI111" s="13">
        <f t="shared" si="26"/>
        <v>0</v>
      </c>
      <c r="BJ111" s="13">
        <f t="shared" si="26"/>
        <v>0.59643809356689026</v>
      </c>
      <c r="BK111" s="13">
        <f t="shared" si="26"/>
        <v>1.0312070419311596</v>
      </c>
      <c r="BL111" s="13">
        <f t="shared" si="26"/>
        <v>1.5363667510986301</v>
      </c>
      <c r="BM111" s="13">
        <f t="shared" si="26"/>
        <v>0</v>
      </c>
      <c r="BN111" s="13">
        <f t="shared" si="24"/>
        <v>0</v>
      </c>
      <c r="BO111" s="13">
        <f t="shared" si="25"/>
        <v>0</v>
      </c>
      <c r="BP111" s="13">
        <f t="shared" si="25"/>
        <v>0</v>
      </c>
      <c r="BQ111" s="13">
        <f t="shared" si="25"/>
        <v>0</v>
      </c>
      <c r="BR111" s="13">
        <f t="shared" si="25"/>
        <v>0</v>
      </c>
      <c r="BS111" s="13">
        <f t="shared" si="25"/>
        <v>12.533151457214402</v>
      </c>
      <c r="BT111" s="13">
        <f t="shared" si="25"/>
        <v>10.861357630920502</v>
      </c>
      <c r="BU111" s="13">
        <f t="shared" si="25"/>
        <v>9.0077623855591025</v>
      </c>
      <c r="BV111" s="13">
        <f t="shared" si="25"/>
        <v>6.5809777175902902</v>
      </c>
      <c r="BW111" s="13">
        <f t="shared" si="25"/>
        <v>5.3753935119629386</v>
      </c>
      <c r="BX111" s="13">
        <f t="shared" si="25"/>
        <v>3.7134680603027399</v>
      </c>
      <c r="BY111" s="13">
        <f t="shared" si="25"/>
        <v>6.5810156585693802</v>
      </c>
      <c r="BZ111" s="13">
        <f t="shared" si="25"/>
        <v>5.375400402832029</v>
      </c>
      <c r="CA111" s="13">
        <f t="shared" si="25"/>
        <v>3.7134693023681598</v>
      </c>
      <c r="CB111" s="13">
        <f t="shared" si="25"/>
        <v>15.708030348205604</v>
      </c>
      <c r="CC111" s="13">
        <f t="shared" si="25"/>
        <v>12.914340290832499</v>
      </c>
      <c r="CD111" s="13">
        <f t="shared" si="25"/>
        <v>9.0514886108397992</v>
      </c>
      <c r="CE111" s="13">
        <f t="shared" si="25"/>
        <v>0</v>
      </c>
      <c r="CF111" s="13">
        <f t="shared" si="25"/>
        <v>0</v>
      </c>
      <c r="CG111" s="13">
        <f t="shared" si="25"/>
        <v>0</v>
      </c>
      <c r="CH111" s="13">
        <f t="shared" si="25"/>
        <v>0</v>
      </c>
      <c r="CI111" s="13">
        <f t="shared" si="25"/>
        <v>0</v>
      </c>
      <c r="CJ111" s="13">
        <f t="shared" si="25"/>
        <v>0</v>
      </c>
      <c r="CK111" s="13">
        <f t="shared" si="25"/>
        <v>2.4210553512573298</v>
      </c>
      <c r="CL111" s="13">
        <f t="shared" si="25"/>
        <v>2.1028946624755798</v>
      </c>
      <c r="CM111" s="13">
        <f t="shared" si="25"/>
        <v>1.53715840454101</v>
      </c>
      <c r="CN111" s="13">
        <f t="shared" si="25"/>
        <v>0.43364764862061023</v>
      </c>
      <c r="CO111" s="13">
        <f t="shared" si="25"/>
        <v>1.2615914840698201</v>
      </c>
      <c r="CP111" s="13">
        <f t="shared" si="25"/>
        <v>1.9165404266357398</v>
      </c>
      <c r="CQ111" s="13">
        <f t="shared" si="25"/>
        <v>5.8069877304078048</v>
      </c>
      <c r="CR111" s="13">
        <f t="shared" si="25"/>
        <v>7.8206635314941018</v>
      </c>
      <c r="CS111" s="13">
        <f t="shared" si="25"/>
        <v>13.135239596557703</v>
      </c>
      <c r="CT111" s="13">
        <f t="shared" si="25"/>
        <v>3.6301970672607009</v>
      </c>
      <c r="CU111" s="13">
        <f t="shared" si="25"/>
        <v>3.5870109558105208</v>
      </c>
      <c r="CV111" s="13">
        <f t="shared" si="25"/>
        <v>2.9782728637695293</v>
      </c>
      <c r="CW111" s="13">
        <f t="shared" si="25"/>
        <v>3.0558391265869105</v>
      </c>
      <c r="CX111" s="13">
        <f t="shared" si="25"/>
        <v>2.6409140014648402</v>
      </c>
      <c r="CY111" s="13">
        <f t="shared" si="25"/>
        <v>2.0183963714599602</v>
      </c>
      <c r="CZ111" s="13">
        <f t="shared" si="25"/>
        <v>705.43909760437316</v>
      </c>
      <c r="DA111" s="13">
        <f t="shared" si="25"/>
        <v>534.96794389495597</v>
      </c>
      <c r="DB111" s="13">
        <f t="shared" si="25"/>
        <v>373.80720905761706</v>
      </c>
      <c r="DC111" s="13">
        <f t="shared" si="25"/>
        <v>0</v>
      </c>
      <c r="DD111" s="13">
        <f t="shared" si="25"/>
        <v>0</v>
      </c>
      <c r="DE111" s="13">
        <f t="shared" si="25"/>
        <v>0</v>
      </c>
    </row>
    <row r="112" spans="1:109" s="19" customFormat="1" x14ac:dyDescent="0.3">
      <c r="A112" s="18">
        <v>4</v>
      </c>
      <c r="B112" s="13">
        <f t="shared" si="26"/>
        <v>0</v>
      </c>
      <c r="C112" s="13">
        <f t="shared" si="26"/>
        <v>0</v>
      </c>
      <c r="D112" s="13">
        <f t="shared" si="26"/>
        <v>0</v>
      </c>
      <c r="E112" s="13">
        <f t="shared" si="26"/>
        <v>0</v>
      </c>
      <c r="F112" s="13">
        <f t="shared" si="26"/>
        <v>0</v>
      </c>
      <c r="G112" s="13">
        <f t="shared" si="26"/>
        <v>0</v>
      </c>
      <c r="H112" s="13">
        <f t="shared" si="26"/>
        <v>0</v>
      </c>
      <c r="I112" s="13">
        <f t="shared" si="26"/>
        <v>0</v>
      </c>
      <c r="J112" s="13">
        <f t="shared" si="26"/>
        <v>0</v>
      </c>
      <c r="K112" s="13">
        <f t="shared" si="26"/>
        <v>0</v>
      </c>
      <c r="L112" s="13">
        <f t="shared" si="26"/>
        <v>0</v>
      </c>
      <c r="M112" s="13">
        <f t="shared" si="26"/>
        <v>0</v>
      </c>
      <c r="N112" s="13">
        <f t="shared" si="26"/>
        <v>0</v>
      </c>
      <c r="O112" s="13">
        <f t="shared" si="26"/>
        <v>0</v>
      </c>
      <c r="P112" s="13">
        <f t="shared" si="26"/>
        <v>0</v>
      </c>
      <c r="Q112" s="13">
        <f t="shared" si="26"/>
        <v>0</v>
      </c>
      <c r="R112" s="13">
        <f t="shared" si="26"/>
        <v>0</v>
      </c>
      <c r="S112" s="13">
        <f t="shared" si="26"/>
        <v>0</v>
      </c>
      <c r="T112" s="13">
        <f t="shared" si="26"/>
        <v>0</v>
      </c>
      <c r="U112" s="13">
        <f t="shared" si="26"/>
        <v>0</v>
      </c>
      <c r="V112" s="13">
        <f t="shared" si="26"/>
        <v>0</v>
      </c>
      <c r="W112" s="13">
        <f t="shared" si="26"/>
        <v>0</v>
      </c>
      <c r="X112" s="13">
        <f t="shared" si="26"/>
        <v>0</v>
      </c>
      <c r="Y112" s="13">
        <f t="shared" si="26"/>
        <v>0</v>
      </c>
      <c r="Z112" s="13">
        <f t="shared" si="26"/>
        <v>0</v>
      </c>
      <c r="AA112" s="13">
        <f t="shared" si="26"/>
        <v>0</v>
      </c>
      <c r="AB112" s="13">
        <f t="shared" si="26"/>
        <v>0</v>
      </c>
      <c r="AC112" s="13">
        <f t="shared" si="26"/>
        <v>0</v>
      </c>
      <c r="AD112" s="13">
        <f t="shared" si="26"/>
        <v>0</v>
      </c>
      <c r="AE112" s="13">
        <f t="shared" si="26"/>
        <v>0</v>
      </c>
      <c r="AF112" s="13">
        <f t="shared" si="26"/>
        <v>7.7106789001465001</v>
      </c>
      <c r="AG112" s="13">
        <f t="shared" si="26"/>
        <v>5.8272260635376307</v>
      </c>
      <c r="AH112" s="13">
        <f t="shared" si="26"/>
        <v>3.9977999649047797</v>
      </c>
      <c r="AI112" s="13">
        <f t="shared" si="26"/>
        <v>0</v>
      </c>
      <c r="AJ112" s="13">
        <f t="shared" si="26"/>
        <v>0</v>
      </c>
      <c r="AK112" s="13">
        <f t="shared" si="26"/>
        <v>0</v>
      </c>
      <c r="AL112" s="13">
        <f t="shared" si="26"/>
        <v>0</v>
      </c>
      <c r="AM112" s="13">
        <f t="shared" si="26"/>
        <v>0</v>
      </c>
      <c r="AN112" s="13">
        <f t="shared" si="26"/>
        <v>0</v>
      </c>
      <c r="AO112" s="13">
        <f t="shared" si="26"/>
        <v>0</v>
      </c>
      <c r="AP112" s="13">
        <f t="shared" si="26"/>
        <v>0</v>
      </c>
      <c r="AQ112" s="13">
        <f t="shared" si="26"/>
        <v>0</v>
      </c>
      <c r="AR112" s="13">
        <f t="shared" si="26"/>
        <v>0</v>
      </c>
      <c r="AS112" s="13">
        <f t="shared" si="26"/>
        <v>0</v>
      </c>
      <c r="AT112" s="13">
        <f t="shared" si="26"/>
        <v>0</v>
      </c>
      <c r="AU112" s="13">
        <f t="shared" si="26"/>
        <v>0</v>
      </c>
      <c r="AV112" s="13">
        <f t="shared" si="26"/>
        <v>0</v>
      </c>
      <c r="AW112" s="13">
        <f t="shared" si="26"/>
        <v>0</v>
      </c>
      <c r="AX112" s="13">
        <f t="shared" si="26"/>
        <v>0</v>
      </c>
      <c r="AY112" s="13">
        <f t="shared" si="26"/>
        <v>0</v>
      </c>
      <c r="AZ112" s="13">
        <f t="shared" si="26"/>
        <v>0</v>
      </c>
      <c r="BA112" s="14">
        <f t="shared" si="26"/>
        <v>1</v>
      </c>
      <c r="BB112" s="14">
        <f t="shared" si="26"/>
        <v>1</v>
      </c>
      <c r="BC112" s="14">
        <f t="shared" si="26"/>
        <v>1</v>
      </c>
      <c r="BD112" s="13">
        <f t="shared" si="26"/>
        <v>0</v>
      </c>
      <c r="BE112" s="13">
        <f t="shared" si="26"/>
        <v>0</v>
      </c>
      <c r="BF112" s="13">
        <f t="shared" si="26"/>
        <v>0</v>
      </c>
      <c r="BG112" s="13">
        <f t="shared" si="26"/>
        <v>0</v>
      </c>
      <c r="BH112" s="13">
        <f t="shared" si="26"/>
        <v>0</v>
      </c>
      <c r="BI112" s="13">
        <f t="shared" si="26"/>
        <v>0</v>
      </c>
      <c r="BJ112" s="13">
        <f t="shared" si="26"/>
        <v>0</v>
      </c>
      <c r="BK112" s="13">
        <f t="shared" si="26"/>
        <v>0</v>
      </c>
      <c r="BL112" s="13">
        <f t="shared" si="26"/>
        <v>0</v>
      </c>
      <c r="BM112" s="13">
        <f t="shared" si="26"/>
        <v>0</v>
      </c>
      <c r="BN112" s="13">
        <f t="shared" si="24"/>
        <v>0</v>
      </c>
      <c r="BO112" s="13">
        <f t="shared" si="25"/>
        <v>0</v>
      </c>
      <c r="BP112" s="13">
        <f t="shared" si="25"/>
        <v>0</v>
      </c>
      <c r="BQ112" s="13">
        <f t="shared" si="25"/>
        <v>0</v>
      </c>
      <c r="BR112" s="13">
        <f t="shared" si="25"/>
        <v>0</v>
      </c>
      <c r="BS112" s="13">
        <f t="shared" si="25"/>
        <v>0</v>
      </c>
      <c r="BT112" s="13">
        <f t="shared" si="25"/>
        <v>0</v>
      </c>
      <c r="BU112" s="13">
        <f t="shared" si="25"/>
        <v>0</v>
      </c>
      <c r="BV112" s="13">
        <f t="shared" si="25"/>
        <v>0</v>
      </c>
      <c r="BW112" s="13">
        <f t="shared" si="25"/>
        <v>0</v>
      </c>
      <c r="BX112" s="13">
        <f t="shared" si="25"/>
        <v>0</v>
      </c>
      <c r="BY112" s="13">
        <f t="shared" si="25"/>
        <v>0</v>
      </c>
      <c r="BZ112" s="13">
        <f t="shared" si="25"/>
        <v>0</v>
      </c>
      <c r="CA112" s="13">
        <f t="shared" si="25"/>
        <v>0</v>
      </c>
      <c r="CB112" s="13">
        <f t="shared" si="25"/>
        <v>1.5258790009298195E-8</v>
      </c>
      <c r="CC112" s="13">
        <f t="shared" si="25"/>
        <v>1.4448852539060031E-2</v>
      </c>
      <c r="CD112" s="13">
        <f t="shared" si="25"/>
        <v>9.5022515869140012E-2</v>
      </c>
      <c r="CE112" s="13">
        <f t="shared" si="25"/>
        <v>0</v>
      </c>
      <c r="CF112" s="13">
        <f t="shared" si="25"/>
        <v>0</v>
      </c>
      <c r="CG112" s="13">
        <f t="shared" si="25"/>
        <v>0</v>
      </c>
      <c r="CH112" s="13">
        <f t="shared" si="25"/>
        <v>0</v>
      </c>
      <c r="CI112" s="13">
        <f t="shared" si="25"/>
        <v>0</v>
      </c>
      <c r="CJ112" s="13">
        <f t="shared" si="25"/>
        <v>0</v>
      </c>
      <c r="CK112" s="13">
        <f t="shared" si="25"/>
        <v>0</v>
      </c>
      <c r="CL112" s="13">
        <f t="shared" si="25"/>
        <v>0</v>
      </c>
      <c r="CM112" s="13">
        <f t="shared" si="25"/>
        <v>0</v>
      </c>
      <c r="CN112" s="13">
        <f t="shared" si="25"/>
        <v>0</v>
      </c>
      <c r="CO112" s="13">
        <f t="shared" si="25"/>
        <v>0</v>
      </c>
      <c r="CP112" s="13">
        <f t="shared" si="25"/>
        <v>0</v>
      </c>
      <c r="CQ112" s="13">
        <f t="shared" si="25"/>
        <v>-2.593994019584045E-8</v>
      </c>
      <c r="CR112" s="13">
        <f t="shared" si="25"/>
        <v>2.0947433471700805E-3</v>
      </c>
      <c r="CS112" s="13">
        <f t="shared" si="25"/>
        <v>6.4294079589842901E-2</v>
      </c>
      <c r="CT112" s="13">
        <f t="shared" si="25"/>
        <v>0</v>
      </c>
      <c r="CU112" s="13">
        <f t="shared" si="25"/>
        <v>0</v>
      </c>
      <c r="CV112" s="13">
        <f t="shared" si="25"/>
        <v>0</v>
      </c>
      <c r="CW112" s="13">
        <f t="shared" si="25"/>
        <v>0</v>
      </c>
      <c r="CX112" s="13">
        <f t="shared" si="25"/>
        <v>0</v>
      </c>
      <c r="CY112" s="13">
        <f t="shared" si="25"/>
        <v>0</v>
      </c>
      <c r="CZ112" s="13">
        <f t="shared" si="25"/>
        <v>7.7106474609375395</v>
      </c>
      <c r="DA112" s="13">
        <f t="shared" si="25"/>
        <v>5.8272264633178699</v>
      </c>
      <c r="DB112" s="13">
        <f t="shared" si="25"/>
        <v>3.9978218109130905</v>
      </c>
      <c r="DC112" s="13">
        <f t="shared" si="25"/>
        <v>0</v>
      </c>
      <c r="DD112" s="13">
        <f t="shared" si="25"/>
        <v>0</v>
      </c>
      <c r="DE112" s="13">
        <f t="shared" si="25"/>
        <v>0</v>
      </c>
    </row>
    <row r="113" spans="1:109" s="19" customFormat="1" x14ac:dyDescent="0.3">
      <c r="A113" s="18">
        <v>5</v>
      </c>
      <c r="B113" s="13">
        <f t="shared" si="26"/>
        <v>0</v>
      </c>
      <c r="C113" s="13">
        <f t="shared" si="26"/>
        <v>0</v>
      </c>
      <c r="D113" s="13">
        <f t="shared" si="26"/>
        <v>0</v>
      </c>
      <c r="E113" s="13">
        <f t="shared" si="26"/>
        <v>0</v>
      </c>
      <c r="F113" s="13">
        <f t="shared" si="26"/>
        <v>0</v>
      </c>
      <c r="G113" s="13">
        <f t="shared" si="26"/>
        <v>0</v>
      </c>
      <c r="H113" s="13">
        <f t="shared" si="26"/>
        <v>9.1410638809203988</v>
      </c>
      <c r="I113" s="13">
        <f t="shared" si="26"/>
        <v>6.5734357757568107</v>
      </c>
      <c r="J113" s="13">
        <f t="shared" si="26"/>
        <v>4.2427965042114195</v>
      </c>
      <c r="K113" s="13">
        <f t="shared" si="26"/>
        <v>0</v>
      </c>
      <c r="L113" s="13">
        <f t="shared" si="26"/>
        <v>0</v>
      </c>
      <c r="M113" s="13">
        <f t="shared" si="26"/>
        <v>0</v>
      </c>
      <c r="N113" s="13">
        <f t="shared" si="26"/>
        <v>0</v>
      </c>
      <c r="O113" s="13">
        <f t="shared" si="26"/>
        <v>0</v>
      </c>
      <c r="P113" s="13">
        <f t="shared" si="26"/>
        <v>0</v>
      </c>
      <c r="Q113" s="13">
        <f t="shared" si="26"/>
        <v>6.6525295227051195</v>
      </c>
      <c r="R113" s="13">
        <f t="shared" si="26"/>
        <v>4.2343296951293894</v>
      </c>
      <c r="S113" s="13">
        <f t="shared" si="26"/>
        <v>2.7316327194213903</v>
      </c>
      <c r="T113" s="13">
        <f t="shared" si="26"/>
        <v>0</v>
      </c>
      <c r="U113" s="13">
        <f t="shared" si="26"/>
        <v>0</v>
      </c>
      <c r="V113" s="13">
        <f t="shared" si="26"/>
        <v>0</v>
      </c>
      <c r="W113" s="13">
        <f t="shared" si="26"/>
        <v>86.224689793396095</v>
      </c>
      <c r="X113" s="13">
        <f t="shared" si="26"/>
        <v>65.616868940735202</v>
      </c>
      <c r="Y113" s="13">
        <f t="shared" si="26"/>
        <v>45.093831979370194</v>
      </c>
      <c r="Z113" s="13">
        <f t="shared" si="26"/>
        <v>0</v>
      </c>
      <c r="AA113" s="13">
        <f t="shared" si="26"/>
        <v>0</v>
      </c>
      <c r="AB113" s="13">
        <f t="shared" si="26"/>
        <v>0</v>
      </c>
      <c r="AC113" s="13">
        <f t="shared" si="26"/>
        <v>0</v>
      </c>
      <c r="AD113" s="13">
        <f t="shared" si="26"/>
        <v>0</v>
      </c>
      <c r="AE113" s="13">
        <f t="shared" si="26"/>
        <v>0</v>
      </c>
      <c r="AF113" s="13">
        <f t="shared" si="26"/>
        <v>5.0340074218750495</v>
      </c>
      <c r="AG113" s="13">
        <f t="shared" si="26"/>
        <v>3.8762550094604489</v>
      </c>
      <c r="AH113" s="13">
        <f t="shared" si="26"/>
        <v>2.7281628540038998</v>
      </c>
      <c r="AI113" s="13">
        <f t="shared" si="26"/>
        <v>0</v>
      </c>
      <c r="AJ113" s="13">
        <f t="shared" si="26"/>
        <v>0</v>
      </c>
      <c r="AK113" s="13">
        <f t="shared" si="26"/>
        <v>0</v>
      </c>
      <c r="AL113" s="13">
        <f t="shared" si="26"/>
        <v>0</v>
      </c>
      <c r="AM113" s="13">
        <f t="shared" si="26"/>
        <v>0</v>
      </c>
      <c r="AN113" s="13">
        <f t="shared" si="26"/>
        <v>0</v>
      </c>
      <c r="AO113" s="13">
        <f t="shared" si="26"/>
        <v>103.53498258514389</v>
      </c>
      <c r="AP113" s="13">
        <f t="shared" si="26"/>
        <v>77.644778648376899</v>
      </c>
      <c r="AQ113" s="13">
        <f t="shared" si="26"/>
        <v>52.967188545227195</v>
      </c>
      <c r="AR113" s="13">
        <f t="shared" si="26"/>
        <v>0</v>
      </c>
      <c r="AS113" s="13">
        <f t="shared" si="26"/>
        <v>0</v>
      </c>
      <c r="AT113" s="13">
        <f t="shared" si="26"/>
        <v>0</v>
      </c>
      <c r="AU113" s="13">
        <f t="shared" si="26"/>
        <v>93.234618339538201</v>
      </c>
      <c r="AV113" s="13">
        <f t="shared" si="26"/>
        <v>70.48462596740741</v>
      </c>
      <c r="AW113" s="13">
        <f t="shared" si="26"/>
        <v>48.3308649154663</v>
      </c>
      <c r="AX113" s="13">
        <f t="shared" si="26"/>
        <v>0</v>
      </c>
      <c r="AY113" s="13">
        <f t="shared" si="26"/>
        <v>0</v>
      </c>
      <c r="AZ113" s="13">
        <f t="shared" si="26"/>
        <v>0</v>
      </c>
      <c r="BA113" s="14">
        <f t="shared" si="26"/>
        <v>0</v>
      </c>
      <c r="BB113" s="14">
        <f t="shared" si="26"/>
        <v>0</v>
      </c>
      <c r="BC113" s="14">
        <f t="shared" si="26"/>
        <v>0</v>
      </c>
      <c r="BD113" s="13">
        <f t="shared" si="26"/>
        <v>0</v>
      </c>
      <c r="BE113" s="13">
        <f t="shared" si="26"/>
        <v>0</v>
      </c>
      <c r="BF113" s="13">
        <f t="shared" si="26"/>
        <v>0</v>
      </c>
      <c r="BG113" s="13">
        <f t="shared" si="26"/>
        <v>0</v>
      </c>
      <c r="BH113" s="13">
        <f t="shared" si="26"/>
        <v>0</v>
      </c>
      <c r="BI113" s="13">
        <f t="shared" si="26"/>
        <v>0</v>
      </c>
      <c r="BJ113" s="13">
        <f t="shared" si="26"/>
        <v>53.81678396301281</v>
      </c>
      <c r="BK113" s="13">
        <f t="shared" si="26"/>
        <v>42.390525987243706</v>
      </c>
      <c r="BL113" s="13">
        <f t="shared" si="26"/>
        <v>29.739911515808107</v>
      </c>
      <c r="BM113" s="13">
        <f t="shared" ref="BM113" si="27">BM61-BM35</f>
        <v>0</v>
      </c>
      <c r="BN113" s="13">
        <f t="shared" si="24"/>
        <v>0</v>
      </c>
      <c r="BO113" s="13">
        <f t="shared" si="25"/>
        <v>0</v>
      </c>
      <c r="BP113" s="13">
        <f t="shared" si="25"/>
        <v>0</v>
      </c>
      <c r="BQ113" s="13">
        <f t="shared" si="25"/>
        <v>0</v>
      </c>
      <c r="BR113" s="13">
        <f t="shared" si="25"/>
        <v>0</v>
      </c>
      <c r="BS113" s="13">
        <f t="shared" si="25"/>
        <v>0</v>
      </c>
      <c r="BT113" s="13">
        <f t="shared" si="25"/>
        <v>0</v>
      </c>
      <c r="BU113" s="13">
        <f t="shared" si="25"/>
        <v>0</v>
      </c>
      <c r="BV113" s="13">
        <f t="shared" si="25"/>
        <v>3.5095215011882175E-8</v>
      </c>
      <c r="BW113" s="13">
        <f t="shared" si="25"/>
        <v>3.5095215011882175E-8</v>
      </c>
      <c r="BX113" s="13">
        <f t="shared" si="25"/>
        <v>3.5095215011882175E-8</v>
      </c>
      <c r="BY113" s="13">
        <f t="shared" si="25"/>
        <v>-9.3078613039310198E-8</v>
      </c>
      <c r="BZ113" s="13">
        <f t="shared" si="25"/>
        <v>-9.3078613039310198E-8</v>
      </c>
      <c r="CA113" s="13">
        <f t="shared" si="25"/>
        <v>-9.3078613039310198E-8</v>
      </c>
      <c r="CB113" s="13">
        <f t="shared" si="25"/>
        <v>92.211938482666099</v>
      </c>
      <c r="CC113" s="13">
        <f t="shared" si="25"/>
        <v>70.381451318359808</v>
      </c>
      <c r="CD113" s="13">
        <f t="shared" si="25"/>
        <v>49.072910496520997</v>
      </c>
      <c r="CE113" s="13">
        <f t="shared" si="25"/>
        <v>0</v>
      </c>
      <c r="CF113" s="13">
        <f t="shared" si="25"/>
        <v>0</v>
      </c>
      <c r="CG113" s="13">
        <f t="shared" si="25"/>
        <v>0</v>
      </c>
      <c r="CH113" s="13">
        <f t="shared" si="25"/>
        <v>0</v>
      </c>
      <c r="CI113" s="13">
        <f t="shared" si="25"/>
        <v>0</v>
      </c>
      <c r="CJ113" s="13">
        <f t="shared" si="25"/>
        <v>0</v>
      </c>
      <c r="CK113" s="13">
        <f t="shared" si="25"/>
        <v>79.759737731933114</v>
      </c>
      <c r="CL113" s="13">
        <f t="shared" si="25"/>
        <v>60.68960225524939</v>
      </c>
      <c r="CM113" s="13">
        <f t="shared" si="25"/>
        <v>42.074776550292995</v>
      </c>
      <c r="CN113" s="13">
        <f t="shared" si="25"/>
        <v>0</v>
      </c>
      <c r="CO113" s="13">
        <f t="shared" si="25"/>
        <v>0</v>
      </c>
      <c r="CP113" s="13">
        <f t="shared" si="25"/>
        <v>0</v>
      </c>
      <c r="CQ113" s="13">
        <f t="shared" si="25"/>
        <v>79.759738011169105</v>
      </c>
      <c r="CR113" s="13">
        <f t="shared" si="25"/>
        <v>60.693942443847398</v>
      </c>
      <c r="CS113" s="13">
        <f t="shared" si="25"/>
        <v>42.099471850586013</v>
      </c>
      <c r="CT113" s="13">
        <f t="shared" si="25"/>
        <v>78.819210359191914</v>
      </c>
      <c r="CU113" s="13">
        <f t="shared" si="25"/>
        <v>60.248552520752405</v>
      </c>
      <c r="CV113" s="13">
        <f t="shared" si="25"/>
        <v>41.898583770751905</v>
      </c>
      <c r="CW113" s="13">
        <f t="shared" si="25"/>
        <v>79.759737731933114</v>
      </c>
      <c r="CX113" s="13">
        <f t="shared" si="25"/>
        <v>60.68960225524939</v>
      </c>
      <c r="CY113" s="13">
        <f t="shared" si="25"/>
        <v>42.074776550292995</v>
      </c>
      <c r="CZ113" s="13">
        <f t="shared" si="25"/>
        <v>107.93162270355299</v>
      </c>
      <c r="DA113" s="13">
        <f t="shared" si="25"/>
        <v>81.02459335479729</v>
      </c>
      <c r="DB113" s="13">
        <f t="shared" si="25"/>
        <v>55.342713394164612</v>
      </c>
      <c r="DC113" s="13">
        <f t="shared" si="25"/>
        <v>0</v>
      </c>
      <c r="DD113" s="13">
        <f t="shared" si="25"/>
        <v>0</v>
      </c>
      <c r="DE113" s="13">
        <f t="shared" si="25"/>
        <v>0</v>
      </c>
    </row>
    <row r="114" spans="1:109" s="19" customFormat="1" x14ac:dyDescent="0.3">
      <c r="A114" s="18">
        <v>6</v>
      </c>
      <c r="B114" s="13">
        <f t="shared" ref="B114:BM117" si="28">B62-B36</f>
        <v>80.569227542114106</v>
      </c>
      <c r="C114" s="13">
        <f t="shared" si="28"/>
        <v>63.748701852417383</v>
      </c>
      <c r="D114" s="13">
        <f t="shared" si="28"/>
        <v>50.383672119140996</v>
      </c>
      <c r="E114" s="13">
        <f t="shared" si="28"/>
        <v>37.871304454040484</v>
      </c>
      <c r="F114" s="13">
        <f t="shared" si="28"/>
        <v>26.127868653869601</v>
      </c>
      <c r="G114" s="13">
        <f t="shared" si="28"/>
        <v>16.9240586898804</v>
      </c>
      <c r="H114" s="13">
        <f t="shared" si="28"/>
        <v>150.16682098541202</v>
      </c>
      <c r="I114" s="13">
        <f t="shared" si="28"/>
        <v>119.42983054962204</v>
      </c>
      <c r="J114" s="13">
        <f t="shared" si="28"/>
        <v>87.020411894226015</v>
      </c>
      <c r="K114" s="13">
        <f t="shared" si="28"/>
        <v>0.23024732818603502</v>
      </c>
      <c r="L114" s="13">
        <f t="shared" si="28"/>
        <v>0</v>
      </c>
      <c r="M114" s="13">
        <f t="shared" si="28"/>
        <v>0</v>
      </c>
      <c r="N114" s="13">
        <f t="shared" si="28"/>
        <v>0</v>
      </c>
      <c r="O114" s="13">
        <f t="shared" si="28"/>
        <v>0</v>
      </c>
      <c r="P114" s="13">
        <f t="shared" si="28"/>
        <v>0</v>
      </c>
      <c r="Q114" s="13">
        <f t="shared" si="28"/>
        <v>0</v>
      </c>
      <c r="R114" s="13">
        <f t="shared" si="28"/>
        <v>0</v>
      </c>
      <c r="S114" s="13">
        <f t="shared" si="28"/>
        <v>0</v>
      </c>
      <c r="T114" s="13">
        <f t="shared" si="28"/>
        <v>0</v>
      </c>
      <c r="U114" s="13">
        <f t="shared" si="28"/>
        <v>0</v>
      </c>
      <c r="V114" s="13">
        <f t="shared" si="28"/>
        <v>0</v>
      </c>
      <c r="W114" s="13">
        <f t="shared" si="28"/>
        <v>22.674462055969201</v>
      </c>
      <c r="X114" s="13">
        <f t="shared" si="28"/>
        <v>17.233688966369606</v>
      </c>
      <c r="Y114" s="13">
        <f t="shared" si="28"/>
        <v>12.060603475952101</v>
      </c>
      <c r="Z114" s="13">
        <f t="shared" si="28"/>
        <v>0</v>
      </c>
      <c r="AA114" s="13">
        <f t="shared" si="28"/>
        <v>0</v>
      </c>
      <c r="AB114" s="13">
        <f t="shared" si="28"/>
        <v>0</v>
      </c>
      <c r="AC114" s="13">
        <f t="shared" si="28"/>
        <v>0.41026149444580096</v>
      </c>
      <c r="AD114" s="13">
        <f t="shared" si="28"/>
        <v>0.10650888061523402</v>
      </c>
      <c r="AE114" s="13">
        <f t="shared" si="28"/>
        <v>0</v>
      </c>
      <c r="AF114" s="13">
        <f t="shared" si="28"/>
        <v>139.98686465301597</v>
      </c>
      <c r="AG114" s="13">
        <f t="shared" si="28"/>
        <v>110.94668290405261</v>
      </c>
      <c r="AH114" s="13">
        <f t="shared" si="28"/>
        <v>80.629668063354899</v>
      </c>
      <c r="AI114" s="13">
        <f t="shared" si="28"/>
        <v>0</v>
      </c>
      <c r="AJ114" s="13">
        <f t="shared" si="28"/>
        <v>0</v>
      </c>
      <c r="AK114" s="13">
        <f t="shared" si="28"/>
        <v>0</v>
      </c>
      <c r="AL114" s="13">
        <f t="shared" si="28"/>
        <v>0</v>
      </c>
      <c r="AM114" s="13">
        <f t="shared" si="28"/>
        <v>0</v>
      </c>
      <c r="AN114" s="13">
        <f t="shared" si="28"/>
        <v>0</v>
      </c>
      <c r="AO114" s="13">
        <f t="shared" si="28"/>
        <v>112.47104282379101</v>
      </c>
      <c r="AP114" s="13">
        <f t="shared" si="28"/>
        <v>87.627242846679295</v>
      </c>
      <c r="AQ114" s="13">
        <f t="shared" si="28"/>
        <v>62.99915834655809</v>
      </c>
      <c r="AR114" s="13">
        <f t="shared" si="28"/>
        <v>0</v>
      </c>
      <c r="AS114" s="13">
        <f t="shared" si="28"/>
        <v>0</v>
      </c>
      <c r="AT114" s="13">
        <f t="shared" si="28"/>
        <v>0</v>
      </c>
      <c r="AU114" s="13">
        <f t="shared" si="28"/>
        <v>0</v>
      </c>
      <c r="AV114" s="13">
        <f t="shared" si="28"/>
        <v>0</v>
      </c>
      <c r="AW114" s="13">
        <f t="shared" si="28"/>
        <v>0</v>
      </c>
      <c r="AX114" s="13">
        <f t="shared" si="28"/>
        <v>3.5291305709838889</v>
      </c>
      <c r="AY114" s="13">
        <f t="shared" si="28"/>
        <v>4.5514130584716712</v>
      </c>
      <c r="AZ114" s="13">
        <f t="shared" si="28"/>
        <v>3.5111126434326203</v>
      </c>
      <c r="BA114" s="14">
        <f t="shared" si="28"/>
        <v>43</v>
      </c>
      <c r="BB114" s="14">
        <f t="shared" si="28"/>
        <v>61</v>
      </c>
      <c r="BC114" s="14">
        <f t="shared" si="28"/>
        <v>57</v>
      </c>
      <c r="BD114" s="13">
        <f t="shared" si="28"/>
        <v>12.183624993896499</v>
      </c>
      <c r="BE114" s="13">
        <f t="shared" si="28"/>
        <v>10.018875669860842</v>
      </c>
      <c r="BF114" s="13">
        <f t="shared" si="28"/>
        <v>5.9215552444457815</v>
      </c>
      <c r="BG114" s="13">
        <f t="shared" si="28"/>
        <v>0</v>
      </c>
      <c r="BH114" s="13">
        <f t="shared" si="28"/>
        <v>0</v>
      </c>
      <c r="BI114" s="13">
        <f t="shared" si="28"/>
        <v>0</v>
      </c>
      <c r="BJ114" s="13">
        <f t="shared" si="28"/>
        <v>14.933907943725602</v>
      </c>
      <c r="BK114" s="13">
        <f t="shared" si="28"/>
        <v>11.152878465271</v>
      </c>
      <c r="BL114" s="13">
        <f t="shared" si="28"/>
        <v>7.5357385650635003</v>
      </c>
      <c r="BM114" s="13">
        <f t="shared" si="28"/>
        <v>0</v>
      </c>
      <c r="BN114" s="13">
        <f t="shared" si="24"/>
        <v>0</v>
      </c>
      <c r="BO114" s="13">
        <f t="shared" si="25"/>
        <v>0</v>
      </c>
      <c r="BP114" s="13">
        <f t="shared" si="25"/>
        <v>1.9979543075561539</v>
      </c>
      <c r="BQ114" s="13">
        <f t="shared" si="25"/>
        <v>1.3632698181152332</v>
      </c>
      <c r="BR114" s="13">
        <f t="shared" si="25"/>
        <v>0.92444603881836296</v>
      </c>
      <c r="BS114" s="13">
        <f t="shared" si="25"/>
        <v>0</v>
      </c>
      <c r="BT114" s="13">
        <f t="shared" si="25"/>
        <v>0</v>
      </c>
      <c r="BU114" s="13">
        <f t="shared" si="25"/>
        <v>0</v>
      </c>
      <c r="BV114" s="13">
        <f t="shared" si="25"/>
        <v>-1.4038085940047684E-7</v>
      </c>
      <c r="BW114" s="13">
        <f t="shared" si="25"/>
        <v>-1.4038085940047684E-7</v>
      </c>
      <c r="BX114" s="13">
        <f t="shared" si="25"/>
        <v>-1.4038085940047684E-7</v>
      </c>
      <c r="BY114" s="13">
        <f t="shared" si="25"/>
        <v>-1.5258788971933557E-9</v>
      </c>
      <c r="BZ114" s="13">
        <f t="shared" si="25"/>
        <v>-1.5258788971933557E-9</v>
      </c>
      <c r="CA114" s="13">
        <f t="shared" si="25"/>
        <v>-1.5258788971933557E-9</v>
      </c>
      <c r="CB114" s="13">
        <f t="shared" si="25"/>
        <v>69.561861480713006</v>
      </c>
      <c r="CC114" s="13">
        <f t="shared" si="25"/>
        <v>59.07483413696329</v>
      </c>
      <c r="CD114" s="13">
        <f t="shared" si="25"/>
        <v>48.093747624207019</v>
      </c>
      <c r="CE114" s="13">
        <f t="shared" si="25"/>
        <v>0</v>
      </c>
      <c r="CF114" s="13">
        <f t="shared" si="25"/>
        <v>0</v>
      </c>
      <c r="CG114" s="13">
        <f t="shared" si="25"/>
        <v>0</v>
      </c>
      <c r="CH114" s="13">
        <f t="shared" si="25"/>
        <v>0</v>
      </c>
      <c r="CI114" s="13">
        <f t="shared" si="25"/>
        <v>0</v>
      </c>
      <c r="CJ114" s="13">
        <f t="shared" si="25"/>
        <v>0</v>
      </c>
      <c r="CK114" s="13">
        <f t="shared" si="25"/>
        <v>0</v>
      </c>
      <c r="CL114" s="13">
        <f t="shared" si="25"/>
        <v>0</v>
      </c>
      <c r="CM114" s="13">
        <f t="shared" si="25"/>
        <v>0</v>
      </c>
      <c r="CN114" s="13">
        <f t="shared" si="25"/>
        <v>0</v>
      </c>
      <c r="CO114" s="13">
        <f t="shared" si="25"/>
        <v>0</v>
      </c>
      <c r="CP114" s="13">
        <f t="shared" si="25"/>
        <v>0</v>
      </c>
      <c r="CQ114" s="13">
        <f t="shared" si="25"/>
        <v>41.9765604324337</v>
      </c>
      <c r="CR114" s="13">
        <f t="shared" si="25"/>
        <v>33.451983786010807</v>
      </c>
      <c r="CS114" s="13">
        <f t="shared" si="25"/>
        <v>24.563355541992195</v>
      </c>
      <c r="CT114" s="13">
        <f t="shared" si="25"/>
        <v>38.427573127746498</v>
      </c>
      <c r="CU114" s="13">
        <f t="shared" si="25"/>
        <v>29.7180222000122</v>
      </c>
      <c r="CV114" s="13">
        <f t="shared" si="25"/>
        <v>20.440638603210498</v>
      </c>
      <c r="CW114" s="13">
        <f t="shared" si="25"/>
        <v>2.48027618408203</v>
      </c>
      <c r="CX114" s="13">
        <f t="shared" si="25"/>
        <v>2.0612321792602502</v>
      </c>
      <c r="CY114" s="13">
        <f t="shared" si="25"/>
        <v>1.6442803924560501</v>
      </c>
      <c r="CZ114" s="13">
        <f t="shared" si="25"/>
        <v>431.90930306854199</v>
      </c>
      <c r="DA114" s="13">
        <f t="shared" si="25"/>
        <v>337.59325890960599</v>
      </c>
      <c r="DB114" s="13">
        <f t="shared" si="25"/>
        <v>247.01841758117601</v>
      </c>
      <c r="DC114" s="13">
        <f t="shared" ref="DC114:DE114" si="29">DC62-DC36</f>
        <v>0</v>
      </c>
      <c r="DD114" s="13">
        <f t="shared" si="29"/>
        <v>0</v>
      </c>
      <c r="DE114" s="13">
        <f t="shared" si="29"/>
        <v>0</v>
      </c>
    </row>
    <row r="115" spans="1:109" s="19" customFormat="1" x14ac:dyDescent="0.3">
      <c r="A115" s="18">
        <v>7</v>
      </c>
      <c r="B115" s="13">
        <f t="shared" si="28"/>
        <v>0</v>
      </c>
      <c r="C115" s="13">
        <f t="shared" si="28"/>
        <v>0</v>
      </c>
      <c r="D115" s="13">
        <f t="shared" si="28"/>
        <v>0</v>
      </c>
      <c r="E115" s="13">
        <f t="shared" si="28"/>
        <v>24.807632595825197</v>
      </c>
      <c r="F115" s="13">
        <f t="shared" si="28"/>
        <v>14.84700086975101</v>
      </c>
      <c r="G115" s="13">
        <f t="shared" si="28"/>
        <v>4.5124799087524439</v>
      </c>
      <c r="H115" s="13">
        <f t="shared" si="28"/>
        <v>114.00363936004639</v>
      </c>
      <c r="I115" s="13">
        <f t="shared" si="28"/>
        <v>70.88253671874989</v>
      </c>
      <c r="J115" s="13">
        <f t="shared" si="28"/>
        <v>41.331415498352101</v>
      </c>
      <c r="K115" s="13">
        <f t="shared" si="28"/>
        <v>0</v>
      </c>
      <c r="L115" s="13">
        <f t="shared" si="28"/>
        <v>0</v>
      </c>
      <c r="M115" s="13">
        <f t="shared" si="28"/>
        <v>0</v>
      </c>
      <c r="N115" s="13">
        <f t="shared" si="28"/>
        <v>0</v>
      </c>
      <c r="O115" s="13">
        <f t="shared" si="28"/>
        <v>0</v>
      </c>
      <c r="P115" s="13">
        <f t="shared" si="28"/>
        <v>0</v>
      </c>
      <c r="Q115" s="13">
        <f t="shared" si="28"/>
        <v>149.87865943756097</v>
      </c>
      <c r="R115" s="13">
        <f t="shared" si="28"/>
        <v>124.15939201049798</v>
      </c>
      <c r="S115" s="13">
        <f t="shared" si="28"/>
        <v>82.874388346863</v>
      </c>
      <c r="T115" s="13">
        <f t="shared" si="28"/>
        <v>0</v>
      </c>
      <c r="U115" s="13">
        <f t="shared" si="28"/>
        <v>0</v>
      </c>
      <c r="V115" s="13">
        <f t="shared" si="28"/>
        <v>0</v>
      </c>
      <c r="W115" s="13">
        <f t="shared" si="28"/>
        <v>110.73079041290303</v>
      </c>
      <c r="X115" s="13">
        <f t="shared" si="28"/>
        <v>89.26351581115722</v>
      </c>
      <c r="Y115" s="13">
        <f t="shared" si="28"/>
        <v>63.131689572143614</v>
      </c>
      <c r="Z115" s="13">
        <f t="shared" si="28"/>
        <v>0</v>
      </c>
      <c r="AA115" s="13">
        <f t="shared" si="28"/>
        <v>0</v>
      </c>
      <c r="AB115" s="13">
        <f t="shared" si="28"/>
        <v>0</v>
      </c>
      <c r="AC115" s="13">
        <f t="shared" si="28"/>
        <v>0</v>
      </c>
      <c r="AD115" s="13">
        <f t="shared" si="28"/>
        <v>0</v>
      </c>
      <c r="AE115" s="13">
        <f t="shared" si="28"/>
        <v>0</v>
      </c>
      <c r="AF115" s="13">
        <f t="shared" si="28"/>
        <v>106.1338417510983</v>
      </c>
      <c r="AG115" s="13">
        <f t="shared" si="28"/>
        <v>77.52715878601029</v>
      </c>
      <c r="AH115" s="13">
        <f t="shared" si="28"/>
        <v>53.92224786071781</v>
      </c>
      <c r="AI115" s="13">
        <f t="shared" si="28"/>
        <v>0</v>
      </c>
      <c r="AJ115" s="13">
        <f t="shared" si="28"/>
        <v>0</v>
      </c>
      <c r="AK115" s="13">
        <f t="shared" si="28"/>
        <v>0</v>
      </c>
      <c r="AL115" s="13">
        <f t="shared" si="28"/>
        <v>1.1285930847167993</v>
      </c>
      <c r="AM115" s="13">
        <f t="shared" si="28"/>
        <v>2.6295914718627991</v>
      </c>
      <c r="AN115" s="13">
        <f t="shared" si="28"/>
        <v>5.0808523208618208</v>
      </c>
      <c r="AO115" s="13">
        <f t="shared" si="28"/>
        <v>383.44915581512402</v>
      </c>
      <c r="AP115" s="13">
        <f t="shared" si="28"/>
        <v>290.25211874694799</v>
      </c>
      <c r="AQ115" s="13">
        <f t="shared" si="28"/>
        <v>188.22794222106904</v>
      </c>
      <c r="AR115" s="13">
        <f t="shared" si="28"/>
        <v>0</v>
      </c>
      <c r="AS115" s="13">
        <f t="shared" si="28"/>
        <v>0</v>
      </c>
      <c r="AT115" s="13">
        <f t="shared" si="28"/>
        <v>0</v>
      </c>
      <c r="AU115" s="13">
        <f t="shared" si="28"/>
        <v>252.49836902923499</v>
      </c>
      <c r="AV115" s="13">
        <f t="shared" si="28"/>
        <v>213.586382582092</v>
      </c>
      <c r="AW115" s="13">
        <f t="shared" si="28"/>
        <v>156.96197832336398</v>
      </c>
      <c r="AX115" s="13">
        <f t="shared" si="28"/>
        <v>0.86951239471435493</v>
      </c>
      <c r="AY115" s="13">
        <f t="shared" si="28"/>
        <v>0.32788610076904301</v>
      </c>
      <c r="AZ115" s="13">
        <f t="shared" si="28"/>
        <v>0</v>
      </c>
      <c r="BA115" s="14">
        <f t="shared" si="28"/>
        <v>96</v>
      </c>
      <c r="BB115" s="14">
        <f t="shared" si="28"/>
        <v>76</v>
      </c>
      <c r="BC115" s="14">
        <f t="shared" si="28"/>
        <v>41</v>
      </c>
      <c r="BD115" s="13">
        <f t="shared" si="28"/>
        <v>1.163793640136721E-2</v>
      </c>
      <c r="BE115" s="13">
        <f t="shared" si="28"/>
        <v>5.8706359863280996E-4</v>
      </c>
      <c r="BF115" s="13">
        <f t="shared" si="28"/>
        <v>4.7053222656249594E-4</v>
      </c>
      <c r="BG115" s="13">
        <f t="shared" si="28"/>
        <v>0</v>
      </c>
      <c r="BH115" s="13">
        <f t="shared" si="28"/>
        <v>0</v>
      </c>
      <c r="BI115" s="13">
        <f t="shared" si="28"/>
        <v>0</v>
      </c>
      <c r="BJ115" s="13">
        <f t="shared" si="28"/>
        <v>76.30532240753169</v>
      </c>
      <c r="BK115" s="13">
        <f t="shared" si="28"/>
        <v>61.221187841796883</v>
      </c>
      <c r="BL115" s="13">
        <f t="shared" si="28"/>
        <v>40.527551144409195</v>
      </c>
      <c r="BM115" s="13">
        <f t="shared" si="28"/>
        <v>0</v>
      </c>
      <c r="BN115" s="13">
        <f t="shared" si="24"/>
        <v>0</v>
      </c>
      <c r="BO115" s="13">
        <f t="shared" ref="BO115:DE120" si="30">BO63-BO37</f>
        <v>0</v>
      </c>
      <c r="BP115" s="13">
        <f t="shared" si="30"/>
        <v>2.8057145858764603</v>
      </c>
      <c r="BQ115" s="13">
        <f t="shared" si="30"/>
        <v>2.0573112213134701</v>
      </c>
      <c r="BR115" s="13">
        <f t="shared" si="30"/>
        <v>1.35862361907959</v>
      </c>
      <c r="BS115" s="13">
        <f t="shared" si="30"/>
        <v>0</v>
      </c>
      <c r="BT115" s="13">
        <f t="shared" si="30"/>
        <v>0</v>
      </c>
      <c r="BU115" s="13">
        <f t="shared" si="30"/>
        <v>0</v>
      </c>
      <c r="BV115" s="13">
        <f t="shared" si="30"/>
        <v>7.2067108154296909E-4</v>
      </c>
      <c r="BW115" s="13">
        <f t="shared" si="30"/>
        <v>2.1092224121093799E-4</v>
      </c>
      <c r="BX115" s="13">
        <f t="shared" si="30"/>
        <v>0</v>
      </c>
      <c r="BY115" s="13">
        <f t="shared" si="30"/>
        <v>7.5152130126953103E-4</v>
      </c>
      <c r="BZ115" s="13">
        <f t="shared" si="30"/>
        <v>2.2770996093750002E-4</v>
      </c>
      <c r="CA115" s="13">
        <f t="shared" si="30"/>
        <v>0</v>
      </c>
      <c r="CB115" s="13">
        <f t="shared" si="30"/>
        <v>159.48315891113296</v>
      </c>
      <c r="CC115" s="13">
        <f t="shared" si="30"/>
        <v>137.228093888855</v>
      </c>
      <c r="CD115" s="13">
        <f t="shared" si="30"/>
        <v>100.519683087159</v>
      </c>
      <c r="CE115" s="13">
        <f t="shared" si="30"/>
        <v>0</v>
      </c>
      <c r="CF115" s="13">
        <f t="shared" si="30"/>
        <v>0</v>
      </c>
      <c r="CG115" s="13">
        <f t="shared" si="30"/>
        <v>0</v>
      </c>
      <c r="CH115" s="13">
        <f t="shared" si="30"/>
        <v>0</v>
      </c>
      <c r="CI115" s="13">
        <f t="shared" si="30"/>
        <v>0</v>
      </c>
      <c r="CJ115" s="13">
        <f t="shared" si="30"/>
        <v>0</v>
      </c>
      <c r="CK115" s="13">
        <f t="shared" si="30"/>
        <v>21.667876005554202</v>
      </c>
      <c r="CL115" s="13">
        <f t="shared" si="30"/>
        <v>15.901232141113301</v>
      </c>
      <c r="CM115" s="13">
        <f t="shared" si="30"/>
        <v>10.603972636413621</v>
      </c>
      <c r="CN115" s="13">
        <f t="shared" si="30"/>
        <v>1.15200650787354</v>
      </c>
      <c r="CO115" s="13">
        <f t="shared" si="30"/>
        <v>0.98832709350586012</v>
      </c>
      <c r="CP115" s="13">
        <f t="shared" si="30"/>
        <v>0.90036242218017881</v>
      </c>
      <c r="CQ115" s="13">
        <f t="shared" si="30"/>
        <v>113.44619344177201</v>
      </c>
      <c r="CR115" s="13">
        <f t="shared" si="30"/>
        <v>121.92145027465801</v>
      </c>
      <c r="CS115" s="13">
        <f t="shared" si="30"/>
        <v>116.823533605958</v>
      </c>
      <c r="CT115" s="13">
        <f t="shared" si="30"/>
        <v>77.605501661682297</v>
      </c>
      <c r="CU115" s="13">
        <f t="shared" si="30"/>
        <v>57.926189024353512</v>
      </c>
      <c r="CV115" s="13">
        <f t="shared" si="30"/>
        <v>36.460193701171796</v>
      </c>
      <c r="CW115" s="13">
        <f t="shared" si="30"/>
        <v>79.369913301086399</v>
      </c>
      <c r="CX115" s="13">
        <f t="shared" si="30"/>
        <v>62.371720645141309</v>
      </c>
      <c r="CY115" s="13">
        <f t="shared" si="30"/>
        <v>42.834173954773007</v>
      </c>
      <c r="CZ115" s="13">
        <f t="shared" si="30"/>
        <v>505.91242858581512</v>
      </c>
      <c r="DA115" s="13">
        <f t="shared" si="30"/>
        <v>376.96734610900899</v>
      </c>
      <c r="DB115" s="13">
        <f t="shared" si="30"/>
        <v>245.97822056884795</v>
      </c>
      <c r="DC115" s="13">
        <f t="shared" si="30"/>
        <v>0</v>
      </c>
      <c r="DD115" s="13">
        <f t="shared" si="30"/>
        <v>0</v>
      </c>
      <c r="DE115" s="13">
        <f t="shared" si="30"/>
        <v>0</v>
      </c>
    </row>
    <row r="116" spans="1:109" s="19" customFormat="1" x14ac:dyDescent="0.3">
      <c r="A116" s="18">
        <v>8</v>
      </c>
      <c r="B116" s="13">
        <f t="shared" si="28"/>
        <v>4.4103941101074211</v>
      </c>
      <c r="C116" s="13">
        <f t="shared" si="28"/>
        <v>3.1743504852294899</v>
      </c>
      <c r="D116" s="13">
        <f t="shared" si="28"/>
        <v>2.00232557525635</v>
      </c>
      <c r="E116" s="13">
        <f t="shared" si="28"/>
        <v>19.335968127441401</v>
      </c>
      <c r="F116" s="13">
        <f t="shared" si="28"/>
        <v>14.443026892089797</v>
      </c>
      <c r="G116" s="13">
        <f t="shared" si="28"/>
        <v>10.383654667663622</v>
      </c>
      <c r="H116" s="13">
        <f t="shared" si="28"/>
        <v>28.082431761169403</v>
      </c>
      <c r="I116" s="13">
        <f t="shared" si="28"/>
        <v>20.372282686615002</v>
      </c>
      <c r="J116" s="13">
        <f t="shared" si="28"/>
        <v>13.520885769653303</v>
      </c>
      <c r="K116" s="13">
        <f t="shared" si="28"/>
        <v>0</v>
      </c>
      <c r="L116" s="13">
        <f t="shared" si="28"/>
        <v>0</v>
      </c>
      <c r="M116" s="13">
        <f t="shared" si="28"/>
        <v>0</v>
      </c>
      <c r="N116" s="13">
        <f t="shared" si="28"/>
        <v>0</v>
      </c>
      <c r="O116" s="13">
        <f t="shared" si="28"/>
        <v>0</v>
      </c>
      <c r="P116" s="13">
        <f t="shared" si="28"/>
        <v>0</v>
      </c>
      <c r="Q116" s="13">
        <f t="shared" si="28"/>
        <v>13.3262835090637</v>
      </c>
      <c r="R116" s="13">
        <f t="shared" si="28"/>
        <v>9.346108778381403</v>
      </c>
      <c r="S116" s="13">
        <f t="shared" si="28"/>
        <v>5.9400631126404084</v>
      </c>
      <c r="T116" s="13">
        <f t="shared" si="28"/>
        <v>6.3390055847167892E-2</v>
      </c>
      <c r="U116" s="13">
        <f t="shared" si="28"/>
        <v>4.738337707519541E-2</v>
      </c>
      <c r="V116" s="13">
        <f t="shared" si="28"/>
        <v>3.1784818267822305E-2</v>
      </c>
      <c r="W116" s="13">
        <f t="shared" si="28"/>
        <v>12.887591168212859</v>
      </c>
      <c r="X116" s="13">
        <f t="shared" si="28"/>
        <v>8.9218263160705291</v>
      </c>
      <c r="Y116" s="13">
        <f t="shared" si="28"/>
        <v>6.0417008087158202</v>
      </c>
      <c r="Z116" s="13">
        <f t="shared" si="28"/>
        <v>0</v>
      </c>
      <c r="AA116" s="13">
        <f t="shared" si="28"/>
        <v>0</v>
      </c>
      <c r="AB116" s="13">
        <f t="shared" si="28"/>
        <v>0</v>
      </c>
      <c r="AC116" s="13">
        <f t="shared" si="28"/>
        <v>0</v>
      </c>
      <c r="AD116" s="13">
        <f t="shared" si="28"/>
        <v>0</v>
      </c>
      <c r="AE116" s="13">
        <f t="shared" si="28"/>
        <v>0</v>
      </c>
      <c r="AF116" s="13">
        <f t="shared" si="28"/>
        <v>91.517419535827514</v>
      </c>
      <c r="AG116" s="13">
        <f t="shared" si="28"/>
        <v>68.759572736358322</v>
      </c>
      <c r="AH116" s="13">
        <f t="shared" si="28"/>
        <v>47.887089065551791</v>
      </c>
      <c r="AI116" s="13">
        <f t="shared" si="28"/>
        <v>0</v>
      </c>
      <c r="AJ116" s="13">
        <f t="shared" si="28"/>
        <v>0</v>
      </c>
      <c r="AK116" s="13">
        <f t="shared" si="28"/>
        <v>0</v>
      </c>
      <c r="AL116" s="13">
        <f t="shared" si="28"/>
        <v>1.8157415954589802</v>
      </c>
      <c r="AM116" s="13">
        <f t="shared" si="28"/>
        <v>1.3297617706298799</v>
      </c>
      <c r="AN116" s="13">
        <f t="shared" si="28"/>
        <v>0.86432140045165506</v>
      </c>
      <c r="AO116" s="13">
        <f t="shared" si="28"/>
        <v>27.062904223632898</v>
      </c>
      <c r="AP116" s="13">
        <f t="shared" si="28"/>
        <v>20.057556890869197</v>
      </c>
      <c r="AQ116" s="13">
        <f t="shared" si="28"/>
        <v>13.211569468689001</v>
      </c>
      <c r="AR116" s="13">
        <f t="shared" si="28"/>
        <v>0</v>
      </c>
      <c r="AS116" s="13">
        <f t="shared" si="28"/>
        <v>0</v>
      </c>
      <c r="AT116" s="13">
        <f t="shared" si="28"/>
        <v>0</v>
      </c>
      <c r="AU116" s="13">
        <f t="shared" si="28"/>
        <v>0</v>
      </c>
      <c r="AV116" s="13">
        <f t="shared" si="28"/>
        <v>0</v>
      </c>
      <c r="AW116" s="13">
        <f t="shared" si="28"/>
        <v>0</v>
      </c>
      <c r="AX116" s="13">
        <f t="shared" si="28"/>
        <v>5.7200028930664084</v>
      </c>
      <c r="AY116" s="13">
        <f t="shared" si="28"/>
        <v>4.1865053359985414</v>
      </c>
      <c r="AZ116" s="13">
        <f t="shared" si="28"/>
        <v>2.7526082138061501</v>
      </c>
      <c r="BA116" s="14">
        <f t="shared" si="28"/>
        <v>24</v>
      </c>
      <c r="BB116" s="14">
        <f t="shared" si="28"/>
        <v>22</v>
      </c>
      <c r="BC116" s="14">
        <f t="shared" si="28"/>
        <v>6</v>
      </c>
      <c r="BD116" s="13">
        <f t="shared" si="28"/>
        <v>2.6250172767639093</v>
      </c>
      <c r="BE116" s="13">
        <f t="shared" si="28"/>
        <v>1.8540712150573704</v>
      </c>
      <c r="BF116" s="13">
        <f t="shared" si="28"/>
        <v>1.0871041091918903</v>
      </c>
      <c r="BG116" s="13">
        <f t="shared" si="28"/>
        <v>6.2372245788580027E-3</v>
      </c>
      <c r="BH116" s="13">
        <f t="shared" si="28"/>
        <v>5.5861145019529962E-3</v>
      </c>
      <c r="BI116" s="13">
        <f t="shared" si="28"/>
        <v>5.7548851013189961E-3</v>
      </c>
      <c r="BJ116" s="13">
        <f t="shared" si="28"/>
        <v>6.5655196029663623</v>
      </c>
      <c r="BK116" s="13">
        <f t="shared" si="28"/>
        <v>5.2110817619323697</v>
      </c>
      <c r="BL116" s="13">
        <f t="shared" si="28"/>
        <v>3.4923932746887201</v>
      </c>
      <c r="BM116" s="13">
        <f t="shared" si="28"/>
        <v>0</v>
      </c>
      <c r="BN116" s="13">
        <f t="shared" si="24"/>
        <v>0</v>
      </c>
      <c r="BO116" s="13">
        <f t="shared" si="30"/>
        <v>0</v>
      </c>
      <c r="BP116" s="13">
        <f t="shared" si="30"/>
        <v>9.4244113922119066E-2</v>
      </c>
      <c r="BQ116" s="13">
        <f t="shared" si="30"/>
        <v>0.35086191177368109</v>
      </c>
      <c r="BR116" s="13">
        <f t="shared" si="30"/>
        <v>0.5627738159179686</v>
      </c>
      <c r="BS116" s="13">
        <f t="shared" si="30"/>
        <v>0</v>
      </c>
      <c r="BT116" s="13">
        <f t="shared" si="30"/>
        <v>0</v>
      </c>
      <c r="BU116" s="13">
        <f t="shared" si="30"/>
        <v>0</v>
      </c>
      <c r="BV116" s="13">
        <f t="shared" si="30"/>
        <v>2.6057044982910008E-3</v>
      </c>
      <c r="BW116" s="13">
        <f t="shared" si="30"/>
        <v>2.134886169433579E-3</v>
      </c>
      <c r="BX116" s="13">
        <f t="shared" si="30"/>
        <v>1.8957946777343696E-3</v>
      </c>
      <c r="BY116" s="13">
        <f t="shared" si="30"/>
        <v>1.5044627380371101E-2</v>
      </c>
      <c r="BZ116" s="13">
        <f t="shared" si="30"/>
        <v>1.3524795532226498E-2</v>
      </c>
      <c r="CA116" s="13">
        <f t="shared" si="30"/>
        <v>1.1894544982910198E-2</v>
      </c>
      <c r="CB116" s="13">
        <f t="shared" si="30"/>
        <v>28.752201739502006</v>
      </c>
      <c r="CC116" s="13">
        <f t="shared" si="30"/>
        <v>23.519546256256099</v>
      </c>
      <c r="CD116" s="13">
        <f t="shared" si="30"/>
        <v>17.247998546600307</v>
      </c>
      <c r="CE116" s="13">
        <f t="shared" si="30"/>
        <v>1.2444570159912096E-2</v>
      </c>
      <c r="CF116" s="13">
        <f t="shared" si="30"/>
        <v>1.1392751312255901E-2</v>
      </c>
      <c r="CG116" s="13">
        <f t="shared" si="30"/>
        <v>1.00119125366211E-2</v>
      </c>
      <c r="CH116" s="13">
        <f t="shared" si="30"/>
        <v>0</v>
      </c>
      <c r="CI116" s="13">
        <f t="shared" si="30"/>
        <v>0</v>
      </c>
      <c r="CJ116" s="13">
        <f t="shared" si="30"/>
        <v>0</v>
      </c>
      <c r="CK116" s="13">
        <f t="shared" si="30"/>
        <v>10.540713622283903</v>
      </c>
      <c r="CL116" s="13">
        <f t="shared" si="30"/>
        <v>8.6196652313232995</v>
      </c>
      <c r="CM116" s="13">
        <f t="shared" si="30"/>
        <v>7.0143722564697004</v>
      </c>
      <c r="CN116" s="13">
        <f t="shared" si="30"/>
        <v>1.7271476257324201</v>
      </c>
      <c r="CO116" s="13">
        <f t="shared" si="30"/>
        <v>1.2917342926025364</v>
      </c>
      <c r="CP116" s="13">
        <f t="shared" si="30"/>
        <v>0.78567098541259606</v>
      </c>
      <c r="CQ116" s="13">
        <f t="shared" si="30"/>
        <v>16.330988879394503</v>
      </c>
      <c r="CR116" s="13">
        <f t="shared" si="30"/>
        <v>13.731283263397199</v>
      </c>
      <c r="CS116" s="13">
        <f t="shared" si="30"/>
        <v>11.8551638908386</v>
      </c>
      <c r="CT116" s="13">
        <f t="shared" si="30"/>
        <v>0.57557887191771995</v>
      </c>
      <c r="CU116" s="13">
        <f t="shared" si="30"/>
        <v>0.48381822967528998</v>
      </c>
      <c r="CV116" s="13">
        <f t="shared" si="30"/>
        <v>0.47901122970581111</v>
      </c>
      <c r="CW116" s="13">
        <f t="shared" si="30"/>
        <v>3.8941730285645022</v>
      </c>
      <c r="CX116" s="13">
        <f t="shared" si="30"/>
        <v>3.4467350494384998</v>
      </c>
      <c r="CY116" s="13">
        <f t="shared" si="30"/>
        <v>3.5470557235718196</v>
      </c>
      <c r="CZ116" s="13">
        <f t="shared" si="30"/>
        <v>188.14388859710704</v>
      </c>
      <c r="DA116" s="13">
        <f t="shared" si="30"/>
        <v>140.68147751083404</v>
      </c>
      <c r="DB116" s="13">
        <f t="shared" si="30"/>
        <v>97.573389390563705</v>
      </c>
      <c r="DC116" s="13">
        <f t="shared" si="30"/>
        <v>0</v>
      </c>
      <c r="DD116" s="13">
        <f t="shared" si="30"/>
        <v>0</v>
      </c>
      <c r="DE116" s="13">
        <f t="shared" si="30"/>
        <v>0</v>
      </c>
    </row>
    <row r="117" spans="1:109" s="19" customFormat="1" x14ac:dyDescent="0.3">
      <c r="A117" s="18">
        <v>9</v>
      </c>
      <c r="B117" s="13">
        <f t="shared" si="28"/>
        <v>1.0009135101318321</v>
      </c>
      <c r="C117" s="13">
        <f t="shared" si="28"/>
        <v>0.68223289108276708</v>
      </c>
      <c r="D117" s="13">
        <f t="shared" si="28"/>
        <v>0.47172094116210905</v>
      </c>
      <c r="E117" s="13">
        <f t="shared" si="28"/>
        <v>5.421063848114021</v>
      </c>
      <c r="F117" s="13">
        <f t="shared" si="28"/>
        <v>3.9976044525146506</v>
      </c>
      <c r="G117" s="13">
        <f t="shared" si="28"/>
        <v>2.6131675773620602</v>
      </c>
      <c r="H117" s="13">
        <f t="shared" si="28"/>
        <v>7.5407770530700917</v>
      </c>
      <c r="I117" s="13">
        <f t="shared" si="28"/>
        <v>5.2350333709716796</v>
      </c>
      <c r="J117" s="13">
        <f t="shared" si="28"/>
        <v>3.21380306472778</v>
      </c>
      <c r="K117" s="13">
        <f t="shared" si="28"/>
        <v>0</v>
      </c>
      <c r="L117" s="13">
        <f t="shared" si="28"/>
        <v>0</v>
      </c>
      <c r="M117" s="13">
        <f t="shared" si="28"/>
        <v>0</v>
      </c>
      <c r="N117" s="13">
        <f t="shared" si="28"/>
        <v>0</v>
      </c>
      <c r="O117" s="13">
        <f t="shared" si="28"/>
        <v>0</v>
      </c>
      <c r="P117" s="13">
        <f t="shared" si="28"/>
        <v>0</v>
      </c>
      <c r="Q117" s="13">
        <f t="shared" si="28"/>
        <v>4.4402632850647006</v>
      </c>
      <c r="R117" s="13">
        <f t="shared" si="28"/>
        <v>3.0389456008911107</v>
      </c>
      <c r="S117" s="13">
        <f t="shared" si="28"/>
        <v>1.9424155258178704</v>
      </c>
      <c r="T117" s="13">
        <f t="shared" si="28"/>
        <v>1.0608508453369201</v>
      </c>
      <c r="U117" s="13">
        <f t="shared" si="28"/>
        <v>1.0060075546264597</v>
      </c>
      <c r="V117" s="13">
        <f t="shared" si="28"/>
        <v>0.81615878372192108</v>
      </c>
      <c r="W117" s="13">
        <f t="shared" si="28"/>
        <v>0</v>
      </c>
      <c r="X117" s="13">
        <f t="shared" si="28"/>
        <v>0</v>
      </c>
      <c r="Y117" s="13">
        <f t="shared" si="28"/>
        <v>0</v>
      </c>
      <c r="Z117" s="13">
        <f t="shared" si="28"/>
        <v>0</v>
      </c>
      <c r="AA117" s="13">
        <f t="shared" si="28"/>
        <v>0</v>
      </c>
      <c r="AB117" s="13">
        <f t="shared" si="28"/>
        <v>0</v>
      </c>
      <c r="AC117" s="13">
        <f t="shared" si="28"/>
        <v>0</v>
      </c>
      <c r="AD117" s="13">
        <f t="shared" si="28"/>
        <v>0</v>
      </c>
      <c r="AE117" s="13">
        <f t="shared" si="28"/>
        <v>0</v>
      </c>
      <c r="AF117" s="13">
        <f t="shared" si="28"/>
        <v>0.86512482986449912</v>
      </c>
      <c r="AG117" s="13">
        <f t="shared" si="28"/>
        <v>0.6544761215210011</v>
      </c>
      <c r="AH117" s="13">
        <f t="shared" si="28"/>
        <v>0.44364556274414091</v>
      </c>
      <c r="AI117" s="13">
        <f t="shared" si="28"/>
        <v>0</v>
      </c>
      <c r="AJ117" s="13">
        <f t="shared" si="28"/>
        <v>0</v>
      </c>
      <c r="AK117" s="13">
        <f t="shared" si="28"/>
        <v>0</v>
      </c>
      <c r="AL117" s="13">
        <f t="shared" si="28"/>
        <v>0.836427706909184</v>
      </c>
      <c r="AM117" s="13">
        <f t="shared" si="28"/>
        <v>0.63178842239379507</v>
      </c>
      <c r="AN117" s="13">
        <f t="shared" si="28"/>
        <v>0.40782370986938399</v>
      </c>
      <c r="AO117" s="13">
        <f t="shared" si="28"/>
        <v>0</v>
      </c>
      <c r="AP117" s="13">
        <f t="shared" si="28"/>
        <v>0</v>
      </c>
      <c r="AQ117" s="13">
        <f t="shared" si="28"/>
        <v>0</v>
      </c>
      <c r="AR117" s="13">
        <f t="shared" si="28"/>
        <v>0</v>
      </c>
      <c r="AS117" s="13">
        <f t="shared" si="28"/>
        <v>0</v>
      </c>
      <c r="AT117" s="13">
        <f t="shared" si="28"/>
        <v>0</v>
      </c>
      <c r="AU117" s="13">
        <f t="shared" si="28"/>
        <v>0</v>
      </c>
      <c r="AV117" s="13">
        <f t="shared" si="28"/>
        <v>0</v>
      </c>
      <c r="AW117" s="13">
        <f t="shared" si="28"/>
        <v>0</v>
      </c>
      <c r="AX117" s="13">
        <f t="shared" si="28"/>
        <v>1.9096460487365703</v>
      </c>
      <c r="AY117" s="13">
        <f t="shared" si="28"/>
        <v>1.4946223274230999</v>
      </c>
      <c r="AZ117" s="13">
        <f t="shared" si="28"/>
        <v>1.063119678497316</v>
      </c>
      <c r="BA117" s="14">
        <f t="shared" si="28"/>
        <v>5</v>
      </c>
      <c r="BB117" s="14">
        <f t="shared" si="28"/>
        <v>3</v>
      </c>
      <c r="BC117" s="14">
        <f t="shared" si="28"/>
        <v>2</v>
      </c>
      <c r="BD117" s="13">
        <f t="shared" si="28"/>
        <v>9.4754158020019484E-3</v>
      </c>
      <c r="BE117" s="13">
        <f t="shared" si="28"/>
        <v>6.5320678710937908E-3</v>
      </c>
      <c r="BF117" s="13">
        <f t="shared" si="28"/>
        <v>4.0009033203125006E-3</v>
      </c>
      <c r="BG117" s="13">
        <f t="shared" si="28"/>
        <v>0.13852700424194997</v>
      </c>
      <c r="BH117" s="13">
        <f t="shared" si="28"/>
        <v>0.16746518325805004</v>
      </c>
      <c r="BI117" s="13">
        <f t="shared" si="28"/>
        <v>0.25334976501464901</v>
      </c>
      <c r="BJ117" s="13">
        <f t="shared" si="28"/>
        <v>1.4555899673461896</v>
      </c>
      <c r="BK117" s="13">
        <f t="shared" si="28"/>
        <v>1.0610385116577201</v>
      </c>
      <c r="BL117" s="13">
        <f t="shared" si="28"/>
        <v>0.79869194259643095</v>
      </c>
      <c r="BM117" s="13">
        <f t="shared" ref="BM117" si="31">BM65-BM39</f>
        <v>0</v>
      </c>
      <c r="BN117" s="13">
        <f t="shared" si="24"/>
        <v>0</v>
      </c>
      <c r="BO117" s="13">
        <f t="shared" si="30"/>
        <v>0</v>
      </c>
      <c r="BP117" s="13">
        <f t="shared" si="30"/>
        <v>0</v>
      </c>
      <c r="BQ117" s="13">
        <f t="shared" si="30"/>
        <v>0</v>
      </c>
      <c r="BR117" s="13">
        <f t="shared" si="30"/>
        <v>0</v>
      </c>
      <c r="BS117" s="13">
        <f t="shared" si="30"/>
        <v>0</v>
      </c>
      <c r="BT117" s="13">
        <f t="shared" si="30"/>
        <v>0</v>
      </c>
      <c r="BU117" s="13">
        <f t="shared" si="30"/>
        <v>0</v>
      </c>
      <c r="BV117" s="13">
        <f t="shared" si="30"/>
        <v>0</v>
      </c>
      <c r="BW117" s="13">
        <f t="shared" si="30"/>
        <v>0</v>
      </c>
      <c r="BX117" s="13">
        <f t="shared" si="30"/>
        <v>0</v>
      </c>
      <c r="BY117" s="13">
        <f t="shared" si="30"/>
        <v>0</v>
      </c>
      <c r="BZ117" s="13">
        <f t="shared" si="30"/>
        <v>0</v>
      </c>
      <c r="CA117" s="13">
        <f t="shared" si="30"/>
        <v>0</v>
      </c>
      <c r="CB117" s="13">
        <f t="shared" si="30"/>
        <v>8.7214192977905007</v>
      </c>
      <c r="CC117" s="13">
        <f t="shared" si="30"/>
        <v>6.7921176422119434</v>
      </c>
      <c r="CD117" s="13">
        <f t="shared" si="30"/>
        <v>5.0857474205017112</v>
      </c>
      <c r="CE117" s="13">
        <f t="shared" si="30"/>
        <v>0</v>
      </c>
      <c r="CF117" s="13">
        <f t="shared" si="30"/>
        <v>0</v>
      </c>
      <c r="CG117" s="13">
        <f t="shared" si="30"/>
        <v>0</v>
      </c>
      <c r="CH117" s="13">
        <f t="shared" si="30"/>
        <v>0</v>
      </c>
      <c r="CI117" s="13">
        <f t="shared" si="30"/>
        <v>0</v>
      </c>
      <c r="CJ117" s="13">
        <f t="shared" si="30"/>
        <v>0</v>
      </c>
      <c r="CK117" s="13">
        <f t="shared" si="30"/>
        <v>2.902766361999511</v>
      </c>
      <c r="CL117" s="13">
        <f t="shared" si="30"/>
        <v>2.5925039619445798</v>
      </c>
      <c r="CM117" s="13">
        <f t="shared" si="30"/>
        <v>2.2751727485656796</v>
      </c>
      <c r="CN117" s="13">
        <f t="shared" si="30"/>
        <v>0.51181625976562506</v>
      </c>
      <c r="CO117" s="13">
        <f t="shared" si="30"/>
        <v>0.40350607528686494</v>
      </c>
      <c r="CP117" s="13">
        <f t="shared" si="30"/>
        <v>0.28086000442504899</v>
      </c>
      <c r="CQ117" s="13">
        <f t="shared" si="30"/>
        <v>4.4630406204223787</v>
      </c>
      <c r="CR117" s="13">
        <f t="shared" si="30"/>
        <v>3.7062130218505809</v>
      </c>
      <c r="CS117" s="13">
        <f t="shared" si="30"/>
        <v>3.0121469421386706</v>
      </c>
      <c r="CT117" s="13">
        <f t="shared" si="30"/>
        <v>0</v>
      </c>
      <c r="CU117" s="13">
        <f t="shared" si="30"/>
        <v>0</v>
      </c>
      <c r="CV117" s="13">
        <f t="shared" si="30"/>
        <v>0</v>
      </c>
      <c r="CW117" s="13">
        <f t="shared" si="30"/>
        <v>2.902766361999511</v>
      </c>
      <c r="CX117" s="13">
        <f t="shared" si="30"/>
        <v>2.5925039619445798</v>
      </c>
      <c r="CY117" s="13">
        <f t="shared" si="30"/>
        <v>2.2751727485656796</v>
      </c>
      <c r="CZ117" s="13">
        <f t="shared" si="30"/>
        <v>36.627972161865294</v>
      </c>
      <c r="DA117" s="13">
        <f t="shared" si="30"/>
        <v>27.000250184631401</v>
      </c>
      <c r="DB117" s="13">
        <f t="shared" si="30"/>
        <v>18.050539578247101</v>
      </c>
      <c r="DC117" s="13">
        <f t="shared" si="30"/>
        <v>0</v>
      </c>
      <c r="DD117" s="13">
        <f t="shared" si="30"/>
        <v>0</v>
      </c>
      <c r="DE117" s="13">
        <f t="shared" si="30"/>
        <v>0</v>
      </c>
    </row>
    <row r="118" spans="1:109" s="19" customFormat="1" x14ac:dyDescent="0.3">
      <c r="A118" s="18">
        <v>10</v>
      </c>
      <c r="B118" s="13">
        <f t="shared" ref="B118:BM121" si="32">B66-B40</f>
        <v>1.7993160476684595</v>
      </c>
      <c r="C118" s="13">
        <f t="shared" si="32"/>
        <v>1.3314573364257798</v>
      </c>
      <c r="D118" s="13">
        <f t="shared" si="32"/>
        <v>0.87697205886841212</v>
      </c>
      <c r="E118" s="13">
        <f t="shared" si="32"/>
        <v>12.865690744781501</v>
      </c>
      <c r="F118" s="13">
        <f t="shared" si="32"/>
        <v>9.3449148727417111</v>
      </c>
      <c r="G118" s="13">
        <f t="shared" si="32"/>
        <v>6.3125065994262304</v>
      </c>
      <c r="H118" s="13">
        <f t="shared" si="32"/>
        <v>27.396066803741501</v>
      </c>
      <c r="I118" s="13">
        <f t="shared" si="32"/>
        <v>20.609062136077902</v>
      </c>
      <c r="J118" s="13">
        <f t="shared" si="32"/>
        <v>14.123528243255604</v>
      </c>
      <c r="K118" s="13">
        <f t="shared" si="32"/>
        <v>0</v>
      </c>
      <c r="L118" s="13">
        <f t="shared" si="32"/>
        <v>0</v>
      </c>
      <c r="M118" s="13">
        <f t="shared" si="32"/>
        <v>0</v>
      </c>
      <c r="N118" s="13">
        <f t="shared" si="32"/>
        <v>0</v>
      </c>
      <c r="O118" s="13">
        <f t="shared" si="32"/>
        <v>0</v>
      </c>
      <c r="P118" s="13">
        <f t="shared" si="32"/>
        <v>0</v>
      </c>
      <c r="Q118" s="13">
        <f t="shared" si="32"/>
        <v>0.13114949493408201</v>
      </c>
      <c r="R118" s="13">
        <f t="shared" si="32"/>
        <v>1.8695709991455103E-2</v>
      </c>
      <c r="S118" s="13">
        <f t="shared" si="32"/>
        <v>0</v>
      </c>
      <c r="T118" s="13">
        <f t="shared" si="32"/>
        <v>8.5231425735472985</v>
      </c>
      <c r="U118" s="13">
        <f t="shared" si="32"/>
        <v>6.9177934089661122</v>
      </c>
      <c r="V118" s="13">
        <f t="shared" si="32"/>
        <v>5.1412398986816017</v>
      </c>
      <c r="W118" s="13">
        <f t="shared" si="32"/>
        <v>0</v>
      </c>
      <c r="X118" s="13">
        <f t="shared" si="32"/>
        <v>0</v>
      </c>
      <c r="Y118" s="13">
        <f t="shared" si="32"/>
        <v>0</v>
      </c>
      <c r="Z118" s="13">
        <f t="shared" si="32"/>
        <v>0</v>
      </c>
      <c r="AA118" s="13">
        <f t="shared" si="32"/>
        <v>0</v>
      </c>
      <c r="AB118" s="13">
        <f t="shared" si="32"/>
        <v>0</v>
      </c>
      <c r="AC118" s="13">
        <f t="shared" si="32"/>
        <v>0</v>
      </c>
      <c r="AD118" s="13">
        <f t="shared" si="32"/>
        <v>0</v>
      </c>
      <c r="AE118" s="13">
        <f t="shared" si="32"/>
        <v>0</v>
      </c>
      <c r="AF118" s="13">
        <f t="shared" si="32"/>
        <v>60.289971383667002</v>
      </c>
      <c r="AG118" s="13">
        <f t="shared" si="32"/>
        <v>45.344238397216792</v>
      </c>
      <c r="AH118" s="13">
        <f t="shared" si="32"/>
        <v>32.592049018096901</v>
      </c>
      <c r="AI118" s="13">
        <f t="shared" si="32"/>
        <v>0</v>
      </c>
      <c r="AJ118" s="13">
        <f t="shared" si="32"/>
        <v>0</v>
      </c>
      <c r="AK118" s="13">
        <f t="shared" si="32"/>
        <v>0</v>
      </c>
      <c r="AL118" s="13">
        <f t="shared" si="32"/>
        <v>0</v>
      </c>
      <c r="AM118" s="13">
        <f t="shared" si="32"/>
        <v>0</v>
      </c>
      <c r="AN118" s="13">
        <f t="shared" si="32"/>
        <v>0</v>
      </c>
      <c r="AO118" s="13">
        <f t="shared" si="32"/>
        <v>7.2340732345580694</v>
      </c>
      <c r="AP118" s="13">
        <f t="shared" si="32"/>
        <v>5.5026343139648102</v>
      </c>
      <c r="AQ118" s="13">
        <f t="shared" si="32"/>
        <v>3.7271576423645003</v>
      </c>
      <c r="AR118" s="13">
        <f t="shared" si="32"/>
        <v>0</v>
      </c>
      <c r="AS118" s="13">
        <f t="shared" si="32"/>
        <v>0</v>
      </c>
      <c r="AT118" s="13">
        <f t="shared" si="32"/>
        <v>0</v>
      </c>
      <c r="AU118" s="13">
        <f t="shared" si="32"/>
        <v>8.6642933410644289</v>
      </c>
      <c r="AV118" s="13">
        <f t="shared" si="32"/>
        <v>6.6894765213013105</v>
      </c>
      <c r="AW118" s="13">
        <f t="shared" si="32"/>
        <v>4.5580322578430197</v>
      </c>
      <c r="AX118" s="13">
        <f t="shared" si="32"/>
        <v>0.27355020980834965</v>
      </c>
      <c r="AY118" s="13">
        <f t="shared" si="32"/>
        <v>9.5398949432373037E-2</v>
      </c>
      <c r="AZ118" s="13">
        <f t="shared" si="32"/>
        <v>9.4245819091796912E-3</v>
      </c>
      <c r="BA118" s="14">
        <f t="shared" si="32"/>
        <v>22</v>
      </c>
      <c r="BB118" s="14">
        <f t="shared" si="32"/>
        <v>8</v>
      </c>
      <c r="BC118" s="14">
        <f t="shared" si="32"/>
        <v>5</v>
      </c>
      <c r="BD118" s="13">
        <f t="shared" si="32"/>
        <v>4.4966745391845002</v>
      </c>
      <c r="BE118" s="13">
        <f t="shared" si="32"/>
        <v>5.3338204910278204</v>
      </c>
      <c r="BF118" s="13">
        <f t="shared" si="32"/>
        <v>5.27902739410405</v>
      </c>
      <c r="BG118" s="13">
        <f t="shared" si="32"/>
        <v>5.2726249694829419E-3</v>
      </c>
      <c r="BH118" s="13">
        <f t="shared" si="32"/>
        <v>1.0637345123291064E-2</v>
      </c>
      <c r="BI118" s="13">
        <f t="shared" si="32"/>
        <v>2.0123490142822997E-2</v>
      </c>
      <c r="BJ118" s="13">
        <f t="shared" si="32"/>
        <v>0.60909235382079974</v>
      </c>
      <c r="BK118" s="13">
        <f t="shared" si="32"/>
        <v>0.78948807373047014</v>
      </c>
      <c r="BL118" s="13">
        <f t="shared" si="32"/>
        <v>0.75474356307983803</v>
      </c>
      <c r="BM118" s="13">
        <f t="shared" si="32"/>
        <v>0</v>
      </c>
      <c r="BN118" s="13">
        <f t="shared" si="24"/>
        <v>0</v>
      </c>
      <c r="BO118" s="13">
        <f t="shared" si="30"/>
        <v>0</v>
      </c>
      <c r="BP118" s="13">
        <f t="shared" si="30"/>
        <v>0</v>
      </c>
      <c r="BQ118" s="13">
        <f t="shared" si="30"/>
        <v>0</v>
      </c>
      <c r="BR118" s="13">
        <f t="shared" si="30"/>
        <v>0</v>
      </c>
      <c r="BS118" s="13">
        <f t="shared" si="30"/>
        <v>0</v>
      </c>
      <c r="BT118" s="13">
        <f t="shared" si="30"/>
        <v>0</v>
      </c>
      <c r="BU118" s="13">
        <f t="shared" si="30"/>
        <v>0</v>
      </c>
      <c r="BV118" s="13">
        <f t="shared" si="30"/>
        <v>0</v>
      </c>
      <c r="BW118" s="13">
        <f t="shared" si="30"/>
        <v>0</v>
      </c>
      <c r="BX118" s="13">
        <f t="shared" si="30"/>
        <v>0</v>
      </c>
      <c r="BY118" s="13">
        <f t="shared" si="30"/>
        <v>0</v>
      </c>
      <c r="BZ118" s="13">
        <f t="shared" si="30"/>
        <v>0</v>
      </c>
      <c r="CA118" s="13">
        <f t="shared" si="30"/>
        <v>0</v>
      </c>
      <c r="CB118" s="13">
        <f t="shared" si="30"/>
        <v>26.140912534332195</v>
      </c>
      <c r="CC118" s="13">
        <f t="shared" si="30"/>
        <v>26.6372804870606</v>
      </c>
      <c r="CD118" s="13">
        <f t="shared" si="30"/>
        <v>25.73318725051881</v>
      </c>
      <c r="CE118" s="13">
        <f t="shared" si="30"/>
        <v>0</v>
      </c>
      <c r="CF118" s="13">
        <f t="shared" si="30"/>
        <v>0</v>
      </c>
      <c r="CG118" s="13">
        <f t="shared" si="30"/>
        <v>0</v>
      </c>
      <c r="CH118" s="13">
        <f t="shared" si="30"/>
        <v>0</v>
      </c>
      <c r="CI118" s="13">
        <f t="shared" si="30"/>
        <v>0</v>
      </c>
      <c r="CJ118" s="13">
        <f t="shared" si="30"/>
        <v>0</v>
      </c>
      <c r="CK118" s="13">
        <f t="shared" si="30"/>
        <v>8.4208599502563075</v>
      </c>
      <c r="CL118" s="13">
        <f t="shared" si="30"/>
        <v>8.9957131790161</v>
      </c>
      <c r="CM118" s="13">
        <f t="shared" si="30"/>
        <v>8.4590887138365982</v>
      </c>
      <c r="CN118" s="13">
        <f t="shared" si="30"/>
        <v>0.50936911010742203</v>
      </c>
      <c r="CO118" s="13">
        <f t="shared" si="30"/>
        <v>0.25207133331298803</v>
      </c>
      <c r="CP118" s="13">
        <f t="shared" si="30"/>
        <v>6.7237779998779307E-2</v>
      </c>
      <c r="CQ118" s="13">
        <f t="shared" si="30"/>
        <v>15.761420064544701</v>
      </c>
      <c r="CR118" s="13">
        <f t="shared" si="30"/>
        <v>18.491221298980705</v>
      </c>
      <c r="CS118" s="13">
        <f t="shared" si="30"/>
        <v>20.453568550872799</v>
      </c>
      <c r="CT118" s="13">
        <f t="shared" si="30"/>
        <v>10.472179442596399</v>
      </c>
      <c r="CU118" s="13">
        <f t="shared" si="30"/>
        <v>10.568717024231001</v>
      </c>
      <c r="CV118" s="13">
        <f t="shared" si="30"/>
        <v>9.8630108901977191</v>
      </c>
      <c r="CW118" s="13">
        <f t="shared" si="30"/>
        <v>8.4208599502563075</v>
      </c>
      <c r="CX118" s="13">
        <f t="shared" si="30"/>
        <v>8.9957131790161</v>
      </c>
      <c r="CY118" s="13">
        <f t="shared" si="30"/>
        <v>8.4590887138365982</v>
      </c>
      <c r="CZ118" s="13">
        <f t="shared" si="30"/>
        <v>154.07140887451203</v>
      </c>
      <c r="DA118" s="13">
        <f t="shared" si="30"/>
        <v>118.947367086029</v>
      </c>
      <c r="DB118" s="13">
        <f t="shared" si="30"/>
        <v>86.579758796692204</v>
      </c>
      <c r="DC118" s="13">
        <f t="shared" si="30"/>
        <v>0</v>
      </c>
      <c r="DD118" s="13">
        <f t="shared" si="30"/>
        <v>0</v>
      </c>
      <c r="DE118" s="13">
        <f t="shared" si="30"/>
        <v>0</v>
      </c>
    </row>
    <row r="119" spans="1:109" s="19" customFormat="1" x14ac:dyDescent="0.3">
      <c r="A119" s="18">
        <v>11</v>
      </c>
      <c r="B119" s="13">
        <f t="shared" si="32"/>
        <v>0</v>
      </c>
      <c r="C119" s="13">
        <f t="shared" si="32"/>
        <v>0</v>
      </c>
      <c r="D119" s="13">
        <f t="shared" si="32"/>
        <v>0</v>
      </c>
      <c r="E119" s="13">
        <f t="shared" si="32"/>
        <v>0</v>
      </c>
      <c r="F119" s="13">
        <f t="shared" si="32"/>
        <v>0</v>
      </c>
      <c r="G119" s="13">
        <f t="shared" si="32"/>
        <v>0</v>
      </c>
      <c r="H119" s="13">
        <f t="shared" si="32"/>
        <v>105.2018331981663</v>
      </c>
      <c r="I119" s="13">
        <f t="shared" si="32"/>
        <v>86.037364644241123</v>
      </c>
      <c r="J119" s="13">
        <f t="shared" si="32"/>
        <v>79.945375766753898</v>
      </c>
      <c r="K119" s="13">
        <f t="shared" si="32"/>
        <v>0</v>
      </c>
      <c r="L119" s="13">
        <f t="shared" si="32"/>
        <v>0</v>
      </c>
      <c r="M119" s="13">
        <f t="shared" si="32"/>
        <v>0</v>
      </c>
      <c r="N119" s="13">
        <f t="shared" si="32"/>
        <v>0.96357244796752495</v>
      </c>
      <c r="O119" s="13">
        <f t="shared" si="32"/>
        <v>0.73363433532714506</v>
      </c>
      <c r="P119" s="13">
        <f t="shared" si="32"/>
        <v>0.49379696273803708</v>
      </c>
      <c r="Q119" s="13">
        <f t="shared" si="32"/>
        <v>53.7845848579407</v>
      </c>
      <c r="R119" s="13">
        <f t="shared" si="32"/>
        <v>37.69242441253661</v>
      </c>
      <c r="S119" s="13">
        <f t="shared" si="32"/>
        <v>35.678561593627904</v>
      </c>
      <c r="T119" s="13">
        <f t="shared" si="32"/>
        <v>0</v>
      </c>
      <c r="U119" s="13">
        <f t="shared" si="32"/>
        <v>0</v>
      </c>
      <c r="V119" s="13">
        <f t="shared" si="32"/>
        <v>0</v>
      </c>
      <c r="W119" s="13">
        <f t="shared" si="32"/>
        <v>285.58880429420503</v>
      </c>
      <c r="X119" s="13">
        <f t="shared" si="32"/>
        <v>215.24734682502697</v>
      </c>
      <c r="Y119" s="13">
        <f t="shared" si="32"/>
        <v>168.41074343223613</v>
      </c>
      <c r="Z119" s="13">
        <f t="shared" si="32"/>
        <v>0</v>
      </c>
      <c r="AA119" s="13">
        <f t="shared" si="32"/>
        <v>0</v>
      </c>
      <c r="AB119" s="13">
        <f t="shared" si="32"/>
        <v>0</v>
      </c>
      <c r="AC119" s="13">
        <f t="shared" si="32"/>
        <v>0</v>
      </c>
      <c r="AD119" s="13">
        <f t="shared" si="32"/>
        <v>0</v>
      </c>
      <c r="AE119" s="13">
        <f t="shared" si="32"/>
        <v>0</v>
      </c>
      <c r="AF119" s="13">
        <f t="shared" si="32"/>
        <v>146.1309122852324</v>
      </c>
      <c r="AG119" s="13">
        <f t="shared" si="32"/>
        <v>101.14943120117181</v>
      </c>
      <c r="AH119" s="13">
        <f t="shared" si="32"/>
        <v>92.433640189743514</v>
      </c>
      <c r="AI119" s="13">
        <f t="shared" si="32"/>
        <v>0</v>
      </c>
      <c r="AJ119" s="13">
        <f t="shared" si="32"/>
        <v>0</v>
      </c>
      <c r="AK119" s="13">
        <f t="shared" si="32"/>
        <v>0</v>
      </c>
      <c r="AL119" s="13">
        <f t="shared" si="32"/>
        <v>0.85799757881164707</v>
      </c>
      <c r="AM119" s="13">
        <f t="shared" si="32"/>
        <v>0.63757254562377996</v>
      </c>
      <c r="AN119" s="13">
        <f t="shared" si="32"/>
        <v>1.0339233638763443</v>
      </c>
      <c r="AO119" s="13">
        <f t="shared" si="32"/>
        <v>156.36673572731002</v>
      </c>
      <c r="AP119" s="13">
        <f t="shared" si="32"/>
        <v>135.57710043335013</v>
      </c>
      <c r="AQ119" s="13">
        <f t="shared" si="32"/>
        <v>152.71249317054719</v>
      </c>
      <c r="AR119" s="13">
        <f t="shared" si="32"/>
        <v>0</v>
      </c>
      <c r="AS119" s="13">
        <f t="shared" si="32"/>
        <v>0</v>
      </c>
      <c r="AT119" s="13">
        <f t="shared" si="32"/>
        <v>0</v>
      </c>
      <c r="AU119" s="13">
        <f t="shared" si="32"/>
        <v>72.780311679458691</v>
      </c>
      <c r="AV119" s="13">
        <f t="shared" si="32"/>
        <v>63.516491247940003</v>
      </c>
      <c r="AW119" s="13">
        <f t="shared" si="32"/>
        <v>53.729093923950202</v>
      </c>
      <c r="AX119" s="13">
        <f t="shared" si="32"/>
        <v>4.9502557643890706</v>
      </c>
      <c r="AY119" s="13">
        <f t="shared" si="32"/>
        <v>6.4396154094696305</v>
      </c>
      <c r="AZ119" s="13">
        <f t="shared" si="32"/>
        <v>6.0314524684905999</v>
      </c>
      <c r="BA119" s="14">
        <f t="shared" si="32"/>
        <v>190</v>
      </c>
      <c r="BB119" s="14">
        <f t="shared" si="32"/>
        <v>172</v>
      </c>
      <c r="BC119" s="14">
        <f t="shared" si="32"/>
        <v>257</v>
      </c>
      <c r="BD119" s="13">
        <f t="shared" si="32"/>
        <v>41.140620318603496</v>
      </c>
      <c r="BE119" s="13">
        <f t="shared" si="32"/>
        <v>41.430764113617002</v>
      </c>
      <c r="BF119" s="13">
        <f t="shared" si="32"/>
        <v>57.869791236877404</v>
      </c>
      <c r="BG119" s="13">
        <f t="shared" si="32"/>
        <v>1.1291503901333932E-7</v>
      </c>
      <c r="BH119" s="13">
        <f t="shared" si="32"/>
        <v>1.1291503901333932E-7</v>
      </c>
      <c r="BI119" s="13">
        <f t="shared" si="32"/>
        <v>1.0794932556151993E-2</v>
      </c>
      <c r="BJ119" s="13">
        <f t="shared" si="32"/>
        <v>15.4706705436707</v>
      </c>
      <c r="BK119" s="13">
        <f t="shared" si="32"/>
        <v>11.3862824241639</v>
      </c>
      <c r="BL119" s="13">
        <f t="shared" si="32"/>
        <v>7.6067507759094015</v>
      </c>
      <c r="BM119" s="13">
        <f t="shared" si="32"/>
        <v>11.195351394653299</v>
      </c>
      <c r="BN119" s="13">
        <f t="shared" si="24"/>
        <v>8.4310931339263817</v>
      </c>
      <c r="BO119" s="13">
        <f t="shared" si="30"/>
        <v>6.1588343933105199</v>
      </c>
      <c r="BP119" s="13">
        <f t="shared" si="30"/>
        <v>0</v>
      </c>
      <c r="BQ119" s="13">
        <f t="shared" si="30"/>
        <v>0</v>
      </c>
      <c r="BR119" s="13">
        <f t="shared" si="30"/>
        <v>0</v>
      </c>
      <c r="BS119" s="13">
        <f t="shared" si="30"/>
        <v>0</v>
      </c>
      <c r="BT119" s="13">
        <f t="shared" si="30"/>
        <v>0</v>
      </c>
      <c r="BU119" s="13">
        <f t="shared" si="30"/>
        <v>0</v>
      </c>
      <c r="BV119" s="13">
        <f t="shared" si="30"/>
        <v>-1.5258789060838135E-9</v>
      </c>
      <c r="BW119" s="13">
        <f t="shared" si="30"/>
        <v>-1.5258789060838135E-9</v>
      </c>
      <c r="BX119" s="13">
        <f t="shared" si="30"/>
        <v>-1.5258789060838135E-9</v>
      </c>
      <c r="BY119" s="13">
        <f t="shared" si="30"/>
        <v>97.269094150924985</v>
      </c>
      <c r="BZ119" s="13">
        <f t="shared" si="30"/>
        <v>80.158890895843484</v>
      </c>
      <c r="CA119" s="13">
        <f t="shared" si="30"/>
        <v>64.617136576461704</v>
      </c>
      <c r="CB119" s="13">
        <f t="shared" si="30"/>
        <v>328.317909297943</v>
      </c>
      <c r="CC119" s="13">
        <f t="shared" si="30"/>
        <v>268.67459686508204</v>
      </c>
      <c r="CD119" s="13">
        <f t="shared" si="30"/>
        <v>229.75202025108302</v>
      </c>
      <c r="CE119" s="13">
        <f t="shared" si="30"/>
        <v>0</v>
      </c>
      <c r="CF119" s="13">
        <f t="shared" si="30"/>
        <v>0</v>
      </c>
      <c r="CG119" s="13">
        <f t="shared" si="30"/>
        <v>0</v>
      </c>
      <c r="CH119" s="13">
        <f t="shared" si="30"/>
        <v>1.3295621490478499E-2</v>
      </c>
      <c r="CI119" s="13">
        <f t="shared" si="30"/>
        <v>1.34379531860351E-2</v>
      </c>
      <c r="CJ119" s="13">
        <f t="shared" si="30"/>
        <v>1.0495229339599602E-2</v>
      </c>
      <c r="CK119" s="13">
        <f t="shared" si="30"/>
        <v>164.27213517684899</v>
      </c>
      <c r="CL119" s="13">
        <f t="shared" si="30"/>
        <v>125.39773414001402</v>
      </c>
      <c r="CM119" s="13">
        <f t="shared" si="30"/>
        <v>93.572280509567108</v>
      </c>
      <c r="CN119" s="13">
        <f t="shared" si="30"/>
        <v>9.1701722545624005</v>
      </c>
      <c r="CO119" s="13">
        <f t="shared" si="30"/>
        <v>7.188350631332419</v>
      </c>
      <c r="CP119" s="13">
        <f t="shared" si="30"/>
        <v>13.688473105239829</v>
      </c>
      <c r="CQ119" s="13">
        <f t="shared" si="30"/>
        <v>327.847601665497</v>
      </c>
      <c r="CR119" s="13">
        <f t="shared" si="30"/>
        <v>269.01424847984299</v>
      </c>
      <c r="CS119" s="13">
        <f t="shared" si="30"/>
        <v>220.43049091110203</v>
      </c>
      <c r="CT119" s="13">
        <f t="shared" si="30"/>
        <v>147.22620914001402</v>
      </c>
      <c r="CU119" s="13">
        <f t="shared" si="30"/>
        <v>122.38760041160603</v>
      </c>
      <c r="CV119" s="13">
        <f t="shared" si="30"/>
        <v>101.1581753448486</v>
      </c>
      <c r="CW119" s="13">
        <f t="shared" si="30"/>
        <v>97.269242391586005</v>
      </c>
      <c r="CX119" s="13">
        <f t="shared" si="30"/>
        <v>80.159003299713603</v>
      </c>
      <c r="CY119" s="13">
        <f t="shared" si="30"/>
        <v>64.617211410522401</v>
      </c>
      <c r="CZ119" s="13">
        <f t="shared" si="30"/>
        <v>672.55195204009988</v>
      </c>
      <c r="DA119" s="13">
        <f t="shared" si="30"/>
        <v>538.50255955734303</v>
      </c>
      <c r="DB119" s="13">
        <f t="shared" si="30"/>
        <v>494.47182473411601</v>
      </c>
      <c r="DC119" s="13">
        <f t="shared" si="30"/>
        <v>0</v>
      </c>
      <c r="DD119" s="13">
        <f t="shared" si="30"/>
        <v>0</v>
      </c>
      <c r="DE119" s="13">
        <f t="shared" si="30"/>
        <v>0</v>
      </c>
    </row>
    <row r="120" spans="1:109" s="19" customFormat="1" x14ac:dyDescent="0.3">
      <c r="A120" s="18">
        <v>12</v>
      </c>
      <c r="B120" s="13">
        <f t="shared" si="32"/>
        <v>0</v>
      </c>
      <c r="C120" s="13">
        <f t="shared" si="32"/>
        <v>0</v>
      </c>
      <c r="D120" s="13">
        <f t="shared" si="32"/>
        <v>0</v>
      </c>
      <c r="E120" s="13">
        <f t="shared" si="32"/>
        <v>21.886803226470903</v>
      </c>
      <c r="F120" s="13">
        <f t="shared" si="32"/>
        <v>12.289194351959269</v>
      </c>
      <c r="G120" s="13">
        <f t="shared" si="32"/>
        <v>5.6081306091308587</v>
      </c>
      <c r="H120" s="13">
        <f t="shared" si="32"/>
        <v>55.588773691940304</v>
      </c>
      <c r="I120" s="13">
        <f t="shared" si="32"/>
        <v>42.323278719329906</v>
      </c>
      <c r="J120" s="13">
        <f t="shared" si="32"/>
        <v>29.120985483551099</v>
      </c>
      <c r="K120" s="13">
        <f t="shared" si="32"/>
        <v>0</v>
      </c>
      <c r="L120" s="13">
        <f t="shared" si="32"/>
        <v>0</v>
      </c>
      <c r="M120" s="13">
        <f t="shared" si="32"/>
        <v>0</v>
      </c>
      <c r="N120" s="13">
        <f t="shared" si="32"/>
        <v>1.6230490768432602</v>
      </c>
      <c r="O120" s="13">
        <f t="shared" si="32"/>
        <v>0.20578085517883302</v>
      </c>
      <c r="P120" s="13">
        <f t="shared" si="32"/>
        <v>0</v>
      </c>
      <c r="Q120" s="13">
        <f t="shared" si="32"/>
        <v>2.9335702972412099</v>
      </c>
      <c r="R120" s="13">
        <f t="shared" si="32"/>
        <v>1.2359846073150609</v>
      </c>
      <c r="S120" s="13">
        <f t="shared" si="32"/>
        <v>0.25769373054504402</v>
      </c>
      <c r="T120" s="13">
        <f t="shared" si="32"/>
        <v>0</v>
      </c>
      <c r="U120" s="13">
        <f t="shared" si="32"/>
        <v>0</v>
      </c>
      <c r="V120" s="13">
        <f t="shared" si="32"/>
        <v>0</v>
      </c>
      <c r="W120" s="13">
        <f t="shared" si="32"/>
        <v>24.351858424758902</v>
      </c>
      <c r="X120" s="13">
        <f t="shared" si="32"/>
        <v>18.2880500228881</v>
      </c>
      <c r="Y120" s="13">
        <f t="shared" si="32"/>
        <v>12.232177310943602</v>
      </c>
      <c r="Z120" s="13">
        <f t="shared" si="32"/>
        <v>0</v>
      </c>
      <c r="AA120" s="13">
        <f t="shared" si="32"/>
        <v>0</v>
      </c>
      <c r="AB120" s="13">
        <f t="shared" si="32"/>
        <v>0</v>
      </c>
      <c r="AC120" s="13">
        <f t="shared" si="32"/>
        <v>0</v>
      </c>
      <c r="AD120" s="13">
        <f t="shared" si="32"/>
        <v>0</v>
      </c>
      <c r="AE120" s="13">
        <f t="shared" si="32"/>
        <v>0</v>
      </c>
      <c r="AF120" s="13">
        <f t="shared" si="32"/>
        <v>490.90431957168516</v>
      </c>
      <c r="AG120" s="13">
        <f t="shared" si="32"/>
        <v>410.00028670730592</v>
      </c>
      <c r="AH120" s="13">
        <f t="shared" si="32"/>
        <v>307.03097616195703</v>
      </c>
      <c r="AI120" s="13">
        <f t="shared" si="32"/>
        <v>0</v>
      </c>
      <c r="AJ120" s="13">
        <f t="shared" si="32"/>
        <v>0</v>
      </c>
      <c r="AK120" s="13">
        <f t="shared" si="32"/>
        <v>0</v>
      </c>
      <c r="AL120" s="13">
        <f t="shared" si="32"/>
        <v>0</v>
      </c>
      <c r="AM120" s="13">
        <f t="shared" si="32"/>
        <v>0</v>
      </c>
      <c r="AN120" s="13">
        <f t="shared" si="32"/>
        <v>0</v>
      </c>
      <c r="AO120" s="13">
        <f t="shared" si="32"/>
        <v>0</v>
      </c>
      <c r="AP120" s="13">
        <f t="shared" si="32"/>
        <v>0</v>
      </c>
      <c r="AQ120" s="13">
        <f t="shared" si="32"/>
        <v>0</v>
      </c>
      <c r="AR120" s="13">
        <f t="shared" si="32"/>
        <v>0</v>
      </c>
      <c r="AS120" s="13">
        <f t="shared" si="32"/>
        <v>0</v>
      </c>
      <c r="AT120" s="13">
        <f t="shared" si="32"/>
        <v>0</v>
      </c>
      <c r="AU120" s="13">
        <f t="shared" si="32"/>
        <v>21.6341066085816</v>
      </c>
      <c r="AV120" s="13">
        <f t="shared" si="32"/>
        <v>16.332523470306405</v>
      </c>
      <c r="AW120" s="13">
        <f t="shared" si="32"/>
        <v>10.9785521755218</v>
      </c>
      <c r="AX120" s="13">
        <f t="shared" si="32"/>
        <v>4.7080798656463587</v>
      </c>
      <c r="AY120" s="13">
        <f t="shared" si="32"/>
        <v>4.000128810501101</v>
      </c>
      <c r="AZ120" s="13">
        <f t="shared" si="32"/>
        <v>2.98384242134094</v>
      </c>
      <c r="BA120" s="14">
        <f t="shared" si="32"/>
        <v>112</v>
      </c>
      <c r="BB120" s="14">
        <f t="shared" si="32"/>
        <v>81</v>
      </c>
      <c r="BC120" s="14">
        <f t="shared" si="32"/>
        <v>61</v>
      </c>
      <c r="BD120" s="13">
        <f t="shared" si="32"/>
        <v>7.4001672542571981</v>
      </c>
      <c r="BE120" s="13">
        <f t="shared" si="32"/>
        <v>7.0814524066924989</v>
      </c>
      <c r="BF120" s="13">
        <f t="shared" si="32"/>
        <v>7.31453188629155</v>
      </c>
      <c r="BG120" s="13">
        <f t="shared" si="32"/>
        <v>0</v>
      </c>
      <c r="BH120" s="13">
        <f t="shared" si="32"/>
        <v>0</v>
      </c>
      <c r="BI120" s="13">
        <f t="shared" si="32"/>
        <v>0</v>
      </c>
      <c r="BJ120" s="13">
        <f t="shared" si="32"/>
        <v>0</v>
      </c>
      <c r="BK120" s="13">
        <f t="shared" si="32"/>
        <v>0</v>
      </c>
      <c r="BL120" s="13">
        <f t="shared" si="32"/>
        <v>0</v>
      </c>
      <c r="BM120" s="13">
        <f t="shared" si="32"/>
        <v>26.683928721237201</v>
      </c>
      <c r="BN120" s="13">
        <f t="shared" si="24"/>
        <v>20.154604735183803</v>
      </c>
      <c r="BO120" s="13">
        <f t="shared" si="30"/>
        <v>13.782045004653899</v>
      </c>
      <c r="BP120" s="13">
        <f t="shared" si="30"/>
        <v>1.3376498985290506</v>
      </c>
      <c r="BQ120" s="13">
        <f t="shared" si="30"/>
        <v>1.021761101150511</v>
      </c>
      <c r="BR120" s="13">
        <f t="shared" si="30"/>
        <v>0.51605446853637704</v>
      </c>
      <c r="BS120" s="13">
        <f t="shared" si="30"/>
        <v>0</v>
      </c>
      <c r="BT120" s="13">
        <f t="shared" si="30"/>
        <v>0</v>
      </c>
      <c r="BU120" s="13">
        <f t="shared" si="30"/>
        <v>0</v>
      </c>
      <c r="BV120" s="13">
        <f t="shared" si="30"/>
        <v>-3.0517578125005109E-9</v>
      </c>
      <c r="BW120" s="13">
        <f t="shared" si="30"/>
        <v>-3.0517578125005109E-9</v>
      </c>
      <c r="BX120" s="13">
        <f t="shared" si="30"/>
        <v>-3.0517578125005109E-9</v>
      </c>
      <c r="BY120" s="13">
        <f t="shared" si="30"/>
        <v>-3.8146972657008128E-10</v>
      </c>
      <c r="BZ120" s="13">
        <f t="shared" si="30"/>
        <v>-3.8146972657008128E-10</v>
      </c>
      <c r="CA120" s="13">
        <f t="shared" si="30"/>
        <v>-3.8146972657008128E-10</v>
      </c>
      <c r="CB120" s="13">
        <f t="shared" si="30"/>
        <v>61.409174242782797</v>
      </c>
      <c r="CC120" s="13">
        <f t="shared" si="30"/>
        <v>52.274755198668998</v>
      </c>
      <c r="CD120" s="13">
        <f t="shared" si="30"/>
        <v>45.3293930114746</v>
      </c>
      <c r="CE120" s="13">
        <f t="shared" si="30"/>
        <v>0</v>
      </c>
      <c r="CF120" s="13">
        <f t="shared" si="30"/>
        <v>0</v>
      </c>
      <c r="CG120" s="13">
        <f t="shared" si="30"/>
        <v>0</v>
      </c>
      <c r="CH120" s="13">
        <f t="shared" si="30"/>
        <v>0</v>
      </c>
      <c r="CI120" s="13">
        <f t="shared" si="30"/>
        <v>0</v>
      </c>
      <c r="CJ120" s="13">
        <f t="shared" si="30"/>
        <v>0</v>
      </c>
      <c r="CK120" s="13">
        <f t="shared" si="30"/>
        <v>5.8126121139527004E-2</v>
      </c>
      <c r="CL120" s="13">
        <f t="shared" si="30"/>
        <v>1.5651821136475008E-2</v>
      </c>
      <c r="CM120" s="13">
        <f t="shared" si="30"/>
        <v>2.2488430023193007E-2</v>
      </c>
      <c r="CN120" s="13">
        <f t="shared" si="30"/>
        <v>3.3539847583770701</v>
      </c>
      <c r="CO120" s="13">
        <f t="shared" si="30"/>
        <v>2.6951637985229504</v>
      </c>
      <c r="CP120" s="13">
        <f t="shared" si="30"/>
        <v>2.0959960968017599</v>
      </c>
      <c r="CQ120" s="13">
        <f t="shared" si="30"/>
        <v>28.190190588760395</v>
      </c>
      <c r="CR120" s="13">
        <f t="shared" si="30"/>
        <v>21.491516353607203</v>
      </c>
      <c r="CS120" s="13">
        <f t="shared" si="30"/>
        <v>17.377709345245403</v>
      </c>
      <c r="CT120" s="13">
        <f t="shared" si="30"/>
        <v>0</v>
      </c>
      <c r="CU120" s="13">
        <f t="shared" si="30"/>
        <v>0</v>
      </c>
      <c r="CV120" s="13">
        <f t="shared" si="30"/>
        <v>0</v>
      </c>
      <c r="CW120" s="13">
        <f t="shared" si="30"/>
        <v>5.8126121139527004E-2</v>
      </c>
      <c r="CX120" s="13">
        <f t="shared" si="30"/>
        <v>1.5651821136475008E-2</v>
      </c>
      <c r="CY120" s="13">
        <f t="shared" si="30"/>
        <v>2.2488430023193007E-2</v>
      </c>
      <c r="CZ120" s="13">
        <f t="shared" si="30"/>
        <v>607.46695535850404</v>
      </c>
      <c r="DA120" s="13">
        <f t="shared" si="30"/>
        <v>490.74609059181205</v>
      </c>
      <c r="DB120" s="13">
        <f t="shared" si="30"/>
        <v>366.08075415573092</v>
      </c>
      <c r="DC120" s="13">
        <f t="shared" ref="DC120:DE120" si="33">DC68-DC42</f>
        <v>0</v>
      </c>
      <c r="DD120" s="13">
        <f t="shared" si="33"/>
        <v>0</v>
      </c>
      <c r="DE120" s="13">
        <f t="shared" si="33"/>
        <v>0</v>
      </c>
    </row>
    <row r="121" spans="1:109" s="19" customFormat="1" x14ac:dyDescent="0.3">
      <c r="A121" s="18">
        <v>13</v>
      </c>
      <c r="B121" s="13">
        <f t="shared" si="32"/>
        <v>20.855563610076903</v>
      </c>
      <c r="C121" s="13">
        <f t="shared" si="32"/>
        <v>15.079884437561002</v>
      </c>
      <c r="D121" s="13">
        <f t="shared" si="32"/>
        <v>10.017027585601822</v>
      </c>
      <c r="E121" s="13">
        <f t="shared" si="32"/>
        <v>55.4477286880497</v>
      </c>
      <c r="F121" s="13">
        <f t="shared" si="32"/>
        <v>38.917466189193696</v>
      </c>
      <c r="G121" s="13">
        <f t="shared" si="32"/>
        <v>24.931536188507099</v>
      </c>
      <c r="H121" s="13">
        <f t="shared" si="32"/>
        <v>82.300057253646798</v>
      </c>
      <c r="I121" s="13">
        <f t="shared" si="32"/>
        <v>61.10526957359329</v>
      </c>
      <c r="J121" s="13">
        <f t="shared" si="32"/>
        <v>40.153367066955504</v>
      </c>
      <c r="K121" s="13">
        <f t="shared" si="32"/>
        <v>4.061827220535279</v>
      </c>
      <c r="L121" s="13">
        <f t="shared" si="32"/>
        <v>2.6732023166656496</v>
      </c>
      <c r="M121" s="13">
        <f t="shared" si="32"/>
        <v>1.6746091255188003</v>
      </c>
      <c r="N121" s="13">
        <f t="shared" si="32"/>
        <v>0.25375411186218233</v>
      </c>
      <c r="O121" s="13">
        <f t="shared" si="32"/>
        <v>0.1058439502716063</v>
      </c>
      <c r="P121" s="13">
        <f t="shared" si="32"/>
        <v>4.6497700500488237E-2</v>
      </c>
      <c r="Q121" s="13">
        <f t="shared" si="32"/>
        <v>19.272626634216302</v>
      </c>
      <c r="R121" s="13">
        <f t="shared" si="32"/>
        <v>14.093538953399703</v>
      </c>
      <c r="S121" s="13">
        <f t="shared" si="32"/>
        <v>9.1157337287902482</v>
      </c>
      <c r="T121" s="13">
        <f t="shared" si="32"/>
        <v>8.104179940032969</v>
      </c>
      <c r="U121" s="13">
        <f t="shared" si="32"/>
        <v>6.0874940731048497</v>
      </c>
      <c r="V121" s="13">
        <f t="shared" si="32"/>
        <v>4.1684268692016602</v>
      </c>
      <c r="W121" s="13">
        <f t="shared" si="32"/>
        <v>40.840669654846195</v>
      </c>
      <c r="X121" s="13">
        <f t="shared" si="32"/>
        <v>28.379287981033301</v>
      </c>
      <c r="Y121" s="13">
        <f t="shared" si="32"/>
        <v>17.305449175643901</v>
      </c>
      <c r="Z121" s="13">
        <f t="shared" si="32"/>
        <v>0.67245904006957979</v>
      </c>
      <c r="AA121" s="13">
        <f t="shared" si="32"/>
        <v>0.58771076545715506</v>
      </c>
      <c r="AB121" s="13">
        <f t="shared" si="32"/>
        <v>0.44251984863281002</v>
      </c>
      <c r="AC121" s="13">
        <f t="shared" si="32"/>
        <v>1.3166797737121603</v>
      </c>
      <c r="AD121" s="13">
        <f t="shared" si="32"/>
        <v>1.0616893898010253</v>
      </c>
      <c r="AE121" s="13">
        <f t="shared" si="32"/>
        <v>0.70472199363708599</v>
      </c>
      <c r="AF121" s="13">
        <f t="shared" si="32"/>
        <v>164.96087201385501</v>
      </c>
      <c r="AG121" s="13">
        <f t="shared" si="32"/>
        <v>118.6784253398892</v>
      </c>
      <c r="AH121" s="13">
        <f t="shared" si="32"/>
        <v>76.328817952727803</v>
      </c>
      <c r="AI121" s="13">
        <f t="shared" si="32"/>
        <v>0</v>
      </c>
      <c r="AJ121" s="13">
        <f t="shared" si="32"/>
        <v>0</v>
      </c>
      <c r="AK121" s="13">
        <f t="shared" si="32"/>
        <v>0</v>
      </c>
      <c r="AL121" s="13">
        <f t="shared" si="32"/>
        <v>22.428317414474503</v>
      </c>
      <c r="AM121" s="13">
        <f t="shared" si="32"/>
        <v>16.667993822860701</v>
      </c>
      <c r="AN121" s="13">
        <f t="shared" si="32"/>
        <v>10.345395646667502</v>
      </c>
      <c r="AO121" s="13">
        <f t="shared" si="32"/>
        <v>66.901342805099603</v>
      </c>
      <c r="AP121" s="13">
        <f t="shared" si="32"/>
        <v>49.535768785476705</v>
      </c>
      <c r="AQ121" s="13">
        <f t="shared" si="32"/>
        <v>33.26179560470581</v>
      </c>
      <c r="AR121" s="13">
        <f t="shared" si="32"/>
        <v>0</v>
      </c>
      <c r="AS121" s="13">
        <f t="shared" si="32"/>
        <v>0</v>
      </c>
      <c r="AT121" s="13">
        <f t="shared" si="32"/>
        <v>0</v>
      </c>
      <c r="AU121" s="13">
        <f t="shared" si="32"/>
        <v>0</v>
      </c>
      <c r="AV121" s="13">
        <f t="shared" si="32"/>
        <v>0</v>
      </c>
      <c r="AW121" s="13">
        <f t="shared" si="32"/>
        <v>0</v>
      </c>
      <c r="AX121" s="13">
        <f t="shared" si="32"/>
        <v>26.126218577575699</v>
      </c>
      <c r="AY121" s="13">
        <f t="shared" si="32"/>
        <v>19.347927338027901</v>
      </c>
      <c r="AZ121" s="13">
        <f t="shared" si="32"/>
        <v>12.273700732040382</v>
      </c>
      <c r="BA121" s="14">
        <f t="shared" si="32"/>
        <v>55</v>
      </c>
      <c r="BB121" s="14">
        <f t="shared" si="32"/>
        <v>30</v>
      </c>
      <c r="BC121" s="14">
        <f t="shared" si="32"/>
        <v>17</v>
      </c>
      <c r="BD121" s="13">
        <f t="shared" si="32"/>
        <v>13.7827023529053</v>
      </c>
      <c r="BE121" s="13">
        <f t="shared" si="32"/>
        <v>10.571148110199003</v>
      </c>
      <c r="BF121" s="13">
        <f t="shared" si="32"/>
        <v>7.6038523399353419</v>
      </c>
      <c r="BG121" s="13">
        <f t="shared" si="32"/>
        <v>0.10669214134216298</v>
      </c>
      <c r="BH121" s="13">
        <f t="shared" si="32"/>
        <v>9.1351327133179061E-2</v>
      </c>
      <c r="BI121" s="13">
        <f t="shared" si="32"/>
        <v>0.10352000389099103</v>
      </c>
      <c r="BJ121" s="13">
        <f t="shared" si="32"/>
        <v>6.4910896945952903</v>
      </c>
      <c r="BK121" s="13">
        <f t="shared" si="32"/>
        <v>5.28760099487309</v>
      </c>
      <c r="BL121" s="13">
        <f t="shared" si="32"/>
        <v>3.7340925712585404</v>
      </c>
      <c r="BM121" s="13">
        <f t="shared" ref="BM121" si="34">BM69-BM43</f>
        <v>42.222300697326595</v>
      </c>
      <c r="BN121" s="13">
        <f t="shared" si="24"/>
        <v>31.991854901123006</v>
      </c>
      <c r="BO121" s="13">
        <f t="shared" ref="BO121:DE124" si="35">BO69-BO43</f>
        <v>21.677670740127603</v>
      </c>
      <c r="BP121" s="13">
        <f t="shared" si="35"/>
        <v>8.6342140468597304</v>
      </c>
      <c r="BQ121" s="13">
        <f t="shared" si="35"/>
        <v>6.3189876926421906</v>
      </c>
      <c r="BR121" s="13">
        <f t="shared" si="35"/>
        <v>3.9401162788391195</v>
      </c>
      <c r="BS121" s="13">
        <f t="shared" si="35"/>
        <v>0</v>
      </c>
      <c r="BT121" s="13">
        <f t="shared" si="35"/>
        <v>0</v>
      </c>
      <c r="BU121" s="13">
        <f t="shared" si="35"/>
        <v>0</v>
      </c>
      <c r="BV121" s="13">
        <f t="shared" si="35"/>
        <v>2.1543490634918605</v>
      </c>
      <c r="BW121" s="13">
        <f t="shared" si="35"/>
        <v>2.2779726741791197</v>
      </c>
      <c r="BX121" s="13">
        <f t="shared" si="35"/>
        <v>2.3206813594818101</v>
      </c>
      <c r="BY121" s="13">
        <f t="shared" si="35"/>
        <v>2.1543105838775816</v>
      </c>
      <c r="BZ121" s="13">
        <f t="shared" si="35"/>
        <v>2.2780097133636605</v>
      </c>
      <c r="CA121" s="13">
        <f t="shared" si="35"/>
        <v>2.3206605079650888</v>
      </c>
      <c r="CB121" s="13">
        <f t="shared" si="35"/>
        <v>105.73876738472002</v>
      </c>
      <c r="CC121" s="13">
        <f t="shared" si="35"/>
        <v>81.985925406647112</v>
      </c>
      <c r="CD121" s="13">
        <f t="shared" si="35"/>
        <v>56.250520677948117</v>
      </c>
      <c r="CE121" s="13">
        <f t="shared" si="35"/>
        <v>0</v>
      </c>
      <c r="CF121" s="13">
        <f t="shared" si="35"/>
        <v>0</v>
      </c>
      <c r="CG121" s="13">
        <f t="shared" si="35"/>
        <v>0</v>
      </c>
      <c r="CH121" s="13">
        <f t="shared" si="35"/>
        <v>5.3405761705344057E-9</v>
      </c>
      <c r="CI121" s="13">
        <f t="shared" si="35"/>
        <v>5.3405761705344057E-9</v>
      </c>
      <c r="CJ121" s="13">
        <f t="shared" si="35"/>
        <v>5.3405761705344057E-9</v>
      </c>
      <c r="CK121" s="13">
        <f t="shared" si="35"/>
        <v>42.629118306732394</v>
      </c>
      <c r="CL121" s="13">
        <f t="shared" si="35"/>
        <v>35.086919229507401</v>
      </c>
      <c r="CM121" s="13">
        <f t="shared" si="35"/>
        <v>25.899601628112791</v>
      </c>
      <c r="CN121" s="13">
        <f t="shared" si="35"/>
        <v>5.2306731925964405</v>
      </c>
      <c r="CO121" s="13">
        <f t="shared" si="35"/>
        <v>3.6153696247100902</v>
      </c>
      <c r="CP121" s="13">
        <f t="shared" si="35"/>
        <v>2.29153390197754</v>
      </c>
      <c r="CQ121" s="13">
        <f t="shared" si="35"/>
        <v>58.141181235123</v>
      </c>
      <c r="CR121" s="13">
        <f t="shared" si="35"/>
        <v>45.5533880001068</v>
      </c>
      <c r="CS121" s="13">
        <f t="shared" si="35"/>
        <v>32.3790568771362</v>
      </c>
      <c r="CT121" s="13">
        <f t="shared" si="35"/>
        <v>19.254458188247703</v>
      </c>
      <c r="CU121" s="13">
        <f t="shared" si="35"/>
        <v>18.394196269607505</v>
      </c>
      <c r="CV121" s="13">
        <f t="shared" si="35"/>
        <v>15.526024157333399</v>
      </c>
      <c r="CW121" s="13">
        <f t="shared" si="35"/>
        <v>38.434129415130599</v>
      </c>
      <c r="CX121" s="13">
        <f t="shared" si="35"/>
        <v>31.334431047058104</v>
      </c>
      <c r="CY121" s="13">
        <f t="shared" si="35"/>
        <v>23.268213184738194</v>
      </c>
      <c r="CZ121" s="13">
        <f t="shared" si="35"/>
        <v>459.14220037651097</v>
      </c>
      <c r="DA121" s="13">
        <f t="shared" si="35"/>
        <v>344.788020931625</v>
      </c>
      <c r="DB121" s="13">
        <f t="shared" si="35"/>
        <v>235.55662506828395</v>
      </c>
      <c r="DC121" s="13">
        <f t="shared" si="35"/>
        <v>0</v>
      </c>
      <c r="DD121" s="13">
        <f t="shared" si="35"/>
        <v>0</v>
      </c>
      <c r="DE121" s="13">
        <f t="shared" si="35"/>
        <v>0</v>
      </c>
    </row>
    <row r="122" spans="1:109" s="19" customFormat="1" x14ac:dyDescent="0.3">
      <c r="A122" s="18">
        <v>14</v>
      </c>
      <c r="B122" s="13">
        <f t="shared" ref="B122:BM125" si="36">B70-B44</f>
        <v>0</v>
      </c>
      <c r="C122" s="13">
        <f t="shared" si="36"/>
        <v>0</v>
      </c>
      <c r="D122" s="13">
        <f t="shared" si="36"/>
        <v>0</v>
      </c>
      <c r="E122" s="13">
        <f t="shared" si="36"/>
        <v>0</v>
      </c>
      <c r="F122" s="13">
        <f t="shared" si="36"/>
        <v>0</v>
      </c>
      <c r="G122" s="13">
        <f t="shared" si="36"/>
        <v>0</v>
      </c>
      <c r="H122" s="13">
        <f t="shared" si="36"/>
        <v>256.38885552291902</v>
      </c>
      <c r="I122" s="13">
        <f t="shared" si="36"/>
        <v>199.74849983749399</v>
      </c>
      <c r="J122" s="13">
        <f t="shared" si="36"/>
        <v>171.54124978446896</v>
      </c>
      <c r="K122" s="13">
        <f t="shared" si="36"/>
        <v>0</v>
      </c>
      <c r="L122" s="13">
        <f t="shared" si="36"/>
        <v>0</v>
      </c>
      <c r="M122" s="13">
        <f t="shared" si="36"/>
        <v>0</v>
      </c>
      <c r="N122" s="13">
        <f t="shared" si="36"/>
        <v>3.9187635124206492</v>
      </c>
      <c r="O122" s="13">
        <f t="shared" si="36"/>
        <v>3.1211977821350101</v>
      </c>
      <c r="P122" s="13">
        <f t="shared" si="36"/>
        <v>2.2688988769531209</v>
      </c>
      <c r="Q122" s="13">
        <f t="shared" si="36"/>
        <v>60.566295724487006</v>
      </c>
      <c r="R122" s="13">
        <f t="shared" si="36"/>
        <v>44.727555873489401</v>
      </c>
      <c r="S122" s="13">
        <f t="shared" si="36"/>
        <v>31.914812388229301</v>
      </c>
      <c r="T122" s="13">
        <f t="shared" si="36"/>
        <v>10.825135923004101</v>
      </c>
      <c r="U122" s="13">
        <f t="shared" si="36"/>
        <v>8.674734140396172</v>
      </c>
      <c r="V122" s="13">
        <f t="shared" si="36"/>
        <v>6.2234257823944406</v>
      </c>
      <c r="W122" s="13">
        <f t="shared" si="36"/>
        <v>17.542019955825797</v>
      </c>
      <c r="X122" s="13">
        <f t="shared" si="36"/>
        <v>13.2664981262207</v>
      </c>
      <c r="Y122" s="13">
        <f t="shared" si="36"/>
        <v>8.9599099800110285</v>
      </c>
      <c r="Z122" s="13">
        <f t="shared" si="36"/>
        <v>0</v>
      </c>
      <c r="AA122" s="13">
        <f t="shared" si="36"/>
        <v>0</v>
      </c>
      <c r="AB122" s="13">
        <f t="shared" si="36"/>
        <v>0</v>
      </c>
      <c r="AC122" s="13">
        <f t="shared" si="36"/>
        <v>0.508240567398072</v>
      </c>
      <c r="AD122" s="13">
        <f t="shared" si="36"/>
        <v>0.40628497352600002</v>
      </c>
      <c r="AE122" s="13">
        <f t="shared" si="36"/>
        <v>0.21052875061035164</v>
      </c>
      <c r="AF122" s="13">
        <f t="shared" si="36"/>
        <v>49.007396475601212</v>
      </c>
      <c r="AG122" s="13">
        <f t="shared" si="36"/>
        <v>37.64485533637999</v>
      </c>
      <c r="AH122" s="13">
        <f t="shared" si="36"/>
        <v>35.625391728973398</v>
      </c>
      <c r="AI122" s="13">
        <f t="shared" si="36"/>
        <v>0</v>
      </c>
      <c r="AJ122" s="13">
        <f t="shared" si="36"/>
        <v>0</v>
      </c>
      <c r="AK122" s="13">
        <f t="shared" si="36"/>
        <v>0</v>
      </c>
      <c r="AL122" s="13">
        <f t="shared" si="36"/>
        <v>25.507372601699792</v>
      </c>
      <c r="AM122" s="13">
        <f t="shared" si="36"/>
        <v>20.942509544372601</v>
      </c>
      <c r="AN122" s="13">
        <f t="shared" si="36"/>
        <v>18.512082779693596</v>
      </c>
      <c r="AO122" s="13">
        <f t="shared" si="36"/>
        <v>304.84542842979499</v>
      </c>
      <c r="AP122" s="13">
        <f t="shared" si="36"/>
        <v>238.14303936882007</v>
      </c>
      <c r="AQ122" s="13">
        <f t="shared" si="36"/>
        <v>200.74627002716002</v>
      </c>
      <c r="AR122" s="13">
        <f t="shared" si="36"/>
        <v>0</v>
      </c>
      <c r="AS122" s="13">
        <f t="shared" si="36"/>
        <v>0</v>
      </c>
      <c r="AT122" s="13">
        <f t="shared" si="36"/>
        <v>0</v>
      </c>
      <c r="AU122" s="13">
        <f t="shared" si="36"/>
        <v>198.92184430809004</v>
      </c>
      <c r="AV122" s="13">
        <f t="shared" si="36"/>
        <v>157.896415613556</v>
      </c>
      <c r="AW122" s="13">
        <f t="shared" si="36"/>
        <v>141.706331616592</v>
      </c>
      <c r="AX122" s="13">
        <f t="shared" si="36"/>
        <v>0.25293615493773991</v>
      </c>
      <c r="AY122" s="13">
        <f t="shared" si="36"/>
        <v>0.36154206428527802</v>
      </c>
      <c r="AZ122" s="13">
        <f t="shared" si="36"/>
        <v>0.45642808837890592</v>
      </c>
      <c r="BA122" s="14">
        <f t="shared" si="36"/>
        <v>24</v>
      </c>
      <c r="BB122" s="14">
        <f t="shared" si="36"/>
        <v>18</v>
      </c>
      <c r="BC122" s="14">
        <f t="shared" si="36"/>
        <v>11</v>
      </c>
      <c r="BD122" s="13">
        <f t="shared" si="36"/>
        <v>0.98629775886536009</v>
      </c>
      <c r="BE122" s="13">
        <f t="shared" si="36"/>
        <v>0.6103366973876958</v>
      </c>
      <c r="BF122" s="13">
        <f t="shared" si="36"/>
        <v>0.32260574684143006</v>
      </c>
      <c r="BG122" s="13">
        <f t="shared" si="36"/>
        <v>0.25970536270141609</v>
      </c>
      <c r="BH122" s="13">
        <f t="shared" si="36"/>
        <v>0.19894234466552907</v>
      </c>
      <c r="BI122" s="13">
        <f t="shared" si="36"/>
        <v>0.24525134735107501</v>
      </c>
      <c r="BJ122" s="13">
        <f t="shared" si="36"/>
        <v>0.312776587677002</v>
      </c>
      <c r="BK122" s="13">
        <f t="shared" si="36"/>
        <v>0.24100367164611802</v>
      </c>
      <c r="BL122" s="13">
        <f t="shared" si="36"/>
        <v>0.170913040924072</v>
      </c>
      <c r="BM122" s="13">
        <f t="shared" si="36"/>
        <v>0</v>
      </c>
      <c r="BN122" s="13">
        <f t="shared" si="24"/>
        <v>0</v>
      </c>
      <c r="BO122" s="13">
        <f t="shared" si="35"/>
        <v>0</v>
      </c>
      <c r="BP122" s="13">
        <f t="shared" si="35"/>
        <v>18.730836532592804</v>
      </c>
      <c r="BQ122" s="13">
        <f t="shared" si="35"/>
        <v>13.617318231964102</v>
      </c>
      <c r="BR122" s="13">
        <f t="shared" si="35"/>
        <v>9.0799642074584739</v>
      </c>
      <c r="BS122" s="13">
        <f t="shared" si="35"/>
        <v>0</v>
      </c>
      <c r="BT122" s="13">
        <f t="shared" si="35"/>
        <v>0</v>
      </c>
      <c r="BU122" s="13">
        <f t="shared" si="35"/>
        <v>0</v>
      </c>
      <c r="BV122" s="13">
        <f t="shared" si="35"/>
        <v>0.11714701042175296</v>
      </c>
      <c r="BW122" s="13">
        <f t="shared" si="35"/>
        <v>7.1663872528075989E-2</v>
      </c>
      <c r="BX122" s="13">
        <f t="shared" si="35"/>
        <v>0.14274964256286599</v>
      </c>
      <c r="BY122" s="13">
        <f t="shared" si="35"/>
        <v>0.10986744804382392</v>
      </c>
      <c r="BZ122" s="13">
        <f t="shared" si="35"/>
        <v>6.000899810791005E-2</v>
      </c>
      <c r="CA122" s="13">
        <f t="shared" si="35"/>
        <v>0.12401836776733394</v>
      </c>
      <c r="CB122" s="13">
        <f t="shared" si="35"/>
        <v>186.95924148750294</v>
      </c>
      <c r="CC122" s="13">
        <f t="shared" si="35"/>
        <v>162.96644271469097</v>
      </c>
      <c r="CD122" s="13">
        <f t="shared" si="35"/>
        <v>158.78037094993599</v>
      </c>
      <c r="CE122" s="13">
        <f t="shared" si="35"/>
        <v>0</v>
      </c>
      <c r="CF122" s="13">
        <f t="shared" si="35"/>
        <v>0</v>
      </c>
      <c r="CG122" s="13">
        <f t="shared" si="35"/>
        <v>0</v>
      </c>
      <c r="CH122" s="13">
        <f t="shared" si="35"/>
        <v>0</v>
      </c>
      <c r="CI122" s="13">
        <f t="shared" si="35"/>
        <v>0</v>
      </c>
      <c r="CJ122" s="13">
        <f t="shared" si="35"/>
        <v>0</v>
      </c>
      <c r="CK122" s="13">
        <f t="shared" si="35"/>
        <v>5.0197570968627989</v>
      </c>
      <c r="CL122" s="13">
        <f t="shared" si="35"/>
        <v>3.9284257472991992</v>
      </c>
      <c r="CM122" s="13">
        <f t="shared" si="35"/>
        <v>2.8541092758178706</v>
      </c>
      <c r="CN122" s="13">
        <f t="shared" si="35"/>
        <v>2.1755927253723195</v>
      </c>
      <c r="CO122" s="13">
        <f t="shared" si="35"/>
        <v>1.4359685836792002</v>
      </c>
      <c r="CP122" s="13">
        <f t="shared" si="35"/>
        <v>1.0040557189941421</v>
      </c>
      <c r="CQ122" s="13">
        <f t="shared" si="35"/>
        <v>84.911485823440017</v>
      </c>
      <c r="CR122" s="13">
        <f t="shared" si="35"/>
        <v>88.028710446548018</v>
      </c>
      <c r="CS122" s="13">
        <f t="shared" si="35"/>
        <v>99.706764369965001</v>
      </c>
      <c r="CT122" s="13">
        <f t="shared" si="35"/>
        <v>18.161972443771397</v>
      </c>
      <c r="CU122" s="13">
        <f t="shared" si="35"/>
        <v>14.269788162994402</v>
      </c>
      <c r="CV122" s="13">
        <f t="shared" si="35"/>
        <v>10.555667841339101</v>
      </c>
      <c r="CW122" s="13">
        <f t="shared" si="35"/>
        <v>7.779325798797581</v>
      </c>
      <c r="CX122" s="13">
        <f t="shared" si="35"/>
        <v>6.0640378265380495</v>
      </c>
      <c r="CY122" s="13">
        <f t="shared" si="35"/>
        <v>4.3688231346130397</v>
      </c>
      <c r="CZ122" s="13">
        <f t="shared" si="35"/>
        <v>403.62381850852898</v>
      </c>
      <c r="DA122" s="13">
        <f t="shared" si="35"/>
        <v>312.850845301437</v>
      </c>
      <c r="DB122" s="13">
        <f t="shared" si="35"/>
        <v>262.63174428214995</v>
      </c>
      <c r="DC122" s="13">
        <f t="shared" si="35"/>
        <v>0</v>
      </c>
      <c r="DD122" s="13">
        <f t="shared" si="35"/>
        <v>0</v>
      </c>
      <c r="DE122" s="13">
        <f t="shared" si="35"/>
        <v>0</v>
      </c>
    </row>
    <row r="123" spans="1:109" s="19" customFormat="1" x14ac:dyDescent="0.3">
      <c r="A123" s="18">
        <v>15</v>
      </c>
      <c r="B123" s="13">
        <f t="shared" si="36"/>
        <v>0</v>
      </c>
      <c r="C123" s="13">
        <f t="shared" si="36"/>
        <v>0</v>
      </c>
      <c r="D123" s="13">
        <f t="shared" si="36"/>
        <v>0</v>
      </c>
      <c r="E123" s="13">
        <f t="shared" si="36"/>
        <v>1.5349035608291601</v>
      </c>
      <c r="F123" s="13">
        <f t="shared" si="36"/>
        <v>1.1441757604599001</v>
      </c>
      <c r="G123" s="13">
        <f t="shared" si="36"/>
        <v>0.76009050083160312</v>
      </c>
      <c r="H123" s="13">
        <f t="shared" si="36"/>
        <v>44.183522463035601</v>
      </c>
      <c r="I123" s="13">
        <f t="shared" si="36"/>
        <v>41.113156028747504</v>
      </c>
      <c r="J123" s="13">
        <f t="shared" si="36"/>
        <v>55.633709915351915</v>
      </c>
      <c r="K123" s="13">
        <f t="shared" si="36"/>
        <v>0</v>
      </c>
      <c r="L123" s="13">
        <f t="shared" si="36"/>
        <v>0</v>
      </c>
      <c r="M123" s="13">
        <f t="shared" si="36"/>
        <v>0</v>
      </c>
      <c r="N123" s="13">
        <f t="shared" si="36"/>
        <v>0</v>
      </c>
      <c r="O123" s="13">
        <f t="shared" si="36"/>
        <v>0</v>
      </c>
      <c r="P123" s="13">
        <f t="shared" si="36"/>
        <v>0</v>
      </c>
      <c r="Q123" s="13">
        <f t="shared" si="36"/>
        <v>30.8598606369019</v>
      </c>
      <c r="R123" s="13">
        <f t="shared" si="36"/>
        <v>19.849186284446702</v>
      </c>
      <c r="S123" s="13">
        <f t="shared" si="36"/>
        <v>20.473532730102598</v>
      </c>
      <c r="T123" s="13">
        <f t="shared" si="36"/>
        <v>19.407447403526401</v>
      </c>
      <c r="U123" s="13">
        <f t="shared" si="36"/>
        <v>14.331739633751001</v>
      </c>
      <c r="V123" s="13">
        <f t="shared" si="36"/>
        <v>9.6027361040115693</v>
      </c>
      <c r="W123" s="13">
        <f t="shared" si="36"/>
        <v>27.635492848777801</v>
      </c>
      <c r="X123" s="13">
        <f t="shared" si="36"/>
        <v>20.972425360107401</v>
      </c>
      <c r="Y123" s="13">
        <f t="shared" si="36"/>
        <v>18.994934415817198</v>
      </c>
      <c r="Z123" s="13">
        <f t="shared" si="36"/>
        <v>0</v>
      </c>
      <c r="AA123" s="13">
        <f t="shared" si="36"/>
        <v>0</v>
      </c>
      <c r="AB123" s="13">
        <f t="shared" si="36"/>
        <v>0</v>
      </c>
      <c r="AC123" s="13">
        <f t="shared" si="36"/>
        <v>0</v>
      </c>
      <c r="AD123" s="13">
        <f t="shared" si="36"/>
        <v>0</v>
      </c>
      <c r="AE123" s="13">
        <f t="shared" si="36"/>
        <v>0</v>
      </c>
      <c r="AF123" s="13">
        <f t="shared" si="36"/>
        <v>165.36225883731899</v>
      </c>
      <c r="AG123" s="13">
        <f t="shared" si="36"/>
        <v>132.07660592899404</v>
      </c>
      <c r="AH123" s="13">
        <f t="shared" si="36"/>
        <v>105.2187081108092</v>
      </c>
      <c r="AI123" s="13">
        <f t="shared" si="36"/>
        <v>0</v>
      </c>
      <c r="AJ123" s="13">
        <f t="shared" si="36"/>
        <v>0</v>
      </c>
      <c r="AK123" s="13">
        <f t="shared" si="36"/>
        <v>0</v>
      </c>
      <c r="AL123" s="13">
        <f t="shared" si="36"/>
        <v>0.28666205673217798</v>
      </c>
      <c r="AM123" s="13">
        <f t="shared" si="36"/>
        <v>0.22211543102264406</v>
      </c>
      <c r="AN123" s="13">
        <f t="shared" si="36"/>
        <v>0.15236586189270063</v>
      </c>
      <c r="AO123" s="13">
        <f t="shared" si="36"/>
        <v>72.900840814018395</v>
      </c>
      <c r="AP123" s="13">
        <f t="shared" si="36"/>
        <v>55.545762152671507</v>
      </c>
      <c r="AQ123" s="13">
        <f t="shared" si="36"/>
        <v>38.1564417297364</v>
      </c>
      <c r="AR123" s="13">
        <f t="shared" si="36"/>
        <v>0</v>
      </c>
      <c r="AS123" s="13">
        <f t="shared" si="36"/>
        <v>0</v>
      </c>
      <c r="AT123" s="13">
        <f t="shared" si="36"/>
        <v>0</v>
      </c>
      <c r="AU123" s="13">
        <f t="shared" si="36"/>
        <v>62.87844606971781</v>
      </c>
      <c r="AV123" s="13">
        <f t="shared" si="36"/>
        <v>48.264398668098494</v>
      </c>
      <c r="AW123" s="13">
        <f t="shared" si="36"/>
        <v>33.461612368202196</v>
      </c>
      <c r="AX123" s="13">
        <f t="shared" si="36"/>
        <v>7.7701787647247809</v>
      </c>
      <c r="AY123" s="13">
        <f t="shared" si="36"/>
        <v>4.6658321887970011</v>
      </c>
      <c r="AZ123" s="13">
        <f t="shared" si="36"/>
        <v>2.3905232246398906</v>
      </c>
      <c r="BA123" s="14">
        <f t="shared" si="36"/>
        <v>18</v>
      </c>
      <c r="BB123" s="14">
        <f t="shared" si="36"/>
        <v>11</v>
      </c>
      <c r="BC123" s="14">
        <f t="shared" si="36"/>
        <v>6</v>
      </c>
      <c r="BD123" s="13">
        <f t="shared" si="36"/>
        <v>33.437671361923194</v>
      </c>
      <c r="BE123" s="13">
        <f t="shared" si="36"/>
        <v>25.261890753173908</v>
      </c>
      <c r="BF123" s="13">
        <f t="shared" si="36"/>
        <v>27.704125839614907</v>
      </c>
      <c r="BG123" s="13">
        <f t="shared" si="36"/>
        <v>-5.3405762000247048E-9</v>
      </c>
      <c r="BH123" s="13">
        <f t="shared" si="36"/>
        <v>-5.3405762000247048E-9</v>
      </c>
      <c r="BI123" s="13">
        <f t="shared" si="36"/>
        <v>-5.3405762000247048E-9</v>
      </c>
      <c r="BJ123" s="13">
        <f t="shared" si="36"/>
        <v>12.977512840461699</v>
      </c>
      <c r="BK123" s="13">
        <f t="shared" si="36"/>
        <v>9.5560665103912115</v>
      </c>
      <c r="BL123" s="13">
        <f t="shared" si="36"/>
        <v>6.3050121187210317</v>
      </c>
      <c r="BM123" s="13">
        <f t="shared" si="36"/>
        <v>0</v>
      </c>
      <c r="BN123" s="13">
        <f t="shared" si="24"/>
        <v>0</v>
      </c>
      <c r="BO123" s="13">
        <f t="shared" si="35"/>
        <v>0</v>
      </c>
      <c r="BP123" s="13">
        <f t="shared" si="35"/>
        <v>7.5479978424072325</v>
      </c>
      <c r="BQ123" s="13">
        <f t="shared" si="35"/>
        <v>6.25341565570832</v>
      </c>
      <c r="BR123" s="13">
        <f t="shared" si="35"/>
        <v>4.5904060110092209</v>
      </c>
      <c r="BS123" s="13">
        <f t="shared" si="35"/>
        <v>0</v>
      </c>
      <c r="BT123" s="13">
        <f t="shared" si="35"/>
        <v>0</v>
      </c>
      <c r="BU123" s="13">
        <f t="shared" si="35"/>
        <v>0</v>
      </c>
      <c r="BV123" s="13">
        <f t="shared" si="35"/>
        <v>0.90264483108520599</v>
      </c>
      <c r="BW123" s="13">
        <f t="shared" si="35"/>
        <v>0.42716312351226809</v>
      </c>
      <c r="BX123" s="13">
        <f t="shared" si="35"/>
        <v>0.89415268459319619</v>
      </c>
      <c r="BY123" s="13">
        <f t="shared" si="35"/>
        <v>1.6472736717224095</v>
      </c>
      <c r="BZ123" s="13">
        <f t="shared" si="35"/>
        <v>1.2496081399917598</v>
      </c>
      <c r="CA123" s="13">
        <f t="shared" si="35"/>
        <v>1.9037560302734402</v>
      </c>
      <c r="CB123" s="13">
        <f t="shared" si="35"/>
        <v>82.249172727203188</v>
      </c>
      <c r="CC123" s="13">
        <f t="shared" si="35"/>
        <v>64.496025333023496</v>
      </c>
      <c r="CD123" s="13">
        <f t="shared" si="35"/>
        <v>54.431067591476783</v>
      </c>
      <c r="CE123" s="13">
        <f t="shared" si="35"/>
        <v>0</v>
      </c>
      <c r="CF123" s="13">
        <f t="shared" si="35"/>
        <v>0</v>
      </c>
      <c r="CG123" s="13">
        <f t="shared" si="35"/>
        <v>0</v>
      </c>
      <c r="CH123" s="13">
        <f t="shared" si="35"/>
        <v>0</v>
      </c>
      <c r="CI123" s="13">
        <f t="shared" si="35"/>
        <v>0</v>
      </c>
      <c r="CJ123" s="13">
        <f t="shared" si="35"/>
        <v>0</v>
      </c>
      <c r="CK123" s="13">
        <f t="shared" si="35"/>
        <v>29.510402891731303</v>
      </c>
      <c r="CL123" s="13">
        <f t="shared" si="35"/>
        <v>22.640497246360798</v>
      </c>
      <c r="CM123" s="13">
        <f t="shared" si="35"/>
        <v>15.765810384178103</v>
      </c>
      <c r="CN123" s="13">
        <f t="shared" si="35"/>
        <v>18.299792008972105</v>
      </c>
      <c r="CO123" s="13">
        <f t="shared" si="35"/>
        <v>14.018225918960599</v>
      </c>
      <c r="CP123" s="13">
        <f t="shared" si="35"/>
        <v>14.166288477706937</v>
      </c>
      <c r="CQ123" s="13">
        <f t="shared" si="35"/>
        <v>59.195952009010128</v>
      </c>
      <c r="CR123" s="13">
        <f t="shared" si="35"/>
        <v>47.185434025002003</v>
      </c>
      <c r="CS123" s="13">
        <f t="shared" si="35"/>
        <v>39.152886675643899</v>
      </c>
      <c r="CT123" s="13">
        <f t="shared" si="35"/>
        <v>51.066735417747502</v>
      </c>
      <c r="CU123" s="13">
        <f t="shared" si="35"/>
        <v>40.707645268440295</v>
      </c>
      <c r="CV123" s="13">
        <f t="shared" si="35"/>
        <v>32.267172587776201</v>
      </c>
      <c r="CW123" s="13">
        <f t="shared" si="35"/>
        <v>44.005781920242299</v>
      </c>
      <c r="CX123" s="13">
        <f t="shared" si="35"/>
        <v>34.1135260875702</v>
      </c>
      <c r="CY123" s="13">
        <f t="shared" si="35"/>
        <v>26.855875346756005</v>
      </c>
      <c r="CZ123" s="13">
        <f t="shared" si="35"/>
        <v>321.12355613918407</v>
      </c>
      <c r="DA123" s="13">
        <f t="shared" si="35"/>
        <v>254.17744008827199</v>
      </c>
      <c r="DB123" s="13">
        <f t="shared" si="35"/>
        <v>227.83216323852503</v>
      </c>
      <c r="DC123" s="13">
        <f t="shared" si="35"/>
        <v>7.7421809387210105E-2</v>
      </c>
      <c r="DD123" s="13">
        <f t="shared" si="35"/>
        <v>0.1209600822448702</v>
      </c>
      <c r="DE123" s="13">
        <f t="shared" si="35"/>
        <v>0.17426511516570997</v>
      </c>
    </row>
    <row r="124" spans="1:109" s="19" customFormat="1" x14ac:dyDescent="0.3">
      <c r="A124" s="18">
        <v>16</v>
      </c>
      <c r="B124" s="13">
        <f t="shared" si="36"/>
        <v>0.71774123668670886</v>
      </c>
      <c r="C124" s="13">
        <f t="shared" si="36"/>
        <v>0.53624924087524084</v>
      </c>
      <c r="D124" s="13">
        <f t="shared" si="36"/>
        <v>0.35623257770538302</v>
      </c>
      <c r="E124" s="13">
        <f t="shared" si="36"/>
        <v>18.8166618185044</v>
      </c>
      <c r="F124" s="13">
        <f t="shared" si="36"/>
        <v>14.130837524128003</v>
      </c>
      <c r="G124" s="13">
        <f t="shared" si="36"/>
        <v>9.7968518211364515</v>
      </c>
      <c r="H124" s="13">
        <f t="shared" si="36"/>
        <v>131.10349200220099</v>
      </c>
      <c r="I124" s="13">
        <f t="shared" si="36"/>
        <v>96.770056302547403</v>
      </c>
      <c r="J124" s="13">
        <f t="shared" si="36"/>
        <v>73.546036760806601</v>
      </c>
      <c r="K124" s="13">
        <f t="shared" si="36"/>
        <v>0.37213242311477601</v>
      </c>
      <c r="L124" s="13">
        <f t="shared" si="36"/>
        <v>0.23328143615722605</v>
      </c>
      <c r="M124" s="13">
        <f t="shared" si="36"/>
        <v>0.13655482826232901</v>
      </c>
      <c r="N124" s="13">
        <f t="shared" si="36"/>
        <v>1.4943606999397301</v>
      </c>
      <c r="O124" s="13">
        <f t="shared" si="36"/>
        <v>1.046192246913914</v>
      </c>
      <c r="P124" s="13">
        <f t="shared" si="36"/>
        <v>0.69142222061157699</v>
      </c>
      <c r="Q124" s="13">
        <f t="shared" si="36"/>
        <v>21.821012220573405</v>
      </c>
      <c r="R124" s="13">
        <f t="shared" si="36"/>
        <v>16.645489587402299</v>
      </c>
      <c r="S124" s="13">
        <f t="shared" si="36"/>
        <v>12.5430627276421</v>
      </c>
      <c r="T124" s="13">
        <f t="shared" si="36"/>
        <v>7.5793671964644913</v>
      </c>
      <c r="U124" s="13">
        <f t="shared" si="36"/>
        <v>5.7946400932311803</v>
      </c>
      <c r="V124" s="13">
        <f t="shared" si="36"/>
        <v>3.9216395864486695</v>
      </c>
      <c r="W124" s="13">
        <f t="shared" si="36"/>
        <v>51.821531665992708</v>
      </c>
      <c r="X124" s="13">
        <f t="shared" si="36"/>
        <v>39.151962183189404</v>
      </c>
      <c r="Y124" s="13">
        <f t="shared" si="36"/>
        <v>28.258447643566111</v>
      </c>
      <c r="Z124" s="13">
        <f t="shared" si="36"/>
        <v>0.61150930156707806</v>
      </c>
      <c r="AA124" s="13">
        <f t="shared" si="36"/>
        <v>0.45968176097869901</v>
      </c>
      <c r="AB124" s="13">
        <f t="shared" si="36"/>
        <v>0.30910743637084909</v>
      </c>
      <c r="AC124" s="13">
        <f t="shared" si="36"/>
        <v>4.7551097305297887</v>
      </c>
      <c r="AD124" s="13">
        <f t="shared" si="36"/>
        <v>3.4322441217422504</v>
      </c>
      <c r="AE124" s="13">
        <f t="shared" si="36"/>
        <v>2.2026153222084095</v>
      </c>
      <c r="AF124" s="13">
        <f t="shared" si="36"/>
        <v>58.228803588485697</v>
      </c>
      <c r="AG124" s="13">
        <f t="shared" si="36"/>
        <v>44.289229609966299</v>
      </c>
      <c r="AH124" s="13">
        <f t="shared" si="36"/>
        <v>35.098804503822301</v>
      </c>
      <c r="AI124" s="13">
        <f t="shared" si="36"/>
        <v>7.5268209546089127</v>
      </c>
      <c r="AJ124" s="13">
        <f t="shared" si="36"/>
        <v>5.8360272628783907</v>
      </c>
      <c r="AK124" s="13">
        <f t="shared" si="36"/>
        <v>4.0430776181221013</v>
      </c>
      <c r="AL124" s="13">
        <f t="shared" si="36"/>
        <v>8.8330507051467606</v>
      </c>
      <c r="AM124" s="13">
        <f t="shared" si="36"/>
        <v>6.2549120368003894</v>
      </c>
      <c r="AN124" s="13">
        <f t="shared" si="36"/>
        <v>3.9083986404419</v>
      </c>
      <c r="AO124" s="13">
        <f t="shared" si="36"/>
        <v>266.30811141509997</v>
      </c>
      <c r="AP124" s="13">
        <f t="shared" si="36"/>
        <v>202.18001263961798</v>
      </c>
      <c r="AQ124" s="13">
        <f t="shared" si="36"/>
        <v>147.23475064983398</v>
      </c>
      <c r="AR124" s="13">
        <f t="shared" si="36"/>
        <v>0</v>
      </c>
      <c r="AS124" s="13">
        <f t="shared" si="36"/>
        <v>0</v>
      </c>
      <c r="AT124" s="13">
        <f t="shared" si="36"/>
        <v>0</v>
      </c>
      <c r="AU124" s="13">
        <f t="shared" si="36"/>
        <v>169.90422638320905</v>
      </c>
      <c r="AV124" s="13">
        <f t="shared" si="36"/>
        <v>129.27079680786198</v>
      </c>
      <c r="AW124" s="13">
        <f t="shared" si="36"/>
        <v>98.96993192987469</v>
      </c>
      <c r="AX124" s="13">
        <f t="shared" si="36"/>
        <v>2.1213459945678701</v>
      </c>
      <c r="AY124" s="13">
        <f t="shared" si="36"/>
        <v>1.5634899055481004</v>
      </c>
      <c r="AZ124" s="13">
        <f t="shared" si="36"/>
        <v>0.99023927021026703</v>
      </c>
      <c r="BA124" s="14">
        <f t="shared" si="36"/>
        <v>33</v>
      </c>
      <c r="BB124" s="14">
        <f t="shared" si="36"/>
        <v>32</v>
      </c>
      <c r="BC124" s="14">
        <f t="shared" si="36"/>
        <v>21</v>
      </c>
      <c r="BD124" s="13">
        <f t="shared" si="36"/>
        <v>4.9033465612411105</v>
      </c>
      <c r="BE124" s="13">
        <f t="shared" si="36"/>
        <v>3.7652945423126196</v>
      </c>
      <c r="BF124" s="13">
        <f t="shared" si="36"/>
        <v>2.6234940459251406</v>
      </c>
      <c r="BG124" s="13">
        <f t="shared" si="36"/>
        <v>1.2255064488410996</v>
      </c>
      <c r="BH124" s="13">
        <f t="shared" si="36"/>
        <v>1.3849057625770498</v>
      </c>
      <c r="BI124" s="13">
        <f t="shared" si="36"/>
        <v>1.4504735403060902</v>
      </c>
      <c r="BJ124" s="13">
        <f t="shared" si="36"/>
        <v>5.0728058901786808</v>
      </c>
      <c r="BK124" s="13">
        <f t="shared" si="36"/>
        <v>3.6195409492492709</v>
      </c>
      <c r="BL124" s="13">
        <f t="shared" si="36"/>
        <v>2.32394548883439</v>
      </c>
      <c r="BM124" s="13">
        <f t="shared" si="36"/>
        <v>0</v>
      </c>
      <c r="BN124" s="13">
        <f t="shared" si="24"/>
        <v>0</v>
      </c>
      <c r="BO124" s="13">
        <f t="shared" si="35"/>
        <v>0</v>
      </c>
      <c r="BP124" s="13">
        <f t="shared" si="35"/>
        <v>8.0572182075500915</v>
      </c>
      <c r="BQ124" s="13">
        <f t="shared" si="35"/>
        <v>5.8181840339660207</v>
      </c>
      <c r="BR124" s="13">
        <f t="shared" si="35"/>
        <v>3.7719098381042504</v>
      </c>
      <c r="BS124" s="13">
        <f t="shared" si="35"/>
        <v>0</v>
      </c>
      <c r="BT124" s="13">
        <f t="shared" si="35"/>
        <v>0</v>
      </c>
      <c r="BU124" s="13">
        <f t="shared" si="35"/>
        <v>0</v>
      </c>
      <c r="BV124" s="13">
        <f t="shared" si="35"/>
        <v>1.907348640139972E-9</v>
      </c>
      <c r="BW124" s="13">
        <f t="shared" si="35"/>
        <v>1.907348640139972E-9</v>
      </c>
      <c r="BX124" s="13">
        <f t="shared" si="35"/>
        <v>6.1225891119162656E-8</v>
      </c>
      <c r="BY124" s="13">
        <f t="shared" si="35"/>
        <v>0</v>
      </c>
      <c r="BZ124" s="13">
        <f t="shared" si="35"/>
        <v>0</v>
      </c>
      <c r="CA124" s="13">
        <f t="shared" si="35"/>
        <v>1.4114379880136863E-8</v>
      </c>
      <c r="CB124" s="13">
        <f t="shared" si="35"/>
        <v>156.846416168118</v>
      </c>
      <c r="CC124" s="13">
        <f t="shared" si="35"/>
        <v>122.64954861316698</v>
      </c>
      <c r="CD124" s="13">
        <f t="shared" si="35"/>
        <v>91.150374765300896</v>
      </c>
      <c r="CE124" s="13">
        <f t="shared" si="35"/>
        <v>0</v>
      </c>
      <c r="CF124" s="13">
        <f t="shared" si="35"/>
        <v>0</v>
      </c>
      <c r="CG124" s="13">
        <f t="shared" si="35"/>
        <v>0</v>
      </c>
      <c r="CH124" s="13">
        <f t="shared" si="35"/>
        <v>0.31728813066482603</v>
      </c>
      <c r="CI124" s="13">
        <f t="shared" si="35"/>
        <v>0.243988160705567</v>
      </c>
      <c r="CJ124" s="13">
        <f t="shared" si="35"/>
        <v>0.16803720493316701</v>
      </c>
      <c r="CK124" s="13">
        <f t="shared" si="35"/>
        <v>0.57914629936218964</v>
      </c>
      <c r="CL124" s="13">
        <f t="shared" si="35"/>
        <v>0.64869925708771015</v>
      </c>
      <c r="CM124" s="13">
        <f t="shared" si="35"/>
        <v>0.66868781681060008</v>
      </c>
      <c r="CN124" s="13">
        <f t="shared" si="35"/>
        <v>12.786490826034502</v>
      </c>
      <c r="CO124" s="13">
        <f t="shared" si="35"/>
        <v>9.4082471942901584</v>
      </c>
      <c r="CP124" s="13">
        <f t="shared" si="35"/>
        <v>7.0063279107093717</v>
      </c>
      <c r="CQ124" s="13">
        <f t="shared" si="35"/>
        <v>89.605562883567003</v>
      </c>
      <c r="CR124" s="13">
        <f t="shared" si="35"/>
        <v>72.242039402579877</v>
      </c>
      <c r="CS124" s="13">
        <f t="shared" si="35"/>
        <v>56.48512245054259</v>
      </c>
      <c r="CT124" s="13">
        <f t="shared" si="35"/>
        <v>68.259935832119396</v>
      </c>
      <c r="CU124" s="13">
        <f t="shared" si="35"/>
        <v>54.851877849292606</v>
      </c>
      <c r="CV124" s="13">
        <f t="shared" si="35"/>
        <v>41.9802692142487</v>
      </c>
      <c r="CW124" s="13">
        <f t="shared" si="35"/>
        <v>8.0408859237670001</v>
      </c>
      <c r="CX124" s="13">
        <f t="shared" si="35"/>
        <v>7.1440753240585018</v>
      </c>
      <c r="CY124" s="13">
        <f t="shared" si="35"/>
        <v>5.8341266485213987</v>
      </c>
      <c r="CZ124" s="13">
        <f t="shared" si="35"/>
        <v>356.32122848062505</v>
      </c>
      <c r="DA124" s="13">
        <f t="shared" si="35"/>
        <v>270.926447114849</v>
      </c>
      <c r="DB124" s="13">
        <f t="shared" si="35"/>
        <v>203.808723423195</v>
      </c>
      <c r="DC124" s="13">
        <f t="shared" si="35"/>
        <v>7.3247302694320986</v>
      </c>
      <c r="DD124" s="13">
        <f t="shared" si="35"/>
        <v>6.5588699246407032</v>
      </c>
      <c r="DE124" s="13">
        <f t="shared" si="35"/>
        <v>6.7276653866768008</v>
      </c>
    </row>
    <row r="125" spans="1:109" s="19" customFormat="1" x14ac:dyDescent="0.3">
      <c r="A125" s="18">
        <v>17</v>
      </c>
      <c r="B125" s="13">
        <f t="shared" si="36"/>
        <v>0</v>
      </c>
      <c r="C125" s="13">
        <f t="shared" si="36"/>
        <v>0</v>
      </c>
      <c r="D125" s="13">
        <f t="shared" si="36"/>
        <v>0</v>
      </c>
      <c r="E125" s="13">
        <f t="shared" si="36"/>
        <v>13.835212594747581</v>
      </c>
      <c r="F125" s="13">
        <f t="shared" si="36"/>
        <v>9.1683056103706306</v>
      </c>
      <c r="G125" s="13">
        <f t="shared" si="36"/>
        <v>5.0270955211162489</v>
      </c>
      <c r="H125" s="13">
        <f t="shared" si="36"/>
        <v>173.11892752414997</v>
      </c>
      <c r="I125" s="13">
        <f t="shared" si="36"/>
        <v>130.11569407168702</v>
      </c>
      <c r="J125" s="13">
        <f t="shared" si="36"/>
        <v>87.275127683854308</v>
      </c>
      <c r="K125" s="13">
        <f t="shared" si="36"/>
        <v>0.46483162460327104</v>
      </c>
      <c r="L125" s="13">
        <f t="shared" si="36"/>
        <v>0</v>
      </c>
      <c r="M125" s="13">
        <f t="shared" si="36"/>
        <v>0</v>
      </c>
      <c r="N125" s="13">
        <f t="shared" si="36"/>
        <v>2.9615729730129283</v>
      </c>
      <c r="O125" s="13">
        <f t="shared" si="36"/>
        <v>1.0649712952136996</v>
      </c>
      <c r="P125" s="13">
        <f t="shared" si="36"/>
        <v>6.2178980374336501E-2</v>
      </c>
      <c r="Q125" s="13">
        <f t="shared" si="36"/>
        <v>42.900173477482795</v>
      </c>
      <c r="R125" s="13">
        <f t="shared" si="36"/>
        <v>30.857887875318504</v>
      </c>
      <c r="S125" s="13">
        <f t="shared" si="36"/>
        <v>19.768148310232203</v>
      </c>
      <c r="T125" s="13">
        <f t="shared" si="36"/>
        <v>10.23755190055372</v>
      </c>
      <c r="U125" s="13">
        <f t="shared" si="36"/>
        <v>7.2080036167383206</v>
      </c>
      <c r="V125" s="13">
        <f t="shared" si="36"/>
        <v>4.6474631319284487</v>
      </c>
      <c r="W125" s="13">
        <f t="shared" si="36"/>
        <v>44.691211629450308</v>
      </c>
      <c r="X125" s="13">
        <f t="shared" si="36"/>
        <v>31.516778246080904</v>
      </c>
      <c r="Y125" s="13">
        <f t="shared" si="36"/>
        <v>19.818344110870406</v>
      </c>
      <c r="Z125" s="13">
        <f t="shared" si="36"/>
        <v>0</v>
      </c>
      <c r="AA125" s="13">
        <f t="shared" si="36"/>
        <v>0</v>
      </c>
      <c r="AB125" s="13">
        <f t="shared" si="36"/>
        <v>0</v>
      </c>
      <c r="AC125" s="13">
        <f t="shared" si="36"/>
        <v>1.0809670373439761</v>
      </c>
      <c r="AD125" s="13">
        <f t="shared" si="36"/>
        <v>0.58821747727394103</v>
      </c>
      <c r="AE125" s="13">
        <f t="shared" si="36"/>
        <v>0.15437275886535673</v>
      </c>
      <c r="AF125" s="13">
        <f t="shared" si="36"/>
        <v>62.602134324789397</v>
      </c>
      <c r="AG125" s="13">
        <f t="shared" si="36"/>
        <v>48.146251189327202</v>
      </c>
      <c r="AH125" s="13">
        <f t="shared" si="36"/>
        <v>34.787522137379604</v>
      </c>
      <c r="AI125" s="13">
        <f t="shared" si="36"/>
        <v>1.6307710533142101</v>
      </c>
      <c r="AJ125" s="13">
        <f t="shared" si="36"/>
        <v>1.2628226926803601</v>
      </c>
      <c r="AK125" s="13">
        <f t="shared" si="36"/>
        <v>0.88009051761626689</v>
      </c>
      <c r="AL125" s="13">
        <f t="shared" si="36"/>
        <v>5.2756902234554293</v>
      </c>
      <c r="AM125" s="13">
        <f t="shared" si="36"/>
        <v>3.1991903398513801</v>
      </c>
      <c r="AN125" s="13">
        <f t="shared" si="36"/>
        <v>1.3614575197696599</v>
      </c>
      <c r="AO125" s="13">
        <f t="shared" si="36"/>
        <v>293.09173870847911</v>
      </c>
      <c r="AP125" s="13">
        <f t="shared" si="36"/>
        <v>219.13155600144805</v>
      </c>
      <c r="AQ125" s="13">
        <f t="shared" si="36"/>
        <v>145.75542161231098</v>
      </c>
      <c r="AR125" s="13">
        <f t="shared" si="36"/>
        <v>0</v>
      </c>
      <c r="AS125" s="13">
        <f t="shared" si="36"/>
        <v>0</v>
      </c>
      <c r="AT125" s="13">
        <f t="shared" si="36"/>
        <v>0</v>
      </c>
      <c r="AU125" s="13">
        <f t="shared" si="36"/>
        <v>198.90427831419703</v>
      </c>
      <c r="AV125" s="13">
        <f t="shared" si="36"/>
        <v>148.42017085593301</v>
      </c>
      <c r="AW125" s="13">
        <f t="shared" si="36"/>
        <v>99.230030920147811</v>
      </c>
      <c r="AX125" s="13">
        <f t="shared" si="36"/>
        <v>8.5159994645356711</v>
      </c>
      <c r="AY125" s="13">
        <f t="shared" si="36"/>
        <v>4.6506168985605205</v>
      </c>
      <c r="AZ125" s="13">
        <f t="shared" si="36"/>
        <v>1.2943810109853762</v>
      </c>
      <c r="BA125" s="14">
        <f t="shared" si="36"/>
        <v>163</v>
      </c>
      <c r="BB125" s="14">
        <f t="shared" si="36"/>
        <v>106</v>
      </c>
      <c r="BC125" s="14">
        <f t="shared" si="36"/>
        <v>90</v>
      </c>
      <c r="BD125" s="13">
        <f t="shared" si="36"/>
        <v>10.132961966133092</v>
      </c>
      <c r="BE125" s="13">
        <f t="shared" si="36"/>
        <v>7.7575910727501398</v>
      </c>
      <c r="BF125" s="13">
        <f t="shared" si="36"/>
        <v>5.2791453908919896</v>
      </c>
      <c r="BG125" s="13">
        <f t="shared" si="36"/>
        <v>0.50415740097760997</v>
      </c>
      <c r="BH125" s="13">
        <f t="shared" si="36"/>
        <v>0.37885158547162912</v>
      </c>
      <c r="BI125" s="13">
        <f t="shared" si="36"/>
        <v>0.25842844789624209</v>
      </c>
      <c r="BJ125" s="13">
        <f t="shared" si="36"/>
        <v>8.4742599027753389</v>
      </c>
      <c r="BK125" s="13">
        <f t="shared" si="36"/>
        <v>6.4674874040365706</v>
      </c>
      <c r="BL125" s="13">
        <f t="shared" si="36"/>
        <v>4.4265859256386797</v>
      </c>
      <c r="BM125" s="13">
        <f t="shared" ref="BM125:DE128" si="37">BM73-BM47</f>
        <v>0</v>
      </c>
      <c r="BN125" s="13">
        <f t="shared" si="37"/>
        <v>0</v>
      </c>
      <c r="BO125" s="13">
        <f t="shared" si="37"/>
        <v>0</v>
      </c>
      <c r="BP125" s="13">
        <f t="shared" si="37"/>
        <v>3.628868887162211</v>
      </c>
      <c r="BQ125" s="13">
        <f t="shared" si="37"/>
        <v>1.8187224569201441</v>
      </c>
      <c r="BR125" s="13">
        <f t="shared" si="37"/>
        <v>0.52167873387336794</v>
      </c>
      <c r="BS125" s="13">
        <f t="shared" si="37"/>
        <v>1.598029422760011E-3</v>
      </c>
      <c r="BT125" s="13">
        <f t="shared" si="37"/>
        <v>2.636204338073731E-3</v>
      </c>
      <c r="BU125" s="13">
        <f t="shared" si="37"/>
        <v>2.7254199028015195E-3</v>
      </c>
      <c r="BV125" s="13">
        <f t="shared" si="37"/>
        <v>0.21251183400154017</v>
      </c>
      <c r="BW125" s="13">
        <f t="shared" si="37"/>
        <v>0.17636342711448594</v>
      </c>
      <c r="BX125" s="13">
        <f t="shared" si="37"/>
        <v>9.6710513305664048E-2</v>
      </c>
      <c r="BY125" s="13">
        <f t="shared" si="37"/>
        <v>0.21254136657714906</v>
      </c>
      <c r="BZ125" s="13">
        <f t="shared" si="37"/>
        <v>0.17638151249885592</v>
      </c>
      <c r="CA125" s="13">
        <f t="shared" si="37"/>
        <v>9.6709624719619969E-2</v>
      </c>
      <c r="CB125" s="13">
        <f t="shared" si="37"/>
        <v>228.09201804292204</v>
      </c>
      <c r="CC125" s="13">
        <f t="shared" si="37"/>
        <v>175.66587633118098</v>
      </c>
      <c r="CD125" s="13">
        <f t="shared" si="37"/>
        <v>120.66336662837801</v>
      </c>
      <c r="CE125" s="13">
        <f t="shared" si="37"/>
        <v>0</v>
      </c>
      <c r="CF125" s="13">
        <f t="shared" si="37"/>
        <v>0</v>
      </c>
      <c r="CG125" s="13">
        <f t="shared" si="37"/>
        <v>0</v>
      </c>
      <c r="CH125" s="13">
        <f t="shared" si="37"/>
        <v>0.73803411417007003</v>
      </c>
      <c r="CI125" s="13">
        <f t="shared" si="37"/>
        <v>0.61940791690349317</v>
      </c>
      <c r="CJ125" s="13">
        <f t="shared" si="37"/>
        <v>0.44639199912547994</v>
      </c>
      <c r="CK125" s="13">
        <f t="shared" si="37"/>
        <v>13.549131085109698</v>
      </c>
      <c r="CL125" s="13">
        <f t="shared" si="37"/>
        <v>10.860163320875202</v>
      </c>
      <c r="CM125" s="13">
        <f t="shared" si="37"/>
        <v>7.7015036269247723</v>
      </c>
      <c r="CN125" s="13">
        <f t="shared" si="37"/>
        <v>14.282878726017501</v>
      </c>
      <c r="CO125" s="13">
        <f t="shared" si="37"/>
        <v>10.332549176043303</v>
      </c>
      <c r="CP125" s="13">
        <f t="shared" si="37"/>
        <v>6.9744738009512215</v>
      </c>
      <c r="CQ125" s="13">
        <f t="shared" si="37"/>
        <v>131.13412036390898</v>
      </c>
      <c r="CR125" s="13">
        <f t="shared" si="37"/>
        <v>101.335502961242</v>
      </c>
      <c r="CS125" s="13">
        <f t="shared" si="37"/>
        <v>69.137222075491806</v>
      </c>
      <c r="CT125" s="13">
        <f t="shared" si="37"/>
        <v>49.527581965827906</v>
      </c>
      <c r="CU125" s="13">
        <f t="shared" si="37"/>
        <v>39.759147554200908</v>
      </c>
      <c r="CV125" s="13">
        <f t="shared" si="37"/>
        <v>28.687877354371601</v>
      </c>
      <c r="CW125" s="13">
        <f t="shared" si="37"/>
        <v>24.586461682319701</v>
      </c>
      <c r="CX125" s="13">
        <f t="shared" si="37"/>
        <v>19.135216266250602</v>
      </c>
      <c r="CY125" s="13">
        <f t="shared" si="37"/>
        <v>12.177221250778453</v>
      </c>
      <c r="CZ125" s="13">
        <f t="shared" si="37"/>
        <v>501.85405083789311</v>
      </c>
      <c r="DA125" s="13">
        <f t="shared" si="37"/>
        <v>375.83631931343109</v>
      </c>
      <c r="DB125" s="13">
        <f t="shared" si="37"/>
        <v>255.17034481521307</v>
      </c>
      <c r="DC125" s="13">
        <f t="shared" si="37"/>
        <v>17.880087645554504</v>
      </c>
      <c r="DD125" s="13">
        <f t="shared" si="37"/>
        <v>13.791688880372</v>
      </c>
      <c r="DE125" s="13">
        <f t="shared" si="37"/>
        <v>9.6514130509376521</v>
      </c>
    </row>
    <row r="126" spans="1:109" s="19" customFormat="1" x14ac:dyDescent="0.3">
      <c r="A126" s="18">
        <v>18</v>
      </c>
      <c r="B126" s="13">
        <f t="shared" ref="B126:BM128" si="38">B74-B48</f>
        <v>0</v>
      </c>
      <c r="C126" s="13">
        <f t="shared" si="38"/>
        <v>0</v>
      </c>
      <c r="D126" s="13">
        <f t="shared" si="38"/>
        <v>0</v>
      </c>
      <c r="E126" s="13">
        <f t="shared" si="38"/>
        <v>0.29523719539642401</v>
      </c>
      <c r="F126" s="13">
        <f t="shared" si="38"/>
        <v>0.227037885093689</v>
      </c>
      <c r="G126" s="13">
        <f t="shared" si="38"/>
        <v>0.167176175117493</v>
      </c>
      <c r="H126" s="13">
        <f t="shared" si="38"/>
        <v>53.529106446647695</v>
      </c>
      <c r="I126" s="13">
        <f t="shared" si="38"/>
        <v>37.577126604652399</v>
      </c>
      <c r="J126" s="13">
        <f t="shared" si="38"/>
        <v>25.945588795089801</v>
      </c>
      <c r="K126" s="13">
        <f t="shared" si="38"/>
        <v>3.2348865699768102E-2</v>
      </c>
      <c r="L126" s="13">
        <f t="shared" si="38"/>
        <v>1.7874646377563429E-2</v>
      </c>
      <c r="M126" s="13">
        <f t="shared" si="38"/>
        <v>8.4020761489868208E-3</v>
      </c>
      <c r="N126" s="13">
        <f t="shared" si="38"/>
        <v>0</v>
      </c>
      <c r="O126" s="13">
        <f t="shared" si="38"/>
        <v>0</v>
      </c>
      <c r="P126" s="13">
        <f t="shared" si="38"/>
        <v>0</v>
      </c>
      <c r="Q126" s="13">
        <f t="shared" si="38"/>
        <v>17.071588924789403</v>
      </c>
      <c r="R126" s="13">
        <f t="shared" si="38"/>
        <v>12.369642115974401</v>
      </c>
      <c r="S126" s="13">
        <f t="shared" si="38"/>
        <v>8.0746697063446007</v>
      </c>
      <c r="T126" s="13">
        <f t="shared" si="38"/>
        <v>15.225181992530805</v>
      </c>
      <c r="U126" s="13">
        <f t="shared" si="38"/>
        <v>10.941481061744692</v>
      </c>
      <c r="V126" s="13">
        <f t="shared" si="38"/>
        <v>6.9822746818542196</v>
      </c>
      <c r="W126" s="13">
        <f t="shared" si="38"/>
        <v>29.862814559364296</v>
      </c>
      <c r="X126" s="13">
        <f t="shared" si="38"/>
        <v>19.956413731575061</v>
      </c>
      <c r="Y126" s="13">
        <f t="shared" si="38"/>
        <v>10.35313837776183</v>
      </c>
      <c r="Z126" s="13">
        <f t="shared" si="38"/>
        <v>0</v>
      </c>
      <c r="AA126" s="13">
        <f t="shared" si="38"/>
        <v>0</v>
      </c>
      <c r="AB126" s="13">
        <f t="shared" si="38"/>
        <v>0</v>
      </c>
      <c r="AC126" s="13">
        <f t="shared" si="38"/>
        <v>3.1751133687973003</v>
      </c>
      <c r="AD126" s="13">
        <f t="shared" si="38"/>
        <v>2.4160098007202206</v>
      </c>
      <c r="AE126" s="13">
        <f t="shared" si="38"/>
        <v>1.67037455902099</v>
      </c>
      <c r="AF126" s="13">
        <f t="shared" si="38"/>
        <v>4.3087584981918408</v>
      </c>
      <c r="AG126" s="13">
        <f t="shared" si="38"/>
        <v>1.7610418928146339</v>
      </c>
      <c r="AH126" s="13">
        <f t="shared" si="38"/>
        <v>0.82376188240051706</v>
      </c>
      <c r="AI126" s="13">
        <f t="shared" si="38"/>
        <v>0.73123834171294999</v>
      </c>
      <c r="AJ126" s="13">
        <f t="shared" si="38"/>
        <v>0.55954191970824818</v>
      </c>
      <c r="AK126" s="13">
        <f t="shared" si="38"/>
        <v>0.38345885143280006</v>
      </c>
      <c r="AL126" s="13">
        <f t="shared" si="38"/>
        <v>6.1344208826064808</v>
      </c>
      <c r="AM126" s="13">
        <f t="shared" si="38"/>
        <v>4.1491187925338799</v>
      </c>
      <c r="AN126" s="13">
        <f t="shared" si="38"/>
        <v>2.6496826303482002</v>
      </c>
      <c r="AO126" s="13">
        <f t="shared" si="38"/>
        <v>86.265515459251333</v>
      </c>
      <c r="AP126" s="13">
        <f t="shared" si="38"/>
        <v>65.969188680648799</v>
      </c>
      <c r="AQ126" s="13">
        <f t="shared" si="38"/>
        <v>49.519927602577305</v>
      </c>
      <c r="AR126" s="13">
        <f t="shared" si="38"/>
        <v>0</v>
      </c>
      <c r="AS126" s="13">
        <f t="shared" si="38"/>
        <v>0</v>
      </c>
      <c r="AT126" s="13">
        <f t="shared" si="38"/>
        <v>0</v>
      </c>
      <c r="AU126" s="13">
        <f t="shared" si="38"/>
        <v>99.819109435653999</v>
      </c>
      <c r="AV126" s="13">
        <f t="shared" si="38"/>
        <v>76.424358528136906</v>
      </c>
      <c r="AW126" s="13">
        <f t="shared" si="38"/>
        <v>56.965577624892802</v>
      </c>
      <c r="AX126" s="13">
        <f t="shared" si="38"/>
        <v>0.61762436714172608</v>
      </c>
      <c r="AY126" s="13">
        <f t="shared" si="38"/>
        <v>0.629116051101684</v>
      </c>
      <c r="AZ126" s="13">
        <f t="shared" si="38"/>
        <v>0.46552308082580607</v>
      </c>
      <c r="BA126" s="14">
        <f t="shared" si="38"/>
        <v>21</v>
      </c>
      <c r="BB126" s="14">
        <f t="shared" si="38"/>
        <v>16</v>
      </c>
      <c r="BC126" s="14">
        <f t="shared" si="38"/>
        <v>12</v>
      </c>
      <c r="BD126" s="13">
        <f t="shared" si="38"/>
        <v>2.8033729164123504</v>
      </c>
      <c r="BE126" s="13">
        <f t="shared" si="38"/>
        <v>2.1833176691055303</v>
      </c>
      <c r="BF126" s="13">
        <f t="shared" si="38"/>
        <v>1.5465545558929499</v>
      </c>
      <c r="BG126" s="13">
        <f t="shared" si="38"/>
        <v>0.66058387451172007</v>
      </c>
      <c r="BH126" s="13">
        <f t="shared" si="38"/>
        <v>0.71924078617096021</v>
      </c>
      <c r="BI126" s="13">
        <f t="shared" si="38"/>
        <v>0.72584762687683035</v>
      </c>
      <c r="BJ126" s="13">
        <f t="shared" si="38"/>
        <v>-4.9972534998943274E-8</v>
      </c>
      <c r="BK126" s="13">
        <f t="shared" si="38"/>
        <v>-4.9972534998943274E-8</v>
      </c>
      <c r="BL126" s="13">
        <f t="shared" si="38"/>
        <v>-4.9972534998943274E-8</v>
      </c>
      <c r="BM126" s="13">
        <f t="shared" si="38"/>
        <v>20.699312333679199</v>
      </c>
      <c r="BN126" s="13">
        <f t="shared" si="37"/>
        <v>15.789023245239202</v>
      </c>
      <c r="BO126" s="13">
        <f t="shared" si="37"/>
        <v>10.869172142410301</v>
      </c>
      <c r="BP126" s="13">
        <f t="shared" si="37"/>
        <v>1.3433453453063999</v>
      </c>
      <c r="BQ126" s="13">
        <f t="shared" si="37"/>
        <v>1.1123066177368199</v>
      </c>
      <c r="BR126" s="13">
        <f t="shared" si="37"/>
        <v>0.75703418617248497</v>
      </c>
      <c r="BS126" s="13">
        <f t="shared" si="37"/>
        <v>7.5632624053956016E-2</v>
      </c>
      <c r="BT126" s="13">
        <f t="shared" si="37"/>
        <v>7.1831692886351994E-2</v>
      </c>
      <c r="BU126" s="13">
        <f t="shared" si="37"/>
        <v>6.6245319938659994E-2</v>
      </c>
      <c r="BV126" s="13">
        <f t="shared" si="37"/>
        <v>0</v>
      </c>
      <c r="BW126" s="13">
        <f t="shared" si="37"/>
        <v>0</v>
      </c>
      <c r="BX126" s="13">
        <f t="shared" si="37"/>
        <v>0</v>
      </c>
      <c r="BY126" s="13">
        <f t="shared" si="37"/>
        <v>0</v>
      </c>
      <c r="BZ126" s="13">
        <f t="shared" si="37"/>
        <v>0</v>
      </c>
      <c r="CA126" s="13">
        <f t="shared" si="37"/>
        <v>0</v>
      </c>
      <c r="CB126" s="13">
        <f t="shared" si="37"/>
        <v>82.263986596489175</v>
      </c>
      <c r="CC126" s="13">
        <f t="shared" si="37"/>
        <v>64.857951185035404</v>
      </c>
      <c r="CD126" s="13">
        <f t="shared" si="37"/>
        <v>48.008789609145602</v>
      </c>
      <c r="CE126" s="13">
        <f t="shared" si="37"/>
        <v>0</v>
      </c>
      <c r="CF126" s="13">
        <f t="shared" si="37"/>
        <v>0</v>
      </c>
      <c r="CG126" s="13">
        <f t="shared" si="37"/>
        <v>0</v>
      </c>
      <c r="CH126" s="13">
        <f t="shared" si="37"/>
        <v>0</v>
      </c>
      <c r="CI126" s="13">
        <f t="shared" si="37"/>
        <v>0</v>
      </c>
      <c r="CJ126" s="13">
        <f t="shared" si="37"/>
        <v>0</v>
      </c>
      <c r="CK126" s="13">
        <f t="shared" si="37"/>
        <v>9.6648226547239702E-2</v>
      </c>
      <c r="CL126" s="13">
        <f t="shared" si="37"/>
        <v>0.15391310844421024</v>
      </c>
      <c r="CM126" s="13">
        <f t="shared" si="37"/>
        <v>0.35754641876221016</v>
      </c>
      <c r="CN126" s="13">
        <f t="shared" si="37"/>
        <v>1.9428089822769201</v>
      </c>
      <c r="CO126" s="13">
        <f t="shared" si="37"/>
        <v>1.4113030878066999</v>
      </c>
      <c r="CP126" s="13">
        <f t="shared" si="37"/>
        <v>0.95874798431396113</v>
      </c>
      <c r="CQ126" s="13">
        <f t="shared" si="37"/>
        <v>55.547312598038005</v>
      </c>
      <c r="CR126" s="13">
        <f t="shared" si="37"/>
        <v>43.818770529746999</v>
      </c>
      <c r="CS126" s="13">
        <f t="shared" si="37"/>
        <v>32.382331333541799</v>
      </c>
      <c r="CT126" s="13">
        <f t="shared" si="37"/>
        <v>24.011682172012396</v>
      </c>
      <c r="CU126" s="13">
        <f t="shared" si="37"/>
        <v>18.844335878181408</v>
      </c>
      <c r="CV126" s="13">
        <f t="shared" si="37"/>
        <v>13.868874847793503</v>
      </c>
      <c r="CW126" s="13">
        <f t="shared" si="37"/>
        <v>9.6648226547239702E-2</v>
      </c>
      <c r="CX126" s="13">
        <f t="shared" si="37"/>
        <v>0.15391310844421024</v>
      </c>
      <c r="CY126" s="13">
        <f t="shared" si="37"/>
        <v>0.35754641876221016</v>
      </c>
      <c r="CZ126" s="13">
        <f t="shared" si="37"/>
        <v>194.44879234314004</v>
      </c>
      <c r="DA126" s="13">
        <f t="shared" si="37"/>
        <v>148.626874572372</v>
      </c>
      <c r="DB126" s="13">
        <f t="shared" si="37"/>
        <v>107.85822919578499</v>
      </c>
      <c r="DC126" s="13">
        <f t="shared" si="37"/>
        <v>0</v>
      </c>
      <c r="DD126" s="13">
        <f t="shared" si="37"/>
        <v>0</v>
      </c>
      <c r="DE126" s="13">
        <f t="shared" si="37"/>
        <v>0</v>
      </c>
    </row>
    <row r="127" spans="1:109" s="19" customFormat="1" x14ac:dyDescent="0.3">
      <c r="A127" s="18">
        <v>19</v>
      </c>
      <c r="B127" s="13">
        <f t="shared" si="38"/>
        <v>0.14660389709472602</v>
      </c>
      <c r="C127" s="13">
        <f t="shared" si="38"/>
        <v>0.112810633087158</v>
      </c>
      <c r="D127" s="13">
        <f t="shared" si="38"/>
        <v>7.7199448394775202E-2</v>
      </c>
      <c r="E127" s="13">
        <f t="shared" si="38"/>
        <v>0.42599815368652311</v>
      </c>
      <c r="F127" s="13">
        <f t="shared" si="38"/>
        <v>0.33277361602783201</v>
      </c>
      <c r="G127" s="13">
        <f t="shared" si="38"/>
        <v>0.23029486846923808</v>
      </c>
      <c r="H127" s="13">
        <f t="shared" si="38"/>
        <v>5.8449716487884107</v>
      </c>
      <c r="I127" s="13">
        <f t="shared" si="38"/>
        <v>4.1718975944518997</v>
      </c>
      <c r="J127" s="13">
        <f t="shared" si="38"/>
        <v>2.7219438274383498</v>
      </c>
      <c r="K127" s="13">
        <f t="shared" si="38"/>
        <v>0.19822283554077103</v>
      </c>
      <c r="L127" s="13">
        <f t="shared" si="38"/>
        <v>0.13142376480102597</v>
      </c>
      <c r="M127" s="13">
        <f t="shared" si="38"/>
        <v>7.8043358612060992E-2</v>
      </c>
      <c r="N127" s="13">
        <f t="shared" si="38"/>
        <v>5.8697650909423804E-2</v>
      </c>
      <c r="O127" s="13">
        <f t="shared" si="38"/>
        <v>3.93624717712402E-2</v>
      </c>
      <c r="P127" s="13">
        <f t="shared" si="38"/>
        <v>2.1570958709716804E-2</v>
      </c>
      <c r="Q127" s="13">
        <f t="shared" si="38"/>
        <v>2.1912560043334999</v>
      </c>
      <c r="R127" s="13">
        <f t="shared" si="38"/>
        <v>1.6565674903869598</v>
      </c>
      <c r="S127" s="13">
        <f t="shared" si="38"/>
        <v>1.1261255271911601</v>
      </c>
      <c r="T127" s="13">
        <f t="shared" si="38"/>
        <v>0</v>
      </c>
      <c r="U127" s="13">
        <f t="shared" si="38"/>
        <v>0</v>
      </c>
      <c r="V127" s="13">
        <f t="shared" si="38"/>
        <v>0</v>
      </c>
      <c r="W127" s="13">
        <f t="shared" si="38"/>
        <v>2.8476634273529</v>
      </c>
      <c r="X127" s="13">
        <f t="shared" si="38"/>
        <v>2.1297877922058204</v>
      </c>
      <c r="Y127" s="13">
        <f t="shared" si="38"/>
        <v>1.4311746932983402</v>
      </c>
      <c r="Z127" s="13">
        <f t="shared" si="38"/>
        <v>0</v>
      </c>
      <c r="AA127" s="13">
        <f t="shared" si="38"/>
        <v>0</v>
      </c>
      <c r="AB127" s="13">
        <f t="shared" si="38"/>
        <v>0</v>
      </c>
      <c r="AC127" s="13">
        <f t="shared" si="38"/>
        <v>0.38474477348327607</v>
      </c>
      <c r="AD127" s="13">
        <f t="shared" si="38"/>
        <v>0.28236806526184111</v>
      </c>
      <c r="AE127" s="13">
        <f t="shared" si="38"/>
        <v>0.17898314628601103</v>
      </c>
      <c r="AF127" s="13">
        <f t="shared" si="38"/>
        <v>2.1980072856903101</v>
      </c>
      <c r="AG127" s="13">
        <f t="shared" si="38"/>
        <v>1.6300672725677501</v>
      </c>
      <c r="AH127" s="13">
        <f t="shared" si="38"/>
        <v>1.0737425067901651</v>
      </c>
      <c r="AI127" s="13">
        <f t="shared" si="38"/>
        <v>0</v>
      </c>
      <c r="AJ127" s="13">
        <f t="shared" si="38"/>
        <v>0</v>
      </c>
      <c r="AK127" s="13">
        <f t="shared" si="38"/>
        <v>0</v>
      </c>
      <c r="AL127" s="13">
        <f t="shared" si="38"/>
        <v>3.0281970901489301</v>
      </c>
      <c r="AM127" s="13">
        <f t="shared" si="38"/>
        <v>2.1191216575622498</v>
      </c>
      <c r="AN127" s="13">
        <f t="shared" si="38"/>
        <v>1.3159454658508298</v>
      </c>
      <c r="AO127" s="13">
        <f t="shared" si="38"/>
        <v>10.279554589080799</v>
      </c>
      <c r="AP127" s="13">
        <f t="shared" si="38"/>
        <v>7.7816432098388884</v>
      </c>
      <c r="AQ127" s="13">
        <f t="shared" si="38"/>
        <v>5.2875044055938503</v>
      </c>
      <c r="AR127" s="13">
        <f t="shared" si="38"/>
        <v>0</v>
      </c>
      <c r="AS127" s="13">
        <f t="shared" si="38"/>
        <v>0</v>
      </c>
      <c r="AT127" s="13">
        <f t="shared" si="38"/>
        <v>0</v>
      </c>
      <c r="AU127" s="13">
        <f t="shared" si="38"/>
        <v>0</v>
      </c>
      <c r="AV127" s="13">
        <f t="shared" si="38"/>
        <v>0</v>
      </c>
      <c r="AW127" s="13">
        <f t="shared" si="38"/>
        <v>0</v>
      </c>
      <c r="AX127" s="13">
        <f t="shared" si="38"/>
        <v>4.3845624011993412</v>
      </c>
      <c r="AY127" s="13">
        <f t="shared" si="38"/>
        <v>3.2195538810730002</v>
      </c>
      <c r="AZ127" s="13">
        <f t="shared" si="38"/>
        <v>2.0921140968322804</v>
      </c>
      <c r="BA127" s="14">
        <f t="shared" si="38"/>
        <v>1</v>
      </c>
      <c r="BB127" s="14">
        <f t="shared" si="38"/>
        <v>0</v>
      </c>
      <c r="BC127" s="14">
        <f t="shared" si="38"/>
        <v>0</v>
      </c>
      <c r="BD127" s="13">
        <f t="shared" si="38"/>
        <v>0.44169738464355407</v>
      </c>
      <c r="BE127" s="13">
        <f t="shared" si="38"/>
        <v>0.32722271614074694</v>
      </c>
      <c r="BF127" s="13">
        <f t="shared" si="38"/>
        <v>0.22155888710022001</v>
      </c>
      <c r="BG127" s="13">
        <f t="shared" si="38"/>
        <v>0</v>
      </c>
      <c r="BH127" s="13">
        <f t="shared" si="38"/>
        <v>0</v>
      </c>
      <c r="BI127" s="13">
        <f t="shared" si="38"/>
        <v>0</v>
      </c>
      <c r="BJ127" s="13">
        <f t="shared" si="38"/>
        <v>2.246357116699222E-2</v>
      </c>
      <c r="BK127" s="13">
        <f t="shared" si="38"/>
        <v>1.2616819763183561E-2</v>
      </c>
      <c r="BL127" s="13">
        <f t="shared" si="38"/>
        <v>5.4748451232910205E-3</v>
      </c>
      <c r="BM127" s="13">
        <f t="shared" si="38"/>
        <v>0</v>
      </c>
      <c r="BN127" s="13">
        <f t="shared" si="37"/>
        <v>0</v>
      </c>
      <c r="BO127" s="13">
        <f t="shared" si="37"/>
        <v>0</v>
      </c>
      <c r="BP127" s="13">
        <f t="shared" si="37"/>
        <v>0</v>
      </c>
      <c r="BQ127" s="13">
        <f t="shared" si="37"/>
        <v>0</v>
      </c>
      <c r="BR127" s="13">
        <f t="shared" si="37"/>
        <v>0</v>
      </c>
      <c r="BS127" s="13">
        <f t="shared" si="37"/>
        <v>0</v>
      </c>
      <c r="BT127" s="13">
        <f t="shared" si="37"/>
        <v>0</v>
      </c>
      <c r="BU127" s="13">
        <f t="shared" si="37"/>
        <v>0</v>
      </c>
      <c r="BV127" s="13">
        <f t="shared" si="37"/>
        <v>0</v>
      </c>
      <c r="BW127" s="13">
        <f t="shared" si="37"/>
        <v>0</v>
      </c>
      <c r="BX127" s="13">
        <f t="shared" si="37"/>
        <v>0</v>
      </c>
      <c r="BY127" s="13">
        <f t="shared" si="37"/>
        <v>0</v>
      </c>
      <c r="BZ127" s="13">
        <f t="shared" si="37"/>
        <v>0</v>
      </c>
      <c r="CA127" s="13">
        <f t="shared" si="37"/>
        <v>0</v>
      </c>
      <c r="CB127" s="13">
        <f t="shared" si="37"/>
        <v>9.2209541770935015</v>
      </c>
      <c r="CC127" s="13">
        <f t="shared" si="37"/>
        <v>7.259879455566371</v>
      </c>
      <c r="CD127" s="13">
        <f t="shared" si="37"/>
        <v>5.1075660156249905</v>
      </c>
      <c r="CE127" s="13">
        <f t="shared" si="37"/>
        <v>0</v>
      </c>
      <c r="CF127" s="13">
        <f t="shared" si="37"/>
        <v>0</v>
      </c>
      <c r="CG127" s="13">
        <f t="shared" si="37"/>
        <v>0</v>
      </c>
      <c r="CH127" s="13">
        <f t="shared" si="37"/>
        <v>0</v>
      </c>
      <c r="CI127" s="13">
        <f t="shared" si="37"/>
        <v>0</v>
      </c>
      <c r="CJ127" s="13">
        <f t="shared" si="37"/>
        <v>0</v>
      </c>
      <c r="CK127" s="13">
        <f t="shared" si="37"/>
        <v>1.6473563533783002</v>
      </c>
      <c r="CL127" s="13">
        <f t="shared" si="37"/>
        <v>1.6048877014160201</v>
      </c>
      <c r="CM127" s="13">
        <f t="shared" si="37"/>
        <v>1.3849405769348102</v>
      </c>
      <c r="CN127" s="13">
        <f t="shared" si="37"/>
        <v>4.2384834289550796E-2</v>
      </c>
      <c r="CO127" s="13">
        <f t="shared" si="37"/>
        <v>2.6032303237915E-2</v>
      </c>
      <c r="CP127" s="13">
        <f t="shared" si="37"/>
        <v>1.3609901809692298E-2</v>
      </c>
      <c r="CQ127" s="13">
        <f t="shared" si="37"/>
        <v>5.6596886096954107</v>
      </c>
      <c r="CR127" s="13">
        <f t="shared" si="37"/>
        <v>4.7461342540741205</v>
      </c>
      <c r="CS127" s="13">
        <f t="shared" si="37"/>
        <v>3.6350156955718997</v>
      </c>
      <c r="CT127" s="13">
        <f t="shared" si="37"/>
        <v>4.5456901512145915</v>
      </c>
      <c r="CU127" s="13">
        <f t="shared" si="37"/>
        <v>3.90055962982178</v>
      </c>
      <c r="CV127" s="13">
        <f t="shared" si="37"/>
        <v>3.0325337944030806</v>
      </c>
      <c r="CW127" s="13">
        <f t="shared" si="37"/>
        <v>1.64735635337829</v>
      </c>
      <c r="CX127" s="13">
        <f t="shared" si="37"/>
        <v>1.6048877014160099</v>
      </c>
      <c r="CY127" s="13">
        <f t="shared" si="37"/>
        <v>1.3849405735015901</v>
      </c>
      <c r="CZ127" s="13">
        <f t="shared" si="37"/>
        <v>65.048189576721398</v>
      </c>
      <c r="DA127" s="13">
        <f t="shared" si="37"/>
        <v>49.360338962936403</v>
      </c>
      <c r="DB127" s="13">
        <f t="shared" si="37"/>
        <v>34.041080297851508</v>
      </c>
      <c r="DC127" s="13">
        <f t="shared" si="37"/>
        <v>0</v>
      </c>
      <c r="DD127" s="13">
        <f t="shared" si="37"/>
        <v>0</v>
      </c>
      <c r="DE127" s="13">
        <f t="shared" si="37"/>
        <v>0</v>
      </c>
    </row>
    <row r="128" spans="1:109" s="19" customFormat="1" x14ac:dyDescent="0.3">
      <c r="A128" s="18">
        <v>22</v>
      </c>
      <c r="B128" s="13">
        <f t="shared" si="38"/>
        <v>1.18397003631592</v>
      </c>
      <c r="C128" s="13">
        <f t="shared" si="38"/>
        <v>0.84094334945678406</v>
      </c>
      <c r="D128" s="13">
        <f t="shared" si="38"/>
        <v>0.55200168380737413</v>
      </c>
      <c r="E128" s="13">
        <f t="shared" si="38"/>
        <v>18.066528772735598</v>
      </c>
      <c r="F128" s="13">
        <f t="shared" si="38"/>
        <v>13.677617482757601</v>
      </c>
      <c r="G128" s="13">
        <f t="shared" si="38"/>
        <v>10.972784256744401</v>
      </c>
      <c r="H128" s="13">
        <f t="shared" si="38"/>
        <v>101.64893978500363</v>
      </c>
      <c r="I128" s="13">
        <f t="shared" si="38"/>
        <v>74.272661782836394</v>
      </c>
      <c r="J128" s="13">
        <f t="shared" si="38"/>
        <v>54.535945927429196</v>
      </c>
      <c r="K128" s="13">
        <f t="shared" si="38"/>
        <v>0</v>
      </c>
      <c r="L128" s="13">
        <f t="shared" si="38"/>
        <v>0</v>
      </c>
      <c r="M128" s="13">
        <f t="shared" si="38"/>
        <v>0</v>
      </c>
      <c r="N128" s="13">
        <f t="shared" si="38"/>
        <v>0.30233514251709004</v>
      </c>
      <c r="O128" s="13">
        <f t="shared" si="38"/>
        <v>0.22683050537109403</v>
      </c>
      <c r="P128" s="13">
        <f t="shared" si="38"/>
        <v>0.15264616241455101</v>
      </c>
      <c r="Q128" s="13">
        <f t="shared" si="38"/>
        <v>57.528604028319904</v>
      </c>
      <c r="R128" s="13">
        <f t="shared" si="38"/>
        <v>42.407531468200602</v>
      </c>
      <c r="S128" s="13">
        <f t="shared" si="38"/>
        <v>46.876867149353004</v>
      </c>
      <c r="T128" s="13">
        <f t="shared" si="38"/>
        <v>215.02845687713599</v>
      </c>
      <c r="U128" s="13">
        <f t="shared" si="38"/>
        <v>174.91696149673504</v>
      </c>
      <c r="V128" s="13">
        <f t="shared" si="38"/>
        <v>124.83746298065201</v>
      </c>
      <c r="W128" s="13">
        <f t="shared" si="38"/>
        <v>176.16466657257104</v>
      </c>
      <c r="X128" s="13">
        <f t="shared" si="38"/>
        <v>133.75724070205735</v>
      </c>
      <c r="Y128" s="13">
        <f t="shared" si="38"/>
        <v>90.053603123473891</v>
      </c>
      <c r="Z128" s="13">
        <f t="shared" si="38"/>
        <v>0</v>
      </c>
      <c r="AA128" s="13">
        <f t="shared" si="38"/>
        <v>0</v>
      </c>
      <c r="AB128" s="13">
        <f t="shared" si="38"/>
        <v>0</v>
      </c>
      <c r="AC128" s="13">
        <f t="shared" si="38"/>
        <v>0</v>
      </c>
      <c r="AD128" s="13">
        <f t="shared" si="38"/>
        <v>0</v>
      </c>
      <c r="AE128" s="13">
        <f t="shared" si="38"/>
        <v>0</v>
      </c>
      <c r="AF128" s="13">
        <f t="shared" si="38"/>
        <v>230.34375142746001</v>
      </c>
      <c r="AG128" s="13">
        <f t="shared" si="38"/>
        <v>156.18875434265149</v>
      </c>
      <c r="AH128" s="13">
        <f t="shared" si="38"/>
        <v>95.571945298004508</v>
      </c>
      <c r="AI128" s="13">
        <f t="shared" si="38"/>
        <v>0</v>
      </c>
      <c r="AJ128" s="13">
        <f t="shared" si="38"/>
        <v>0</v>
      </c>
      <c r="AK128" s="13">
        <f t="shared" si="38"/>
        <v>0</v>
      </c>
      <c r="AL128" s="13">
        <f t="shared" si="38"/>
        <v>2.5766184600830102</v>
      </c>
      <c r="AM128" s="13">
        <f t="shared" si="38"/>
        <v>1.9086290908813501</v>
      </c>
      <c r="AN128" s="13">
        <f t="shared" si="38"/>
        <v>1.2869196731567423</v>
      </c>
      <c r="AO128" s="13">
        <f t="shared" si="38"/>
        <v>32.307235272216808</v>
      </c>
      <c r="AP128" s="13">
        <f t="shared" si="38"/>
        <v>24.45479533844</v>
      </c>
      <c r="AQ128" s="13">
        <f t="shared" si="38"/>
        <v>16.553441569519002</v>
      </c>
      <c r="AR128" s="13">
        <f t="shared" si="38"/>
        <v>0</v>
      </c>
      <c r="AS128" s="13">
        <f t="shared" si="38"/>
        <v>0</v>
      </c>
      <c r="AT128" s="13">
        <f t="shared" si="38"/>
        <v>0</v>
      </c>
      <c r="AU128" s="13">
        <f t="shared" si="38"/>
        <v>7.4646090881347211</v>
      </c>
      <c r="AV128" s="13">
        <f t="shared" si="38"/>
        <v>4.6982633010864205</v>
      </c>
      <c r="AW128" s="13">
        <f t="shared" si="38"/>
        <v>8.0673348419189406</v>
      </c>
      <c r="AX128" s="13">
        <f t="shared" si="38"/>
        <v>29.499304346466101</v>
      </c>
      <c r="AY128" s="13">
        <f t="shared" si="38"/>
        <v>24.021911865997303</v>
      </c>
      <c r="AZ128" s="13">
        <f t="shared" si="38"/>
        <v>18.260026882171598</v>
      </c>
      <c r="BA128" s="14">
        <f t="shared" si="38"/>
        <v>29</v>
      </c>
      <c r="BB128" s="14">
        <f t="shared" si="38"/>
        <v>19</v>
      </c>
      <c r="BC128" s="14">
        <f t="shared" si="38"/>
        <v>10</v>
      </c>
      <c r="BD128" s="13">
        <f t="shared" si="38"/>
        <v>105.07650898056001</v>
      </c>
      <c r="BE128" s="13">
        <f t="shared" si="38"/>
        <v>88.973798519897713</v>
      </c>
      <c r="BF128" s="13">
        <f t="shared" si="38"/>
        <v>62.628730522155806</v>
      </c>
      <c r="BG128" s="13">
        <f t="shared" si="38"/>
        <v>0.36803623123168905</v>
      </c>
      <c r="BH128" s="13">
        <f t="shared" si="38"/>
        <v>0.37219299697876002</v>
      </c>
      <c r="BI128" s="13">
        <f t="shared" si="38"/>
        <v>0.30243004150390707</v>
      </c>
      <c r="BJ128" s="13">
        <f t="shared" si="38"/>
        <v>26.753362588500892</v>
      </c>
      <c r="BK128" s="13">
        <f t="shared" si="38"/>
        <v>19.464617010498102</v>
      </c>
      <c r="BL128" s="13">
        <f t="shared" si="38"/>
        <v>14.340498999023401</v>
      </c>
      <c r="BM128" s="13">
        <f t="shared" si="38"/>
        <v>57.4112590499874</v>
      </c>
      <c r="BN128" s="13">
        <f t="shared" si="37"/>
        <v>43.998985527038599</v>
      </c>
      <c r="BO128" s="13">
        <f t="shared" si="37"/>
        <v>30.353562615966805</v>
      </c>
      <c r="BP128" s="13">
        <f t="shared" si="37"/>
        <v>1.5690360260009801</v>
      </c>
      <c r="BQ128" s="13">
        <f t="shared" si="37"/>
        <v>1.4785580917358399</v>
      </c>
      <c r="BR128" s="13">
        <f t="shared" si="37"/>
        <v>0.97051511535644996</v>
      </c>
      <c r="BS128" s="13">
        <f t="shared" si="37"/>
        <v>0</v>
      </c>
      <c r="BT128" s="13">
        <f t="shared" si="37"/>
        <v>0</v>
      </c>
      <c r="BU128" s="13">
        <f t="shared" si="37"/>
        <v>0</v>
      </c>
      <c r="BV128" s="13">
        <f t="shared" si="37"/>
        <v>46.026727739715199</v>
      </c>
      <c r="BW128" s="13">
        <f t="shared" si="37"/>
        <v>39.543368076324505</v>
      </c>
      <c r="BX128" s="13">
        <f t="shared" si="37"/>
        <v>30.251698270416199</v>
      </c>
      <c r="BY128" s="13">
        <f t="shared" si="37"/>
        <v>1.7870152572631799</v>
      </c>
      <c r="BZ128" s="13">
        <f t="shared" si="37"/>
        <v>1.4228178108215401</v>
      </c>
      <c r="CA128" s="13">
        <f t="shared" si="37"/>
        <v>1.0146540748596198</v>
      </c>
      <c r="CB128" s="13">
        <f t="shared" si="37"/>
        <v>385.25674742507903</v>
      </c>
      <c r="CC128" s="13">
        <f t="shared" si="37"/>
        <v>313.85433654556294</v>
      </c>
      <c r="CD128" s="13">
        <f t="shared" si="37"/>
        <v>238.59067898712101</v>
      </c>
      <c r="CE128" s="13">
        <f t="shared" si="37"/>
        <v>0</v>
      </c>
      <c r="CF128" s="13">
        <f t="shared" si="37"/>
        <v>0</v>
      </c>
      <c r="CG128" s="13">
        <f t="shared" si="37"/>
        <v>0</v>
      </c>
      <c r="CH128" s="13">
        <f t="shared" si="37"/>
        <v>0</v>
      </c>
      <c r="CI128" s="13">
        <f t="shared" si="37"/>
        <v>0</v>
      </c>
      <c r="CJ128" s="13">
        <f t="shared" si="37"/>
        <v>0</v>
      </c>
      <c r="CK128" s="13">
        <f t="shared" si="37"/>
        <v>210.74578968429503</v>
      </c>
      <c r="CL128" s="13">
        <f t="shared" si="37"/>
        <v>179.409423345948</v>
      </c>
      <c r="CM128" s="13">
        <f t="shared" si="37"/>
        <v>135.07765072021499</v>
      </c>
      <c r="CN128" s="13">
        <f t="shared" si="37"/>
        <v>0.8947831436157192</v>
      </c>
      <c r="CO128" s="13">
        <f t="shared" si="37"/>
        <v>0.61439206237793309</v>
      </c>
      <c r="CP128" s="13">
        <f t="shared" si="37"/>
        <v>0.33031805191040003</v>
      </c>
      <c r="CQ128" s="13">
        <f t="shared" si="37"/>
        <v>291.99569797973601</v>
      </c>
      <c r="CR128" s="13">
        <f t="shared" si="37"/>
        <v>242.37070909347597</v>
      </c>
      <c r="CS128" s="13">
        <f t="shared" si="37"/>
        <v>180.36028357315001</v>
      </c>
      <c r="CT128" s="13">
        <f t="shared" si="37"/>
        <v>251.915158478546</v>
      </c>
      <c r="CU128" s="13">
        <f t="shared" si="37"/>
        <v>207.41332757415796</v>
      </c>
      <c r="CV128" s="13">
        <f t="shared" si="37"/>
        <v>153.83106128311195</v>
      </c>
      <c r="CW128" s="13">
        <f t="shared" si="37"/>
        <v>60.860161026001009</v>
      </c>
      <c r="CX128" s="13">
        <f t="shared" si="37"/>
        <v>56.5973151443483</v>
      </c>
      <c r="CY128" s="13">
        <f t="shared" si="37"/>
        <v>48.329269387054495</v>
      </c>
      <c r="CZ128" s="13">
        <f t="shared" si="37"/>
        <v>942.00144913406177</v>
      </c>
      <c r="DA128" s="13">
        <f t="shared" si="37"/>
        <v>726.50190474166902</v>
      </c>
      <c r="DB128" s="13">
        <f t="shared" si="37"/>
        <v>535.074831380462</v>
      </c>
      <c r="DC128" s="13">
        <f t="shared" si="37"/>
        <v>37.153900997161792</v>
      </c>
      <c r="DD128" s="13">
        <f t="shared" si="37"/>
        <v>28.100014114379903</v>
      </c>
      <c r="DE128" s="13">
        <f t="shared" si="37"/>
        <v>19.111194118499803</v>
      </c>
    </row>
    <row r="129" spans="1:109" s="19" customFormat="1" x14ac:dyDescent="0.3">
      <c r="A129" s="20" t="s">
        <v>1</v>
      </c>
      <c r="B129" s="17">
        <f>SUM(B109:B128)</f>
        <v>110.68372999019607</v>
      </c>
      <c r="C129" s="17">
        <f t="shared" ref="C129:AZ129" si="39">SUM(C109:C128)</f>
        <v>85.506630226135613</v>
      </c>
      <c r="D129" s="17">
        <f t="shared" si="39"/>
        <v>64.737151989937232</v>
      </c>
      <c r="E129" s="17">
        <f t="shared" si="39"/>
        <v>311.98099201579134</v>
      </c>
      <c r="F129" s="17">
        <f t="shared" si="39"/>
        <v>214.58762679767614</v>
      </c>
      <c r="G129" s="17">
        <f t="shared" si="39"/>
        <v>129.57811687693598</v>
      </c>
      <c r="H129" s="17">
        <f t="shared" si="39"/>
        <v>2247.3823022476786</v>
      </c>
      <c r="I129" s="17">
        <f t="shared" si="39"/>
        <v>1702.502780803502</v>
      </c>
      <c r="J129" s="17">
        <f t="shared" si="39"/>
        <v>1276.1324511380428</v>
      </c>
      <c r="K129" s="17">
        <f t="shared" si="39"/>
        <v>12.064229493236533</v>
      </c>
      <c r="L129" s="17">
        <f t="shared" si="39"/>
        <v>7.4348572998046834</v>
      </c>
      <c r="M129" s="17">
        <f t="shared" si="39"/>
        <v>4.0736429227828959</v>
      </c>
      <c r="N129" s="17">
        <f t="shared" si="39"/>
        <v>22.268751303338998</v>
      </c>
      <c r="O129" s="17">
        <f t="shared" si="39"/>
        <v>11.577548136091229</v>
      </c>
      <c r="P129" s="17">
        <f t="shared" si="39"/>
        <v>5.9722503342866906</v>
      </c>
      <c r="Q129" s="17">
        <f t="shared" si="39"/>
        <v>561.24163878834179</v>
      </c>
      <c r="R129" s="17">
        <f t="shared" si="39"/>
        <v>422.94254938731177</v>
      </c>
      <c r="S129" s="17">
        <f t="shared" si="39"/>
        <v>321.27433996434235</v>
      </c>
      <c r="T129" s="17">
        <f t="shared" si="39"/>
        <v>296.05470470797985</v>
      </c>
      <c r="U129" s="17">
        <f t="shared" si="39"/>
        <v>235.92623845636902</v>
      </c>
      <c r="V129" s="17">
        <f t="shared" si="39"/>
        <v>166.37261263716238</v>
      </c>
      <c r="W129" s="17">
        <f t="shared" si="39"/>
        <v>1125.8786179071076</v>
      </c>
      <c r="X129" s="17">
        <f t="shared" si="39"/>
        <v>842.87467430397237</v>
      </c>
      <c r="Y129" s="17">
        <f t="shared" si="39"/>
        <v>603.99593883771934</v>
      </c>
      <c r="Z129" s="17">
        <f t="shared" si="39"/>
        <v>1.2839683416366579</v>
      </c>
      <c r="AA129" s="17">
        <f t="shared" si="39"/>
        <v>1.0473925264358541</v>
      </c>
      <c r="AB129" s="17">
        <f t="shared" si="39"/>
        <v>0.75162728500365916</v>
      </c>
      <c r="AC129" s="17">
        <f t="shared" si="39"/>
        <v>12.735389562177659</v>
      </c>
      <c r="AD129" s="17">
        <f t="shared" si="39"/>
        <v>8.5545890861988116</v>
      </c>
      <c r="AE129" s="17">
        <f t="shared" si="39"/>
        <v>5.2562101948738107</v>
      </c>
      <c r="AF129" s="17">
        <f t="shared" si="39"/>
        <v>2065.3565735269081</v>
      </c>
      <c r="AG129" s="17">
        <f t="shared" si="39"/>
        <v>1573.9998355848311</v>
      </c>
      <c r="AH129" s="17">
        <f t="shared" si="39"/>
        <v>1160.9205401654492</v>
      </c>
      <c r="AI129" s="17">
        <f t="shared" si="39"/>
        <v>9.8888303496360734</v>
      </c>
      <c r="AJ129" s="17">
        <f t="shared" si="39"/>
        <v>7.6583918752669993</v>
      </c>
      <c r="AK129" s="17">
        <f t="shared" si="39"/>
        <v>5.3066269871711684</v>
      </c>
      <c r="AL129" s="17">
        <f t="shared" si="39"/>
        <v>83.112335971593794</v>
      </c>
      <c r="AM129" s="17">
        <f t="shared" si="39"/>
        <v>63.258394172000905</v>
      </c>
      <c r="AN129" s="17">
        <f t="shared" si="39"/>
        <v>48.329433281373994</v>
      </c>
      <c r="AO129" s="17">
        <f t="shared" si="39"/>
        <v>2061.4679440421892</v>
      </c>
      <c r="AP129" s="17">
        <f t="shared" si="39"/>
        <v>1585.49808342092</v>
      </c>
      <c r="AQ129" s="17">
        <f t="shared" si="39"/>
        <v>1183.1176509580143</v>
      </c>
      <c r="AR129" s="17">
        <f t="shared" si="39"/>
        <v>0</v>
      </c>
      <c r="AS129" s="17">
        <f t="shared" si="39"/>
        <v>0</v>
      </c>
      <c r="AT129" s="17">
        <f t="shared" si="39"/>
        <v>0</v>
      </c>
      <c r="AU129" s="17">
        <f t="shared" si="39"/>
        <v>1658.8004429344037</v>
      </c>
      <c r="AV129" s="17">
        <f t="shared" si="39"/>
        <v>1305.6435685875235</v>
      </c>
      <c r="AW129" s="17">
        <f t="shared" si="39"/>
        <v>982.41189389917724</v>
      </c>
      <c r="AX129" s="17">
        <f t="shared" si="39"/>
        <v>125.88161921589378</v>
      </c>
      <c r="AY129" s="17">
        <f t="shared" si="39"/>
        <v>99.839387820649165</v>
      </c>
      <c r="AZ129" s="17">
        <f t="shared" si="39"/>
        <v>71.171659520697503</v>
      </c>
      <c r="BA129" s="17">
        <f t="shared" ref="BA129" si="40">SUM(BA109:BA128)</f>
        <v>1019</v>
      </c>
      <c r="BB129" s="17">
        <f t="shared" ref="BB129:DE129" si="41">SUM(BB109:BB128)</f>
        <v>824</v>
      </c>
      <c r="BC129" s="17">
        <f t="shared" si="41"/>
        <v>730</v>
      </c>
      <c r="BD129" s="17">
        <f t="shared" si="41"/>
        <v>284.89138633766123</v>
      </c>
      <c r="BE129" s="17">
        <f t="shared" si="41"/>
        <v>240.59383759965939</v>
      </c>
      <c r="BF129" s="17">
        <f t="shared" si="41"/>
        <v>210.75307288408288</v>
      </c>
      <c r="BG129" s="17">
        <f t="shared" si="41"/>
        <v>3.4067726735949631</v>
      </c>
      <c r="BH129" s="17">
        <f t="shared" si="41"/>
        <v>3.4879168975710746</v>
      </c>
      <c r="BI129" s="17">
        <f t="shared" si="41"/>
        <v>3.5455529250919828</v>
      </c>
      <c r="BJ129" s="17">
        <f t="shared" si="41"/>
        <v>243.51768481704011</v>
      </c>
      <c r="BK129" s="17">
        <f t="shared" si="41"/>
        <v>190.18807585504086</v>
      </c>
      <c r="BL129" s="17">
        <f t="shared" si="41"/>
        <v>131.61486401315935</v>
      </c>
      <c r="BM129" s="17">
        <f t="shared" si="41"/>
        <v>260.59368515739368</v>
      </c>
      <c r="BN129" s="17">
        <f t="shared" si="41"/>
        <v>200.38890096359268</v>
      </c>
      <c r="BO129" s="17">
        <f t="shared" si="41"/>
        <v>146.32672412834191</v>
      </c>
      <c r="BP129" s="17">
        <f t="shared" si="41"/>
        <v>59.328705343079648</v>
      </c>
      <c r="BQ129" s="17">
        <f t="shared" si="41"/>
        <v>43.326689017474571</v>
      </c>
      <c r="BR129" s="17">
        <f t="shared" si="41"/>
        <v>28.20190936608315</v>
      </c>
      <c r="BS129" s="17">
        <f t="shared" si="41"/>
        <v>19.730601655674018</v>
      </c>
      <c r="BT129" s="17">
        <f t="shared" si="41"/>
        <v>17.987342779731829</v>
      </c>
      <c r="BU129" s="17">
        <f t="shared" si="41"/>
        <v>15.715456814670565</v>
      </c>
      <c r="BV129" s="17">
        <f t="shared" si="41"/>
        <v>67.018790590333566</v>
      </c>
      <c r="BW129" s="17">
        <f t="shared" si="41"/>
        <v>59.498657161283688</v>
      </c>
      <c r="BX129" s="17">
        <f t="shared" si="41"/>
        <v>50.891066706085141</v>
      </c>
      <c r="BY129" s="17">
        <f t="shared" si="41"/>
        <v>120.15685733642619</v>
      </c>
      <c r="BZ129" s="17">
        <f t="shared" si="41"/>
        <v>101.71394817528723</v>
      </c>
      <c r="CA129" s="17">
        <f t="shared" si="41"/>
        <v>86.552590441751391</v>
      </c>
      <c r="CB129" s="17">
        <f t="shared" si="41"/>
        <v>2244.5100106829418</v>
      </c>
      <c r="CC129" s="17">
        <f t="shared" si="41"/>
        <v>1833.0389916807605</v>
      </c>
      <c r="CD129" s="17">
        <f t="shared" si="41"/>
        <v>1448.72691287424</v>
      </c>
      <c r="CE129" s="17">
        <f t="shared" si="41"/>
        <v>1.2444570159912096E-2</v>
      </c>
      <c r="CF129" s="17">
        <f t="shared" si="41"/>
        <v>1.1392751312255901E-2</v>
      </c>
      <c r="CG129" s="17">
        <f t="shared" si="41"/>
        <v>1.00119125366211E-2</v>
      </c>
      <c r="CH129" s="17">
        <f t="shared" si="41"/>
        <v>1.0686178716659507</v>
      </c>
      <c r="CI129" s="17">
        <f t="shared" si="41"/>
        <v>0.87683403613567146</v>
      </c>
      <c r="CJ129" s="17">
        <f t="shared" si="41"/>
        <v>0.62492443873882275</v>
      </c>
      <c r="CK129" s="17">
        <f t="shared" si="41"/>
        <v>614.46063858651985</v>
      </c>
      <c r="CL129" s="17">
        <f t="shared" si="41"/>
        <v>495.73321832919169</v>
      </c>
      <c r="CM129" s="17">
        <f t="shared" si="41"/>
        <v>367.90887429609893</v>
      </c>
      <c r="CN129" s="17">
        <f t="shared" si="41"/>
        <v>81.689522806179497</v>
      </c>
      <c r="CO129" s="17">
        <f t="shared" si="41"/>
        <v>62.102735865610924</v>
      </c>
      <c r="CP129" s="17">
        <f t="shared" si="41"/>
        <v>57.736365642553537</v>
      </c>
      <c r="CQ129" s="17">
        <f t="shared" si="41"/>
        <v>1478.1643790938415</v>
      </c>
      <c r="CR129" s="17">
        <f t="shared" si="41"/>
        <v>1256.361938110434</v>
      </c>
      <c r="CS129" s="17">
        <f t="shared" si="41"/>
        <v>1033.0932385472599</v>
      </c>
      <c r="CT129" s="17">
        <f t="shared" si="41"/>
        <v>894.05248974866845</v>
      </c>
      <c r="CU129" s="17">
        <f t="shared" si="41"/>
        <v>727.4077078219367</v>
      </c>
      <c r="CV129" s="17">
        <f t="shared" si="41"/>
        <v>548.10383553212932</v>
      </c>
      <c r="CW129" s="17">
        <f t="shared" si="41"/>
        <v>485.02935030879883</v>
      </c>
      <c r="CX129" s="17">
        <f t="shared" si="41"/>
        <v>397.84730967960422</v>
      </c>
      <c r="CY129" s="17">
        <f t="shared" si="41"/>
        <v>303.99159035497314</v>
      </c>
      <c r="CZ129" s="17">
        <f t="shared" si="41"/>
        <v>7505.6785065113982</v>
      </c>
      <c r="DA129" s="17">
        <f t="shared" si="41"/>
        <v>5770.133200804039</v>
      </c>
      <c r="DB129" s="17">
        <f t="shared" si="41"/>
        <v>4319.7227500453519</v>
      </c>
      <c r="DC129" s="17">
        <f t="shared" si="41"/>
        <v>62.436140721535608</v>
      </c>
      <c r="DD129" s="17">
        <f t="shared" si="41"/>
        <v>48.571533001637476</v>
      </c>
      <c r="DE129" s="17">
        <f t="shared" si="41"/>
        <v>35.664537671279966</v>
      </c>
    </row>
  </sheetData>
  <mergeCells count="310">
    <mergeCell ref="BG2:BI2"/>
    <mergeCell ref="BJ2:BL2"/>
    <mergeCell ref="BM2:BO2"/>
    <mergeCell ref="BP2:BR2"/>
    <mergeCell ref="B2:AK2"/>
    <mergeCell ref="AL2:AN2"/>
    <mergeCell ref="AO2:AQ2"/>
    <mergeCell ref="AR2:AT2"/>
    <mergeCell ref="AU2:AW2"/>
    <mergeCell ref="AX2:AZ2"/>
    <mergeCell ref="DC2:DE2"/>
    <mergeCell ref="A3:A4"/>
    <mergeCell ref="B3:D3"/>
    <mergeCell ref="E3:G3"/>
    <mergeCell ref="H3:J3"/>
    <mergeCell ref="K3:M3"/>
    <mergeCell ref="N3:P3"/>
    <mergeCell ref="Q3:S3"/>
    <mergeCell ref="T3:V3"/>
    <mergeCell ref="W3:Y3"/>
    <mergeCell ref="CK2:CM2"/>
    <mergeCell ref="CN2:CP2"/>
    <mergeCell ref="CQ2:CS2"/>
    <mergeCell ref="CT2:CV2"/>
    <mergeCell ref="CW2:CY2"/>
    <mergeCell ref="CZ2:DB2"/>
    <mergeCell ref="BS2:BU2"/>
    <mergeCell ref="BV2:BX2"/>
    <mergeCell ref="BY2:CA2"/>
    <mergeCell ref="CB2:CD2"/>
    <mergeCell ref="CE2:CG2"/>
    <mergeCell ref="CH2:CJ2"/>
    <mergeCell ref="BA2:BC2"/>
    <mergeCell ref="BD2:BF2"/>
    <mergeCell ref="BV3:BX3"/>
    <mergeCell ref="BY3:CA3"/>
    <mergeCell ref="AR3:AT3"/>
    <mergeCell ref="AU3:AW3"/>
    <mergeCell ref="AX3:AZ3"/>
    <mergeCell ref="BA3:BC3"/>
    <mergeCell ref="BD3:BF3"/>
    <mergeCell ref="BG3:BI3"/>
    <mergeCell ref="Z3:AB3"/>
    <mergeCell ref="AC3:AE3"/>
    <mergeCell ref="AF3:AH3"/>
    <mergeCell ref="AI3:AK3"/>
    <mergeCell ref="AL3:AN3"/>
    <mergeCell ref="AO3:AQ3"/>
    <mergeCell ref="BG28:BI28"/>
    <mergeCell ref="BJ28:BL28"/>
    <mergeCell ref="BM28:BO28"/>
    <mergeCell ref="BP28:BR28"/>
    <mergeCell ref="CT3:CV3"/>
    <mergeCell ref="CW3:CY3"/>
    <mergeCell ref="CZ3:DB3"/>
    <mergeCell ref="DC3:DE3"/>
    <mergeCell ref="B28:AK28"/>
    <mergeCell ref="AL28:AN28"/>
    <mergeCell ref="AO28:AQ28"/>
    <mergeCell ref="AR28:AT28"/>
    <mergeCell ref="AU28:AW28"/>
    <mergeCell ref="AX28:AZ28"/>
    <mergeCell ref="CB3:CD3"/>
    <mergeCell ref="CE3:CG3"/>
    <mergeCell ref="CH3:CJ3"/>
    <mergeCell ref="CK3:CM3"/>
    <mergeCell ref="CN3:CP3"/>
    <mergeCell ref="CQ3:CS3"/>
    <mergeCell ref="BJ3:BL3"/>
    <mergeCell ref="BM3:BO3"/>
    <mergeCell ref="BP3:BR3"/>
    <mergeCell ref="BS3:BU3"/>
    <mergeCell ref="DC28:DE28"/>
    <mergeCell ref="A29:A30"/>
    <mergeCell ref="B29:D29"/>
    <mergeCell ref="E29:G29"/>
    <mergeCell ref="H29:J29"/>
    <mergeCell ref="K29:M29"/>
    <mergeCell ref="N29:P29"/>
    <mergeCell ref="Q29:S29"/>
    <mergeCell ref="T29:V29"/>
    <mergeCell ref="W29:Y29"/>
    <mergeCell ref="CK28:CM28"/>
    <mergeCell ref="CN28:CP28"/>
    <mergeCell ref="CQ28:CS28"/>
    <mergeCell ref="CT28:CV28"/>
    <mergeCell ref="CW28:CY28"/>
    <mergeCell ref="CZ28:DB28"/>
    <mergeCell ref="BS28:BU28"/>
    <mergeCell ref="BV28:BX28"/>
    <mergeCell ref="BY28:CA28"/>
    <mergeCell ref="CB28:CD28"/>
    <mergeCell ref="CE28:CG28"/>
    <mergeCell ref="CH28:CJ28"/>
    <mergeCell ref="BA28:BC28"/>
    <mergeCell ref="BD28:BF28"/>
    <mergeCell ref="BV29:BX29"/>
    <mergeCell ref="BY29:CA29"/>
    <mergeCell ref="AR29:AT29"/>
    <mergeCell ref="AU29:AW29"/>
    <mergeCell ref="AX29:AZ29"/>
    <mergeCell ref="BA29:BC29"/>
    <mergeCell ref="BD29:BF29"/>
    <mergeCell ref="BG29:BI29"/>
    <mergeCell ref="Z29:AB29"/>
    <mergeCell ref="AC29:AE29"/>
    <mergeCell ref="AF29:AH29"/>
    <mergeCell ref="AI29:AK29"/>
    <mergeCell ref="AL29:AN29"/>
    <mergeCell ref="AO29:AQ29"/>
    <mergeCell ref="BG54:BI54"/>
    <mergeCell ref="BJ54:BL54"/>
    <mergeCell ref="BM54:BO54"/>
    <mergeCell ref="BP54:BR54"/>
    <mergeCell ref="CT29:CV29"/>
    <mergeCell ref="CW29:CY29"/>
    <mergeCell ref="CZ29:DB29"/>
    <mergeCell ref="DC29:DE29"/>
    <mergeCell ref="B54:AK54"/>
    <mergeCell ref="AL54:AN54"/>
    <mergeCell ref="AO54:AQ54"/>
    <mergeCell ref="AR54:AT54"/>
    <mergeCell ref="AU54:AW54"/>
    <mergeCell ref="AX54:AZ54"/>
    <mergeCell ref="CB29:CD29"/>
    <mergeCell ref="CE29:CG29"/>
    <mergeCell ref="CH29:CJ29"/>
    <mergeCell ref="CK29:CM29"/>
    <mergeCell ref="CN29:CP29"/>
    <mergeCell ref="CQ29:CS29"/>
    <mergeCell ref="BJ29:BL29"/>
    <mergeCell ref="BM29:BO29"/>
    <mergeCell ref="BP29:BR29"/>
    <mergeCell ref="BS29:BU29"/>
    <mergeCell ref="DC54:DE54"/>
    <mergeCell ref="A55:A56"/>
    <mergeCell ref="B55:D55"/>
    <mergeCell ref="E55:G55"/>
    <mergeCell ref="H55:J55"/>
    <mergeCell ref="K55:M55"/>
    <mergeCell ref="N55:P55"/>
    <mergeCell ref="Q55:S55"/>
    <mergeCell ref="T55:V55"/>
    <mergeCell ref="W55:Y55"/>
    <mergeCell ref="CK54:CM54"/>
    <mergeCell ref="CN54:CP54"/>
    <mergeCell ref="CQ54:CS54"/>
    <mergeCell ref="CT54:CV54"/>
    <mergeCell ref="CW54:CY54"/>
    <mergeCell ref="CZ54:DB54"/>
    <mergeCell ref="BS54:BU54"/>
    <mergeCell ref="BV54:BX54"/>
    <mergeCell ref="BY54:CA54"/>
    <mergeCell ref="CB54:CD54"/>
    <mergeCell ref="CE54:CG54"/>
    <mergeCell ref="CH54:CJ54"/>
    <mergeCell ref="BA54:BC54"/>
    <mergeCell ref="BD54:BF54"/>
    <mergeCell ref="BV55:BX55"/>
    <mergeCell ref="BY55:CA55"/>
    <mergeCell ref="AR55:AT55"/>
    <mergeCell ref="AU55:AW55"/>
    <mergeCell ref="AX55:AZ55"/>
    <mergeCell ref="BA55:BC55"/>
    <mergeCell ref="BD55:BF55"/>
    <mergeCell ref="BG55:BI55"/>
    <mergeCell ref="Z55:AB55"/>
    <mergeCell ref="AC55:AE55"/>
    <mergeCell ref="AF55:AH55"/>
    <mergeCell ref="AI55:AK55"/>
    <mergeCell ref="AL55:AN55"/>
    <mergeCell ref="AO55:AQ55"/>
    <mergeCell ref="BG80:BI80"/>
    <mergeCell ref="BJ80:BL80"/>
    <mergeCell ref="BM80:BO80"/>
    <mergeCell ref="BP80:BR80"/>
    <mergeCell ref="CT55:CV55"/>
    <mergeCell ref="CW55:CY55"/>
    <mergeCell ref="CZ55:DB55"/>
    <mergeCell ref="DC55:DE55"/>
    <mergeCell ref="B80:AK80"/>
    <mergeCell ref="AL80:AN80"/>
    <mergeCell ref="AO80:AQ80"/>
    <mergeCell ref="AR80:AT80"/>
    <mergeCell ref="AU80:AW80"/>
    <mergeCell ref="AX80:AZ80"/>
    <mergeCell ref="CB55:CD55"/>
    <mergeCell ref="CE55:CG55"/>
    <mergeCell ref="CH55:CJ55"/>
    <mergeCell ref="CK55:CM55"/>
    <mergeCell ref="CN55:CP55"/>
    <mergeCell ref="CQ55:CS55"/>
    <mergeCell ref="BJ55:BL55"/>
    <mergeCell ref="BM55:BO55"/>
    <mergeCell ref="BP55:BR55"/>
    <mergeCell ref="BS55:BU55"/>
    <mergeCell ref="DC80:DE80"/>
    <mergeCell ref="A81:A82"/>
    <mergeCell ref="B81:D81"/>
    <mergeCell ref="E81:G81"/>
    <mergeCell ref="H81:J81"/>
    <mergeCell ref="K81:M81"/>
    <mergeCell ref="N81:P81"/>
    <mergeCell ref="Q81:S81"/>
    <mergeCell ref="T81:V81"/>
    <mergeCell ref="W81:Y81"/>
    <mergeCell ref="CK80:CM80"/>
    <mergeCell ref="CN80:CP80"/>
    <mergeCell ref="CQ80:CS80"/>
    <mergeCell ref="CT80:CV80"/>
    <mergeCell ref="CW80:CY80"/>
    <mergeCell ref="CZ80:DB80"/>
    <mergeCell ref="BS80:BU80"/>
    <mergeCell ref="BV80:BX80"/>
    <mergeCell ref="BY80:CA80"/>
    <mergeCell ref="CB80:CD80"/>
    <mergeCell ref="CE80:CG80"/>
    <mergeCell ref="CH80:CJ80"/>
    <mergeCell ref="BA80:BC80"/>
    <mergeCell ref="BD80:BF80"/>
    <mergeCell ref="AX81:AZ81"/>
    <mergeCell ref="BA81:BC81"/>
    <mergeCell ref="BD81:BF81"/>
    <mergeCell ref="BG81:BI81"/>
    <mergeCell ref="Z81:AB81"/>
    <mergeCell ref="AC81:AE81"/>
    <mergeCell ref="AF81:AH81"/>
    <mergeCell ref="AI81:AK81"/>
    <mergeCell ref="AL81:AN81"/>
    <mergeCell ref="AO81:AQ81"/>
    <mergeCell ref="CT81:CV81"/>
    <mergeCell ref="CW81:CY81"/>
    <mergeCell ref="CZ81:DB81"/>
    <mergeCell ref="DC81:DE81"/>
    <mergeCell ref="B106:AK106"/>
    <mergeCell ref="AL106:AN106"/>
    <mergeCell ref="AO106:AQ106"/>
    <mergeCell ref="AR106:AT106"/>
    <mergeCell ref="AU106:AW106"/>
    <mergeCell ref="AX106:AZ106"/>
    <mergeCell ref="CB81:CD81"/>
    <mergeCell ref="CE81:CG81"/>
    <mergeCell ref="CH81:CJ81"/>
    <mergeCell ref="CK81:CM81"/>
    <mergeCell ref="CN81:CP81"/>
    <mergeCell ref="CQ81:CS81"/>
    <mergeCell ref="BJ81:BL81"/>
    <mergeCell ref="BM81:BO81"/>
    <mergeCell ref="BP81:BR81"/>
    <mergeCell ref="BS81:BU81"/>
    <mergeCell ref="BV81:BX81"/>
    <mergeCell ref="BY81:CA81"/>
    <mergeCell ref="AR81:AT81"/>
    <mergeCell ref="AU81:AW81"/>
    <mergeCell ref="BY106:CA106"/>
    <mergeCell ref="CB106:CD106"/>
    <mergeCell ref="CE106:CG106"/>
    <mergeCell ref="CH106:CJ106"/>
    <mergeCell ref="BA106:BC106"/>
    <mergeCell ref="BD106:BF106"/>
    <mergeCell ref="BG106:BI106"/>
    <mergeCell ref="BJ106:BL106"/>
    <mergeCell ref="BM106:BO106"/>
    <mergeCell ref="BP106:BR106"/>
    <mergeCell ref="Z107:AB107"/>
    <mergeCell ref="AC107:AE107"/>
    <mergeCell ref="AF107:AH107"/>
    <mergeCell ref="AI107:AK107"/>
    <mergeCell ref="AL107:AN107"/>
    <mergeCell ref="AO107:AQ107"/>
    <mergeCell ref="DC106:DE106"/>
    <mergeCell ref="A107:A108"/>
    <mergeCell ref="B107:D107"/>
    <mergeCell ref="E107:G107"/>
    <mergeCell ref="H107:J107"/>
    <mergeCell ref="K107:M107"/>
    <mergeCell ref="N107:P107"/>
    <mergeCell ref="Q107:S107"/>
    <mergeCell ref="T107:V107"/>
    <mergeCell ref="W107:Y107"/>
    <mergeCell ref="CK106:CM106"/>
    <mergeCell ref="CN106:CP106"/>
    <mergeCell ref="CQ106:CS106"/>
    <mergeCell ref="CT106:CV106"/>
    <mergeCell ref="CW106:CY106"/>
    <mergeCell ref="CZ106:DB106"/>
    <mergeCell ref="BS106:BU106"/>
    <mergeCell ref="BV106:BX106"/>
    <mergeCell ref="BJ107:BL107"/>
    <mergeCell ref="BM107:BO107"/>
    <mergeCell ref="BP107:BR107"/>
    <mergeCell ref="BS107:BU107"/>
    <mergeCell ref="BV107:BX107"/>
    <mergeCell ref="BY107:CA107"/>
    <mergeCell ref="AR107:AT107"/>
    <mergeCell ref="AU107:AW107"/>
    <mergeCell ref="AX107:AZ107"/>
    <mergeCell ref="BA107:BC107"/>
    <mergeCell ref="BD107:BF107"/>
    <mergeCell ref="BG107:BI107"/>
    <mergeCell ref="CT107:CV107"/>
    <mergeCell ref="CW107:CY107"/>
    <mergeCell ref="CZ107:DB107"/>
    <mergeCell ref="DC107:DE107"/>
    <mergeCell ref="CB107:CD107"/>
    <mergeCell ref="CE107:CG107"/>
    <mergeCell ref="CH107:CJ107"/>
    <mergeCell ref="CK107:CM107"/>
    <mergeCell ref="CN107:CP107"/>
    <mergeCell ref="CQ107:CS107"/>
  </mergeCells>
  <pageMargins left="0.70866141732283472" right="0.70866141732283472" top="0.74803149606299213" bottom="0.74803149606299213" header="0.31496062992125984" footer="0.31496062992125984"/>
  <pageSetup paperSize="8" scale="1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Erosion - NAI - Assets</vt:lpstr>
      <vt:lpstr>Erosion - NAI - Env (m2)</vt:lpstr>
      <vt:lpstr>Erosion - NAI - Env (Ha)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Bosher, Steven/UKS</dc:creator>
  <cp:lastModifiedBy>Krisht, Sarah</cp:lastModifiedBy>
  <cp:lastPrinted>2018-02-28T10:32:50Z</cp:lastPrinted>
  <dcterms:created xsi:type="dcterms:W3CDTF">2018-02-13T13:47:41Z</dcterms:created>
  <dcterms:modified xsi:type="dcterms:W3CDTF">2018-07-22T15:44:23Z</dcterms:modified>
</cp:coreProperties>
</file>