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htSA\OneDrive - Jacobs\B2334200 - CCC coastal change\Final deliverables\2. Final report appendices\"/>
    </mc:Choice>
  </mc:AlternateContent>
  <bookViews>
    <workbookView xWindow="0" yWindow="0" windowWidth="24000" windowHeight="8916"/>
  </bookViews>
  <sheets>
    <sheet name="Cover sheet" sheetId="8" r:id="rId1"/>
    <sheet name="FZ Assets" sheetId="5" r:id="rId2"/>
    <sheet name="FZ Environmental (m2)" sheetId="6" r:id="rId3"/>
    <sheet name="FZ Environmental (Ha)" sheetId="7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4" i="5" l="1"/>
  <c r="AK48" i="7" l="1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AK46" i="7"/>
  <c r="AJ46" i="7"/>
  <c r="AI46" i="7"/>
  <c r="AH46" i="7"/>
  <c r="AG46" i="7"/>
  <c r="AF46" i="7"/>
  <c r="AE46" i="7"/>
  <c r="AD46" i="7"/>
  <c r="AC46" i="7"/>
  <c r="AB46" i="7"/>
  <c r="AA46" i="7"/>
  <c r="Z46" i="7"/>
  <c r="Y46" i="7"/>
  <c r="X46" i="7"/>
  <c r="W46" i="7"/>
  <c r="V46" i="7"/>
  <c r="U46" i="7"/>
  <c r="T46" i="7"/>
  <c r="AK45" i="7"/>
  <c r="AJ45" i="7"/>
  <c r="AI45" i="7"/>
  <c r="AH45" i="7"/>
  <c r="AG45" i="7"/>
  <c r="AF45" i="7"/>
  <c r="AE45" i="7"/>
  <c r="AD45" i="7"/>
  <c r="AC45" i="7"/>
  <c r="AB45" i="7"/>
  <c r="AA45" i="7"/>
  <c r="Z45" i="7"/>
  <c r="Y45" i="7"/>
  <c r="X45" i="7"/>
  <c r="W45" i="7"/>
  <c r="V45" i="7"/>
  <c r="U45" i="7"/>
  <c r="T45" i="7"/>
  <c r="AK44" i="7"/>
  <c r="AJ44" i="7"/>
  <c r="AI44" i="7"/>
  <c r="AH44" i="7"/>
  <c r="AG44" i="7"/>
  <c r="AF44" i="7"/>
  <c r="AE44" i="7"/>
  <c r="AD44" i="7"/>
  <c r="AC44" i="7"/>
  <c r="AB44" i="7"/>
  <c r="AA44" i="7"/>
  <c r="Z44" i="7"/>
  <c r="Y44" i="7"/>
  <c r="X44" i="7"/>
  <c r="W44" i="7"/>
  <c r="V44" i="7"/>
  <c r="U44" i="7"/>
  <c r="T44" i="7"/>
  <c r="AK43" i="7"/>
  <c r="AJ43" i="7"/>
  <c r="AI43" i="7"/>
  <c r="AH43" i="7"/>
  <c r="AG43" i="7"/>
  <c r="AF43" i="7"/>
  <c r="AE43" i="7"/>
  <c r="AD43" i="7"/>
  <c r="AC43" i="7"/>
  <c r="AB43" i="7"/>
  <c r="AA43" i="7"/>
  <c r="Z43" i="7"/>
  <c r="Y43" i="7"/>
  <c r="X43" i="7"/>
  <c r="W43" i="7"/>
  <c r="V43" i="7"/>
  <c r="U43" i="7"/>
  <c r="T43" i="7"/>
  <c r="AK42" i="7"/>
  <c r="AJ42" i="7"/>
  <c r="AI42" i="7"/>
  <c r="AH42" i="7"/>
  <c r="AG42" i="7"/>
  <c r="AF42" i="7"/>
  <c r="AE42" i="7"/>
  <c r="AD42" i="7"/>
  <c r="AC42" i="7"/>
  <c r="AB42" i="7"/>
  <c r="AA42" i="7"/>
  <c r="Z42" i="7"/>
  <c r="Y42" i="7"/>
  <c r="X42" i="7"/>
  <c r="W42" i="7"/>
  <c r="V42" i="7"/>
  <c r="U42" i="7"/>
  <c r="T42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AK40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AK39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AK38" i="7"/>
  <c r="AJ38" i="7"/>
  <c r="AI38" i="7"/>
  <c r="AH38" i="7"/>
  <c r="AG38" i="7"/>
  <c r="AF38" i="7"/>
  <c r="AE38" i="7"/>
  <c r="AD38" i="7"/>
  <c r="AC38" i="7"/>
  <c r="AB38" i="7"/>
  <c r="AA38" i="7"/>
  <c r="Z38" i="7"/>
  <c r="Y38" i="7"/>
  <c r="X38" i="7"/>
  <c r="W38" i="7"/>
  <c r="V38" i="7"/>
  <c r="U38" i="7"/>
  <c r="T38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Y35" i="7"/>
  <c r="X35" i="7"/>
  <c r="W35" i="7"/>
  <c r="V35" i="7"/>
  <c r="U35" i="7"/>
  <c r="T35" i="7"/>
  <c r="AK34" i="7"/>
  <c r="AJ34" i="7"/>
  <c r="AI34" i="7"/>
  <c r="AH34" i="7"/>
  <c r="AG34" i="7"/>
  <c r="AF34" i="7"/>
  <c r="AE34" i="7"/>
  <c r="AD34" i="7"/>
  <c r="AC34" i="7"/>
  <c r="AB34" i="7"/>
  <c r="AA34" i="7"/>
  <c r="Z34" i="7"/>
  <c r="Y34" i="7"/>
  <c r="X34" i="7"/>
  <c r="W34" i="7"/>
  <c r="V34" i="7"/>
  <c r="U34" i="7"/>
  <c r="T34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Z49" i="7" s="1"/>
  <c r="Y30" i="7"/>
  <c r="X30" i="7"/>
  <c r="W30" i="7"/>
  <c r="V30" i="7"/>
  <c r="U30" i="7"/>
  <c r="T30" i="7"/>
  <c r="AK29" i="7"/>
  <c r="AJ29" i="7"/>
  <c r="AI29" i="7"/>
  <c r="AH29" i="7"/>
  <c r="AG29" i="7"/>
  <c r="AF29" i="7"/>
  <c r="AF49" i="7" s="1"/>
  <c r="AE29" i="7"/>
  <c r="AD29" i="7"/>
  <c r="AC29" i="7"/>
  <c r="AB29" i="7"/>
  <c r="AA29" i="7"/>
  <c r="Z29" i="7"/>
  <c r="Y29" i="7"/>
  <c r="X29" i="7"/>
  <c r="X49" i="7" s="1"/>
  <c r="W29" i="7"/>
  <c r="V29" i="7"/>
  <c r="U29" i="7"/>
  <c r="T29" i="7"/>
  <c r="R48" i="7"/>
  <c r="Q48" i="7"/>
  <c r="P48" i="7"/>
  <c r="O48" i="7"/>
  <c r="N48" i="7"/>
  <c r="M48" i="7"/>
  <c r="M73" i="7" s="1"/>
  <c r="L48" i="7"/>
  <c r="K48" i="7"/>
  <c r="J48" i="7"/>
  <c r="I48" i="7"/>
  <c r="H48" i="7"/>
  <c r="G48" i="7"/>
  <c r="F48" i="7"/>
  <c r="E48" i="7"/>
  <c r="D48" i="7"/>
  <c r="C48" i="7"/>
  <c r="B48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R46" i="7"/>
  <c r="Q46" i="7"/>
  <c r="P46" i="7"/>
  <c r="O46" i="7"/>
  <c r="N46" i="7"/>
  <c r="M46" i="7"/>
  <c r="M71" i="7" s="1"/>
  <c r="L46" i="7"/>
  <c r="K46" i="7"/>
  <c r="J46" i="7"/>
  <c r="I46" i="7"/>
  <c r="H46" i="7"/>
  <c r="G46" i="7"/>
  <c r="F46" i="7"/>
  <c r="E46" i="7"/>
  <c r="D46" i="7"/>
  <c r="C46" i="7"/>
  <c r="B46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B45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B43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B42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B41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B39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B36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B34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B33" i="7"/>
  <c r="R32" i="7"/>
  <c r="Q32" i="7"/>
  <c r="P32" i="7"/>
  <c r="O32" i="7"/>
  <c r="O49" i="7" s="1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R31" i="7"/>
  <c r="Q31" i="7"/>
  <c r="P31" i="7"/>
  <c r="O31" i="7"/>
  <c r="N31" i="7"/>
  <c r="M31" i="7"/>
  <c r="L31" i="7"/>
  <c r="L49" i="7" s="1"/>
  <c r="K31" i="7"/>
  <c r="J31" i="7"/>
  <c r="I31" i="7"/>
  <c r="H31" i="7"/>
  <c r="H49" i="7" s="1"/>
  <c r="G31" i="7"/>
  <c r="F31" i="7"/>
  <c r="E31" i="7"/>
  <c r="D31" i="7"/>
  <c r="D49" i="7" s="1"/>
  <c r="C31" i="7"/>
  <c r="B31" i="7"/>
  <c r="R30" i="7"/>
  <c r="Q30" i="7"/>
  <c r="Q49" i="7" s="1"/>
  <c r="P30" i="7"/>
  <c r="O30" i="7"/>
  <c r="N30" i="7"/>
  <c r="M30" i="7"/>
  <c r="L30" i="7"/>
  <c r="K30" i="7"/>
  <c r="J30" i="7"/>
  <c r="I30" i="7"/>
  <c r="I49" i="7" s="1"/>
  <c r="H30" i="7"/>
  <c r="G30" i="7"/>
  <c r="F30" i="7"/>
  <c r="E30" i="7"/>
  <c r="E49" i="7" s="1"/>
  <c r="D30" i="7"/>
  <c r="C30" i="7"/>
  <c r="B30" i="7"/>
  <c r="R29" i="7"/>
  <c r="R49" i="7" s="1"/>
  <c r="Q29" i="7"/>
  <c r="P29" i="7"/>
  <c r="O29" i="7"/>
  <c r="N29" i="7"/>
  <c r="N49" i="7" s="1"/>
  <c r="M29" i="7"/>
  <c r="L29" i="7"/>
  <c r="K29" i="7"/>
  <c r="J29" i="7"/>
  <c r="J49" i="7" s="1"/>
  <c r="I29" i="7"/>
  <c r="H29" i="7"/>
  <c r="G29" i="7"/>
  <c r="F29" i="7"/>
  <c r="E29" i="7"/>
  <c r="D29" i="7"/>
  <c r="C29" i="7"/>
  <c r="B29" i="7"/>
  <c r="B49" i="7" s="1"/>
  <c r="AK23" i="7"/>
  <c r="AJ23" i="7"/>
  <c r="AI23" i="7"/>
  <c r="AH23" i="7"/>
  <c r="AG23" i="7"/>
  <c r="AF23" i="7"/>
  <c r="AE23" i="7"/>
  <c r="AD23" i="7"/>
  <c r="AD73" i="7" s="1"/>
  <c r="AC23" i="7"/>
  <c r="AB23" i="7"/>
  <c r="AA23" i="7"/>
  <c r="Z23" i="7"/>
  <c r="Z73" i="7" s="1"/>
  <c r="Y23" i="7"/>
  <c r="X23" i="7"/>
  <c r="X73" i="7" s="1"/>
  <c r="W23" i="7"/>
  <c r="V23" i="7"/>
  <c r="V73" i="7" s="1"/>
  <c r="U23" i="7"/>
  <c r="T23" i="7"/>
  <c r="AK22" i="7"/>
  <c r="AJ22" i="7"/>
  <c r="AJ72" i="7" s="1"/>
  <c r="AI22" i="7"/>
  <c r="AH22" i="7"/>
  <c r="AG22" i="7"/>
  <c r="AF22" i="7"/>
  <c r="AF72" i="7" s="1"/>
  <c r="AE22" i="7"/>
  <c r="AD22" i="7"/>
  <c r="AC22" i="7"/>
  <c r="AB22" i="7"/>
  <c r="AB72" i="7" s="1"/>
  <c r="AA22" i="7"/>
  <c r="Z22" i="7"/>
  <c r="Z72" i="7" s="1"/>
  <c r="Y22" i="7"/>
  <c r="X22" i="7"/>
  <c r="X72" i="7" s="1"/>
  <c r="W22" i="7"/>
  <c r="V22" i="7"/>
  <c r="U22" i="7"/>
  <c r="T22" i="7"/>
  <c r="T72" i="7" s="1"/>
  <c r="AK21" i="7"/>
  <c r="AJ21" i="7"/>
  <c r="AJ71" i="7" s="1"/>
  <c r="AI21" i="7"/>
  <c r="AH21" i="7"/>
  <c r="AH71" i="7" s="1"/>
  <c r="AG21" i="7"/>
  <c r="AF21" i="7"/>
  <c r="AE21" i="7"/>
  <c r="AD21" i="7"/>
  <c r="AD71" i="7" s="1"/>
  <c r="AC21" i="7"/>
  <c r="AB21" i="7"/>
  <c r="AB71" i="7" s="1"/>
  <c r="AA21" i="7"/>
  <c r="Z21" i="7"/>
  <c r="Z71" i="7" s="1"/>
  <c r="Y21" i="7"/>
  <c r="X21" i="7"/>
  <c r="W21" i="7"/>
  <c r="V21" i="7"/>
  <c r="V71" i="7" s="1"/>
  <c r="U21" i="7"/>
  <c r="T21" i="7"/>
  <c r="T71" i="7" s="1"/>
  <c r="AK20" i="7"/>
  <c r="AJ20" i="7"/>
  <c r="AJ70" i="7" s="1"/>
  <c r="AI20" i="7"/>
  <c r="AH20" i="7"/>
  <c r="AG20" i="7"/>
  <c r="AF20" i="7"/>
  <c r="AF70" i="7" s="1"/>
  <c r="AE20" i="7"/>
  <c r="AD20" i="7"/>
  <c r="AC20" i="7"/>
  <c r="AB20" i="7"/>
  <c r="AB70" i="7" s="1"/>
  <c r="AA20" i="7"/>
  <c r="Z20" i="7"/>
  <c r="Y20" i="7"/>
  <c r="X20" i="7"/>
  <c r="X70" i="7" s="1"/>
  <c r="W20" i="7"/>
  <c r="V20" i="7"/>
  <c r="V70" i="7" s="1"/>
  <c r="U20" i="7"/>
  <c r="T20" i="7"/>
  <c r="T70" i="7" s="1"/>
  <c r="AK19" i="7"/>
  <c r="AJ19" i="7"/>
  <c r="AI19" i="7"/>
  <c r="AH19" i="7"/>
  <c r="AG19" i="7"/>
  <c r="AF19" i="7"/>
  <c r="AE19" i="7"/>
  <c r="AD19" i="7"/>
  <c r="AC19" i="7"/>
  <c r="AB19" i="7"/>
  <c r="AA19" i="7"/>
  <c r="Z19" i="7"/>
  <c r="Y19" i="7"/>
  <c r="X19" i="7"/>
  <c r="W19" i="7"/>
  <c r="V19" i="7"/>
  <c r="U19" i="7"/>
  <c r="T19" i="7"/>
  <c r="AK18" i="7"/>
  <c r="AJ18" i="7"/>
  <c r="AJ68" i="7" s="1"/>
  <c r="AI18" i="7"/>
  <c r="AH18" i="7"/>
  <c r="AG18" i="7"/>
  <c r="AF18" i="7"/>
  <c r="AF68" i="7" s="1"/>
  <c r="AE18" i="7"/>
  <c r="AD18" i="7"/>
  <c r="AD68" i="7" s="1"/>
  <c r="AC18" i="7"/>
  <c r="AB18" i="7"/>
  <c r="AB68" i="7" s="1"/>
  <c r="AA18" i="7"/>
  <c r="Z18" i="7"/>
  <c r="Y18" i="7"/>
  <c r="X18" i="7"/>
  <c r="X68" i="7" s="1"/>
  <c r="W18" i="7"/>
  <c r="V18" i="7"/>
  <c r="U18" i="7"/>
  <c r="T18" i="7"/>
  <c r="T68" i="7" s="1"/>
  <c r="AK17" i="7"/>
  <c r="AJ17" i="7"/>
  <c r="AI17" i="7"/>
  <c r="AH17" i="7"/>
  <c r="AH67" i="7" s="1"/>
  <c r="AG17" i="7"/>
  <c r="AF17" i="7"/>
  <c r="AE17" i="7"/>
  <c r="AD17" i="7"/>
  <c r="AD67" i="7" s="1"/>
  <c r="AC17" i="7"/>
  <c r="AB17" i="7"/>
  <c r="AB67" i="7" s="1"/>
  <c r="AA17" i="7"/>
  <c r="Z17" i="7"/>
  <c r="Z67" i="7" s="1"/>
  <c r="Y17" i="7"/>
  <c r="X17" i="7"/>
  <c r="W17" i="7"/>
  <c r="V17" i="7"/>
  <c r="V67" i="7" s="1"/>
  <c r="U17" i="7"/>
  <c r="T17" i="7"/>
  <c r="AK16" i="7"/>
  <c r="AJ16" i="7"/>
  <c r="AJ66" i="7" s="1"/>
  <c r="AI16" i="7"/>
  <c r="AH16" i="7"/>
  <c r="AG16" i="7"/>
  <c r="AF16" i="7"/>
  <c r="AF66" i="7" s="1"/>
  <c r="AE16" i="7"/>
  <c r="AD16" i="7"/>
  <c r="AC16" i="7"/>
  <c r="AB16" i="7"/>
  <c r="AB66" i="7" s="1"/>
  <c r="AA16" i="7"/>
  <c r="Z16" i="7"/>
  <c r="Y16" i="7"/>
  <c r="X16" i="7"/>
  <c r="X66" i="7" s="1"/>
  <c r="W16" i="7"/>
  <c r="V16" i="7"/>
  <c r="V66" i="7" s="1"/>
  <c r="U16" i="7"/>
  <c r="T16" i="7"/>
  <c r="T66" i="7" s="1"/>
  <c r="AK15" i="7"/>
  <c r="AJ15" i="7"/>
  <c r="AJ65" i="7" s="1"/>
  <c r="AI15" i="7"/>
  <c r="AH15" i="7"/>
  <c r="AH65" i="7" s="1"/>
  <c r="AG15" i="7"/>
  <c r="AF15" i="7"/>
  <c r="AE15" i="7"/>
  <c r="AD15" i="7"/>
  <c r="AD65" i="7" s="1"/>
  <c r="AC15" i="7"/>
  <c r="AB15" i="7"/>
  <c r="AA15" i="7"/>
  <c r="Z15" i="7"/>
  <c r="Z65" i="7" s="1"/>
  <c r="Y15" i="7"/>
  <c r="X15" i="7"/>
  <c r="W15" i="7"/>
  <c r="V15" i="7"/>
  <c r="V65" i="7" s="1"/>
  <c r="U15" i="7"/>
  <c r="T15" i="7"/>
  <c r="T65" i="7" s="1"/>
  <c r="AK14" i="7"/>
  <c r="AJ14" i="7"/>
  <c r="AJ64" i="7" s="1"/>
  <c r="AI14" i="7"/>
  <c r="AH14" i="7"/>
  <c r="AH64" i="7" s="1"/>
  <c r="AG14" i="7"/>
  <c r="AF14" i="7"/>
  <c r="AF64" i="7" s="1"/>
  <c r="AE14" i="7"/>
  <c r="AD14" i="7"/>
  <c r="AC14" i="7"/>
  <c r="AB14" i="7"/>
  <c r="AB64" i="7" s="1"/>
  <c r="AA14" i="7"/>
  <c r="Z14" i="7"/>
  <c r="Z64" i="7" s="1"/>
  <c r="Y14" i="7"/>
  <c r="X14" i="7"/>
  <c r="X64" i="7" s="1"/>
  <c r="W14" i="7"/>
  <c r="V14" i="7"/>
  <c r="U14" i="7"/>
  <c r="T14" i="7"/>
  <c r="T64" i="7" s="1"/>
  <c r="AK13" i="7"/>
  <c r="AJ13" i="7"/>
  <c r="AJ63" i="7" s="1"/>
  <c r="AI13" i="7"/>
  <c r="AH13" i="7"/>
  <c r="AH63" i="7" s="1"/>
  <c r="AG13" i="7"/>
  <c r="AF13" i="7"/>
  <c r="AE13" i="7"/>
  <c r="AD13" i="7"/>
  <c r="AD63" i="7" s="1"/>
  <c r="AC13" i="7"/>
  <c r="AB13" i="7"/>
  <c r="AA13" i="7"/>
  <c r="Z13" i="7"/>
  <c r="Z63" i="7" s="1"/>
  <c r="Y13" i="7"/>
  <c r="X13" i="7"/>
  <c r="W13" i="7"/>
  <c r="V13" i="7"/>
  <c r="V63" i="7" s="1"/>
  <c r="U13" i="7"/>
  <c r="T13" i="7"/>
  <c r="T63" i="7" s="1"/>
  <c r="AK12" i="7"/>
  <c r="AJ12" i="7"/>
  <c r="AJ62" i="7" s="1"/>
  <c r="AI12" i="7"/>
  <c r="AH12" i="7"/>
  <c r="AG12" i="7"/>
  <c r="AF12" i="7"/>
  <c r="AF62" i="7" s="1"/>
  <c r="AE12" i="7"/>
  <c r="AD12" i="7"/>
  <c r="AD62" i="7" s="1"/>
  <c r="AC12" i="7"/>
  <c r="AB12" i="7"/>
  <c r="AB62" i="7" s="1"/>
  <c r="AA12" i="7"/>
  <c r="Z12" i="7"/>
  <c r="Y12" i="7"/>
  <c r="X12" i="7"/>
  <c r="X62" i="7" s="1"/>
  <c r="W12" i="7"/>
  <c r="V12" i="7"/>
  <c r="V62" i="7" s="1"/>
  <c r="U12" i="7"/>
  <c r="T12" i="7"/>
  <c r="T62" i="7" s="1"/>
  <c r="AK11" i="7"/>
  <c r="AJ11" i="7"/>
  <c r="AI11" i="7"/>
  <c r="AH11" i="7"/>
  <c r="AH61" i="7" s="1"/>
  <c r="AG11" i="7"/>
  <c r="AF11" i="7"/>
  <c r="AF61" i="7" s="1"/>
  <c r="AE11" i="7"/>
  <c r="AD11" i="7"/>
  <c r="AD61" i="7" s="1"/>
  <c r="AC11" i="7"/>
  <c r="AB11" i="7"/>
  <c r="AA11" i="7"/>
  <c r="Z11" i="7"/>
  <c r="Z61" i="7" s="1"/>
  <c r="Y11" i="7"/>
  <c r="X11" i="7"/>
  <c r="W11" i="7"/>
  <c r="V11" i="7"/>
  <c r="V61" i="7" s="1"/>
  <c r="U11" i="7"/>
  <c r="T11" i="7"/>
  <c r="AK10" i="7"/>
  <c r="AJ10" i="7"/>
  <c r="AJ60" i="7" s="1"/>
  <c r="AI10" i="7"/>
  <c r="AH10" i="7"/>
  <c r="AG10" i="7"/>
  <c r="AF10" i="7"/>
  <c r="AF60" i="7" s="1"/>
  <c r="AE10" i="7"/>
  <c r="AD10" i="7"/>
  <c r="AC10" i="7"/>
  <c r="AB10" i="7"/>
  <c r="AB60" i="7" s="1"/>
  <c r="AA10" i="7"/>
  <c r="Z10" i="7"/>
  <c r="Y10" i="7"/>
  <c r="X10" i="7"/>
  <c r="X60" i="7" s="1"/>
  <c r="W10" i="7"/>
  <c r="V10" i="7"/>
  <c r="V60" i="7" s="1"/>
  <c r="U10" i="7"/>
  <c r="T10" i="7"/>
  <c r="T60" i="7" s="1"/>
  <c r="AK9" i="7"/>
  <c r="AJ9" i="7"/>
  <c r="AI9" i="7"/>
  <c r="AH9" i="7"/>
  <c r="AH59" i="7" s="1"/>
  <c r="AG9" i="7"/>
  <c r="AF9" i="7"/>
  <c r="AE9" i="7"/>
  <c r="AD9" i="7"/>
  <c r="AD59" i="7" s="1"/>
  <c r="AC9" i="7"/>
  <c r="AB9" i="7"/>
  <c r="AA9" i="7"/>
  <c r="Z9" i="7"/>
  <c r="Z59" i="7" s="1"/>
  <c r="Y9" i="7"/>
  <c r="X9" i="7"/>
  <c r="X59" i="7" s="1"/>
  <c r="W9" i="7"/>
  <c r="V9" i="7"/>
  <c r="V59" i="7" s="1"/>
  <c r="U9" i="7"/>
  <c r="T9" i="7"/>
  <c r="AK8" i="7"/>
  <c r="AJ8" i="7"/>
  <c r="AJ58" i="7" s="1"/>
  <c r="AI8" i="7"/>
  <c r="AH8" i="7"/>
  <c r="AG8" i="7"/>
  <c r="AF8" i="7"/>
  <c r="AF58" i="7" s="1"/>
  <c r="AE8" i="7"/>
  <c r="AD8" i="7"/>
  <c r="AC8" i="7"/>
  <c r="AB8" i="7"/>
  <c r="AB58" i="7" s="1"/>
  <c r="AA8" i="7"/>
  <c r="Z8" i="7"/>
  <c r="Z58" i="7" s="1"/>
  <c r="Y8" i="7"/>
  <c r="X8" i="7"/>
  <c r="X58" i="7" s="1"/>
  <c r="W8" i="7"/>
  <c r="V8" i="7"/>
  <c r="U8" i="7"/>
  <c r="T8" i="7"/>
  <c r="T58" i="7" s="1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AK6" i="7"/>
  <c r="AJ6" i="7"/>
  <c r="AJ56" i="7" s="1"/>
  <c r="AI6" i="7"/>
  <c r="AH6" i="7"/>
  <c r="AH56" i="7" s="1"/>
  <c r="AG6" i="7"/>
  <c r="AF6" i="7"/>
  <c r="AF56" i="7" s="1"/>
  <c r="AE6" i="7"/>
  <c r="AD6" i="7"/>
  <c r="AC6" i="7"/>
  <c r="AB6" i="7"/>
  <c r="AB56" i="7" s="1"/>
  <c r="AA6" i="7"/>
  <c r="Z6" i="7"/>
  <c r="Y6" i="7"/>
  <c r="X6" i="7"/>
  <c r="X56" i="7" s="1"/>
  <c r="W6" i="7"/>
  <c r="V6" i="7"/>
  <c r="U6" i="7"/>
  <c r="T6" i="7"/>
  <c r="T56" i="7" s="1"/>
  <c r="AK5" i="7"/>
  <c r="AJ5" i="7"/>
  <c r="AI5" i="7"/>
  <c r="AH5" i="7"/>
  <c r="AH24" i="7" s="1"/>
  <c r="AG5" i="7"/>
  <c r="AF5" i="7"/>
  <c r="AE5" i="7"/>
  <c r="AD5" i="7"/>
  <c r="AD24" i="7" s="1"/>
  <c r="AC5" i="7"/>
  <c r="AB5" i="7"/>
  <c r="AA5" i="7"/>
  <c r="Z5" i="7"/>
  <c r="Z24" i="7" s="1"/>
  <c r="Y5" i="7"/>
  <c r="X5" i="7"/>
  <c r="W5" i="7"/>
  <c r="V5" i="7"/>
  <c r="V24" i="7" s="1"/>
  <c r="U5" i="7"/>
  <c r="T5" i="7"/>
  <c r="AK4" i="7"/>
  <c r="AJ4" i="7"/>
  <c r="AJ54" i="7" s="1"/>
  <c r="AI4" i="7"/>
  <c r="AH4" i="7"/>
  <c r="AG4" i="7"/>
  <c r="AF4" i="7"/>
  <c r="AF54" i="7" s="1"/>
  <c r="AE4" i="7"/>
  <c r="AD4" i="7"/>
  <c r="AC4" i="7"/>
  <c r="AB4" i="7"/>
  <c r="AB54" i="7" s="1"/>
  <c r="AA4" i="7"/>
  <c r="Z4" i="7"/>
  <c r="Z54" i="7" s="1"/>
  <c r="Y4" i="7"/>
  <c r="X4" i="7"/>
  <c r="X54" i="7" s="1"/>
  <c r="W4" i="7"/>
  <c r="V4" i="7"/>
  <c r="U4" i="7"/>
  <c r="T4" i="7"/>
  <c r="T54" i="7" s="1"/>
  <c r="B5" i="7"/>
  <c r="C5" i="7"/>
  <c r="D5" i="7"/>
  <c r="E5" i="7"/>
  <c r="E55" i="7" s="1"/>
  <c r="F5" i="7"/>
  <c r="G5" i="7"/>
  <c r="H5" i="7"/>
  <c r="I5" i="7"/>
  <c r="J5" i="7"/>
  <c r="K5" i="7"/>
  <c r="K55" i="7" s="1"/>
  <c r="L5" i="7"/>
  <c r="M5" i="7"/>
  <c r="M55" i="7" s="1"/>
  <c r="N5" i="7"/>
  <c r="O5" i="7"/>
  <c r="P5" i="7"/>
  <c r="Q5" i="7"/>
  <c r="Q55" i="7" s="1"/>
  <c r="R5" i="7"/>
  <c r="B6" i="7"/>
  <c r="C6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B7" i="7"/>
  <c r="B57" i="7" s="1"/>
  <c r="C7" i="7"/>
  <c r="C57" i="7" s="1"/>
  <c r="D7" i="7"/>
  <c r="E7" i="7"/>
  <c r="F7" i="7"/>
  <c r="F57" i="7" s="1"/>
  <c r="G7" i="7"/>
  <c r="G57" i="7" s="1"/>
  <c r="H7" i="7"/>
  <c r="I7" i="7"/>
  <c r="J7" i="7"/>
  <c r="J57" i="7" s="1"/>
  <c r="K7" i="7"/>
  <c r="K57" i="7" s="1"/>
  <c r="L7" i="7"/>
  <c r="M7" i="7"/>
  <c r="N7" i="7"/>
  <c r="N57" i="7" s="1"/>
  <c r="O7" i="7"/>
  <c r="O57" i="7" s="1"/>
  <c r="P7" i="7"/>
  <c r="Q7" i="7"/>
  <c r="R7" i="7"/>
  <c r="R57" i="7" s="1"/>
  <c r="B8" i="7"/>
  <c r="B58" i="7" s="1"/>
  <c r="C8" i="7"/>
  <c r="D8" i="7"/>
  <c r="E8" i="7"/>
  <c r="E58" i="7" s="1"/>
  <c r="F8" i="7"/>
  <c r="F58" i="7" s="1"/>
  <c r="G8" i="7"/>
  <c r="H8" i="7"/>
  <c r="I8" i="7"/>
  <c r="I58" i="7" s="1"/>
  <c r="J8" i="7"/>
  <c r="J58" i="7" s="1"/>
  <c r="K8" i="7"/>
  <c r="L8" i="7"/>
  <c r="M8" i="7"/>
  <c r="M58" i="7" s="1"/>
  <c r="N8" i="7"/>
  <c r="N58" i="7" s="1"/>
  <c r="O8" i="7"/>
  <c r="P8" i="7"/>
  <c r="Q8" i="7"/>
  <c r="Q58" i="7" s="1"/>
  <c r="R8" i="7"/>
  <c r="R58" i="7" s="1"/>
  <c r="B9" i="7"/>
  <c r="C9" i="7"/>
  <c r="D9" i="7"/>
  <c r="E9" i="7"/>
  <c r="E59" i="7" s="1"/>
  <c r="F9" i="7"/>
  <c r="G9" i="7"/>
  <c r="H9" i="7"/>
  <c r="I9" i="7"/>
  <c r="I59" i="7" s="1"/>
  <c r="J9" i="7"/>
  <c r="K9" i="7"/>
  <c r="L9" i="7"/>
  <c r="M9" i="7"/>
  <c r="M59" i="7" s="1"/>
  <c r="N9" i="7"/>
  <c r="O9" i="7"/>
  <c r="O59" i="7" s="1"/>
  <c r="P9" i="7"/>
  <c r="Q9" i="7"/>
  <c r="Q59" i="7" s="1"/>
  <c r="R9" i="7"/>
  <c r="B10" i="7"/>
  <c r="C10" i="7"/>
  <c r="D10" i="7"/>
  <c r="D60" i="7" s="1"/>
  <c r="E10" i="7"/>
  <c r="F10" i="7"/>
  <c r="G10" i="7"/>
  <c r="H10" i="7"/>
  <c r="H60" i="7" s="1"/>
  <c r="I10" i="7"/>
  <c r="J10" i="7"/>
  <c r="J60" i="7" s="1"/>
  <c r="K10" i="7"/>
  <c r="L10" i="7"/>
  <c r="L60" i="7" s="1"/>
  <c r="M10" i="7"/>
  <c r="N10" i="7"/>
  <c r="O10" i="7"/>
  <c r="P10" i="7"/>
  <c r="P60" i="7" s="1"/>
  <c r="Q10" i="7"/>
  <c r="R10" i="7"/>
  <c r="B11" i="7"/>
  <c r="B61" i="7" s="1"/>
  <c r="C11" i="7"/>
  <c r="D11" i="7"/>
  <c r="E11" i="7"/>
  <c r="F11" i="7"/>
  <c r="F61" i="7" s="1"/>
  <c r="G11" i="7"/>
  <c r="G61" i="7" s="1"/>
  <c r="H11" i="7"/>
  <c r="I11" i="7"/>
  <c r="J11" i="7"/>
  <c r="J61" i="7" s="1"/>
  <c r="K11" i="7"/>
  <c r="K61" i="7" s="1"/>
  <c r="L11" i="7"/>
  <c r="M11" i="7"/>
  <c r="N11" i="7"/>
  <c r="N61" i="7" s="1"/>
  <c r="O11" i="7"/>
  <c r="O61" i="7" s="1"/>
  <c r="P11" i="7"/>
  <c r="Q11" i="7"/>
  <c r="R11" i="7"/>
  <c r="R61" i="7" s="1"/>
  <c r="B12" i="7"/>
  <c r="B62" i="7" s="1"/>
  <c r="C12" i="7"/>
  <c r="D12" i="7"/>
  <c r="E12" i="7"/>
  <c r="E62" i="7" s="1"/>
  <c r="F12" i="7"/>
  <c r="F62" i="7" s="1"/>
  <c r="G12" i="7"/>
  <c r="H12" i="7"/>
  <c r="I12" i="7"/>
  <c r="I62" i="7" s="1"/>
  <c r="J12" i="7"/>
  <c r="J62" i="7" s="1"/>
  <c r="K12" i="7"/>
  <c r="L12" i="7"/>
  <c r="M12" i="7"/>
  <c r="M62" i="7" s="1"/>
  <c r="N12" i="7"/>
  <c r="N62" i="7" s="1"/>
  <c r="O12" i="7"/>
  <c r="P12" i="7"/>
  <c r="Q12" i="7"/>
  <c r="Q62" i="7" s="1"/>
  <c r="R12" i="7"/>
  <c r="R62" i="7" s="1"/>
  <c r="B13" i="7"/>
  <c r="C13" i="7"/>
  <c r="D13" i="7"/>
  <c r="E13" i="7"/>
  <c r="E63" i="7" s="1"/>
  <c r="F13" i="7"/>
  <c r="G13" i="7"/>
  <c r="H13" i="7"/>
  <c r="I13" i="7"/>
  <c r="I63" i="7" s="1"/>
  <c r="J13" i="7"/>
  <c r="K13" i="7"/>
  <c r="L13" i="7"/>
  <c r="L63" i="7" s="1"/>
  <c r="M13" i="7"/>
  <c r="M63" i="7" s="1"/>
  <c r="N13" i="7"/>
  <c r="O13" i="7"/>
  <c r="O63" i="7" s="1"/>
  <c r="P13" i="7"/>
  <c r="Q13" i="7"/>
  <c r="Q63" i="7" s="1"/>
  <c r="R13" i="7"/>
  <c r="B14" i="7"/>
  <c r="B64" i="7" s="1"/>
  <c r="C14" i="7"/>
  <c r="D14" i="7"/>
  <c r="D64" i="7" s="1"/>
  <c r="E14" i="7"/>
  <c r="F14" i="7"/>
  <c r="G14" i="7"/>
  <c r="H14" i="7"/>
  <c r="H64" i="7" s="1"/>
  <c r="I14" i="7"/>
  <c r="J14" i="7"/>
  <c r="J64" i="7" s="1"/>
  <c r="K14" i="7"/>
  <c r="L14" i="7"/>
  <c r="L64" i="7" s="1"/>
  <c r="M14" i="7"/>
  <c r="N14" i="7"/>
  <c r="O14" i="7"/>
  <c r="O64" i="7" s="1"/>
  <c r="P14" i="7"/>
  <c r="P64" i="7" s="1"/>
  <c r="Q14" i="7"/>
  <c r="R14" i="7"/>
  <c r="R64" i="7" s="1"/>
  <c r="B15" i="7"/>
  <c r="B65" i="7" s="1"/>
  <c r="C15" i="7"/>
  <c r="C65" i="7" s="1"/>
  <c r="D15" i="7"/>
  <c r="E15" i="7"/>
  <c r="F15" i="7"/>
  <c r="F65" i="7" s="1"/>
  <c r="G15" i="7"/>
  <c r="G65" i="7" s="1"/>
  <c r="H15" i="7"/>
  <c r="I15" i="7"/>
  <c r="J15" i="7"/>
  <c r="J65" i="7" s="1"/>
  <c r="K15" i="7"/>
  <c r="K65" i="7" s="1"/>
  <c r="L15" i="7"/>
  <c r="M15" i="7"/>
  <c r="M65" i="7" s="1"/>
  <c r="N15" i="7"/>
  <c r="N65" i="7" s="1"/>
  <c r="O15" i="7"/>
  <c r="O65" i="7" s="1"/>
  <c r="P15" i="7"/>
  <c r="Q15" i="7"/>
  <c r="Q65" i="7" s="1"/>
  <c r="R15" i="7"/>
  <c r="R65" i="7" s="1"/>
  <c r="B16" i="7"/>
  <c r="B66" i="7" s="1"/>
  <c r="C16" i="7"/>
  <c r="D16" i="7"/>
  <c r="E16" i="7"/>
  <c r="E66" i="7" s="1"/>
  <c r="F16" i="7"/>
  <c r="F66" i="7" s="1"/>
  <c r="G16" i="7"/>
  <c r="H16" i="7"/>
  <c r="I16" i="7"/>
  <c r="I66" i="7" s="1"/>
  <c r="J16" i="7"/>
  <c r="J66" i="7" s="1"/>
  <c r="K16" i="7"/>
  <c r="L16" i="7"/>
  <c r="M16" i="7"/>
  <c r="M66" i="7" s="1"/>
  <c r="N16" i="7"/>
  <c r="N66" i="7" s="1"/>
  <c r="O16" i="7"/>
  <c r="P16" i="7"/>
  <c r="Q16" i="7"/>
  <c r="Q66" i="7" s="1"/>
  <c r="R16" i="7"/>
  <c r="R66" i="7" s="1"/>
  <c r="B17" i="7"/>
  <c r="C17" i="7"/>
  <c r="D17" i="7"/>
  <c r="E17" i="7"/>
  <c r="E67" i="7" s="1"/>
  <c r="F17" i="7"/>
  <c r="G17" i="7"/>
  <c r="H17" i="7"/>
  <c r="H67" i="7" s="1"/>
  <c r="I17" i="7"/>
  <c r="I67" i="7" s="1"/>
  <c r="J17" i="7"/>
  <c r="K17" i="7"/>
  <c r="L17" i="7"/>
  <c r="L67" i="7" s="1"/>
  <c r="M17" i="7"/>
  <c r="M67" i="7" s="1"/>
  <c r="N17" i="7"/>
  <c r="O17" i="7"/>
  <c r="P17" i="7"/>
  <c r="P67" i="7" s="1"/>
  <c r="Q17" i="7"/>
  <c r="Q67" i="7" s="1"/>
  <c r="R17" i="7"/>
  <c r="B18" i="7"/>
  <c r="B68" i="7" s="1"/>
  <c r="C18" i="7"/>
  <c r="D18" i="7"/>
  <c r="D68" i="7" s="1"/>
  <c r="E18" i="7"/>
  <c r="F18" i="7"/>
  <c r="F68" i="7" s="1"/>
  <c r="G18" i="7"/>
  <c r="G68" i="7" s="1"/>
  <c r="H18" i="7"/>
  <c r="H68" i="7" s="1"/>
  <c r="I18" i="7"/>
  <c r="J18" i="7"/>
  <c r="J68" i="7" s="1"/>
  <c r="K18" i="7"/>
  <c r="L18" i="7"/>
  <c r="L68" i="7" s="1"/>
  <c r="M18" i="7"/>
  <c r="N18" i="7"/>
  <c r="N68" i="7" s="1"/>
  <c r="O18" i="7"/>
  <c r="O68" i="7" s="1"/>
  <c r="P18" i="7"/>
  <c r="P68" i="7" s="1"/>
  <c r="Q18" i="7"/>
  <c r="R18" i="7"/>
  <c r="R68" i="7" s="1"/>
  <c r="B19" i="7"/>
  <c r="B69" i="7" s="1"/>
  <c r="C19" i="7"/>
  <c r="C69" i="7" s="1"/>
  <c r="D19" i="7"/>
  <c r="E19" i="7"/>
  <c r="F19" i="7"/>
  <c r="F69" i="7" s="1"/>
  <c r="G19" i="7"/>
  <c r="G69" i="7" s="1"/>
  <c r="H19" i="7"/>
  <c r="I19" i="7"/>
  <c r="J19" i="7"/>
  <c r="J69" i="7" s="1"/>
  <c r="K19" i="7"/>
  <c r="K69" i="7" s="1"/>
  <c r="L19" i="7"/>
  <c r="M19" i="7"/>
  <c r="N19" i="7"/>
  <c r="N69" i="7" s="1"/>
  <c r="O19" i="7"/>
  <c r="O69" i="7" s="1"/>
  <c r="P19" i="7"/>
  <c r="Q19" i="7"/>
  <c r="R19" i="7"/>
  <c r="R69" i="7" s="1"/>
  <c r="B20" i="7"/>
  <c r="B70" i="7" s="1"/>
  <c r="C20" i="7"/>
  <c r="D20" i="7"/>
  <c r="E20" i="7"/>
  <c r="E70" i="7" s="1"/>
  <c r="F20" i="7"/>
  <c r="F70" i="7" s="1"/>
  <c r="G20" i="7"/>
  <c r="H20" i="7"/>
  <c r="I20" i="7"/>
  <c r="I70" i="7" s="1"/>
  <c r="J20" i="7"/>
  <c r="J70" i="7" s="1"/>
  <c r="K20" i="7"/>
  <c r="K70" i="7" s="1"/>
  <c r="L20" i="7"/>
  <c r="M20" i="7"/>
  <c r="N20" i="7"/>
  <c r="N70" i="7" s="1"/>
  <c r="O20" i="7"/>
  <c r="P20" i="7"/>
  <c r="Q20" i="7"/>
  <c r="R20" i="7"/>
  <c r="R70" i="7" s="1"/>
  <c r="B21" i="7"/>
  <c r="C21" i="7"/>
  <c r="C71" i="7" s="1"/>
  <c r="D21" i="7"/>
  <c r="D71" i="7" s="1"/>
  <c r="E21" i="7"/>
  <c r="E71" i="7" s="1"/>
  <c r="F21" i="7"/>
  <c r="G21" i="7"/>
  <c r="G71" i="7" s="1"/>
  <c r="H21" i="7"/>
  <c r="I21" i="7"/>
  <c r="I71" i="7" s="1"/>
  <c r="J21" i="7"/>
  <c r="K21" i="7"/>
  <c r="K71" i="7" s="1"/>
  <c r="L21" i="7"/>
  <c r="L71" i="7" s="1"/>
  <c r="M21" i="7"/>
  <c r="N21" i="7"/>
  <c r="O21" i="7"/>
  <c r="P21" i="7"/>
  <c r="P71" i="7" s="1"/>
  <c r="Q21" i="7"/>
  <c r="Q71" i="7" s="1"/>
  <c r="R21" i="7"/>
  <c r="B22" i="7"/>
  <c r="C22" i="7"/>
  <c r="C72" i="7" s="1"/>
  <c r="D22" i="7"/>
  <c r="D72" i="7" s="1"/>
  <c r="E22" i="7"/>
  <c r="F22" i="7"/>
  <c r="G22" i="7"/>
  <c r="G72" i="7" s="1"/>
  <c r="H22" i="7"/>
  <c r="H72" i="7" s="1"/>
  <c r="I22" i="7"/>
  <c r="I72" i="7" s="1"/>
  <c r="J22" i="7"/>
  <c r="K22" i="7"/>
  <c r="K72" i="7" s="1"/>
  <c r="L22" i="7"/>
  <c r="L72" i="7" s="1"/>
  <c r="M22" i="7"/>
  <c r="N22" i="7"/>
  <c r="O22" i="7"/>
  <c r="O72" i="7" s="1"/>
  <c r="P22" i="7"/>
  <c r="P72" i="7" s="1"/>
  <c r="Q22" i="7"/>
  <c r="R22" i="7"/>
  <c r="B23" i="7"/>
  <c r="B73" i="7" s="1"/>
  <c r="C23" i="7"/>
  <c r="C73" i="7" s="1"/>
  <c r="D23" i="7"/>
  <c r="E23" i="7"/>
  <c r="E73" i="7" s="1"/>
  <c r="F23" i="7"/>
  <c r="G23" i="7"/>
  <c r="G73" i="7" s="1"/>
  <c r="H23" i="7"/>
  <c r="I23" i="7"/>
  <c r="I73" i="7" s="1"/>
  <c r="J23" i="7"/>
  <c r="J73" i="7" s="1"/>
  <c r="K23" i="7"/>
  <c r="K73" i="7" s="1"/>
  <c r="L23" i="7"/>
  <c r="M23" i="7"/>
  <c r="N23" i="7"/>
  <c r="N73" i="7" s="1"/>
  <c r="O23" i="7"/>
  <c r="O73" i="7" s="1"/>
  <c r="P23" i="7"/>
  <c r="Q23" i="7"/>
  <c r="R23" i="7"/>
  <c r="R73" i="7" s="1"/>
  <c r="N4" i="7"/>
  <c r="N54" i="7" s="1"/>
  <c r="O4" i="7"/>
  <c r="O54" i="7" s="1"/>
  <c r="P4" i="7"/>
  <c r="Q4" i="7"/>
  <c r="R4" i="7"/>
  <c r="R54" i="7" s="1"/>
  <c r="J4" i="7"/>
  <c r="K4" i="7"/>
  <c r="L4" i="7"/>
  <c r="M4" i="7"/>
  <c r="M54" i="7" s="1"/>
  <c r="C4" i="7"/>
  <c r="D4" i="7"/>
  <c r="D54" i="7" s="1"/>
  <c r="E4" i="7"/>
  <c r="E54" i="7" s="1"/>
  <c r="F4" i="7"/>
  <c r="F24" i="7" s="1"/>
  <c r="G4" i="7"/>
  <c r="H4" i="7"/>
  <c r="H54" i="7" s="1"/>
  <c r="I4" i="7"/>
  <c r="B4" i="7"/>
  <c r="B54" i="7" s="1"/>
  <c r="M72" i="7"/>
  <c r="M70" i="7"/>
  <c r="AK73" i="7"/>
  <c r="AI73" i="7"/>
  <c r="AG73" i="7"/>
  <c r="AF73" i="7"/>
  <c r="AE73" i="7"/>
  <c r="AC73" i="7"/>
  <c r="AA73" i="7"/>
  <c r="Y73" i="7"/>
  <c r="W73" i="7"/>
  <c r="U73" i="7"/>
  <c r="S73" i="7"/>
  <c r="P73" i="7"/>
  <c r="L73" i="7"/>
  <c r="H73" i="7"/>
  <c r="F73" i="7"/>
  <c r="D73" i="7"/>
  <c r="AK72" i="7"/>
  <c r="AI72" i="7"/>
  <c r="AH72" i="7"/>
  <c r="AG72" i="7"/>
  <c r="AE72" i="7"/>
  <c r="AC72" i="7"/>
  <c r="AA72" i="7"/>
  <c r="Y72" i="7"/>
  <c r="W72" i="7"/>
  <c r="U72" i="7"/>
  <c r="S72" i="7"/>
  <c r="Q72" i="7"/>
  <c r="N72" i="7"/>
  <c r="E72" i="7"/>
  <c r="AK71" i="7"/>
  <c r="AI71" i="7"/>
  <c r="AG71" i="7"/>
  <c r="AF71" i="7"/>
  <c r="AE71" i="7"/>
  <c r="AC71" i="7"/>
  <c r="AA71" i="7"/>
  <c r="Y71" i="7"/>
  <c r="X71" i="7"/>
  <c r="W71" i="7"/>
  <c r="U71" i="7"/>
  <c r="S71" i="7"/>
  <c r="R71" i="7"/>
  <c r="O71" i="7"/>
  <c r="N71" i="7"/>
  <c r="J71" i="7"/>
  <c r="H71" i="7"/>
  <c r="F71" i="7"/>
  <c r="B71" i="7"/>
  <c r="AK70" i="7"/>
  <c r="AI70" i="7"/>
  <c r="AG70" i="7"/>
  <c r="AE70" i="7"/>
  <c r="AD70" i="7"/>
  <c r="AC70" i="7"/>
  <c r="AA70" i="7"/>
  <c r="Y70" i="7"/>
  <c r="W70" i="7"/>
  <c r="U70" i="7"/>
  <c r="S70" i="7"/>
  <c r="Q70" i="7"/>
  <c r="O70" i="7"/>
  <c r="G70" i="7"/>
  <c r="C70" i="7"/>
  <c r="AK69" i="7"/>
  <c r="AI69" i="7"/>
  <c r="AG69" i="7"/>
  <c r="AE69" i="7"/>
  <c r="AC69" i="7"/>
  <c r="AA69" i="7"/>
  <c r="Y69" i="7"/>
  <c r="W69" i="7"/>
  <c r="U69" i="7"/>
  <c r="S69" i="7"/>
  <c r="Q69" i="7"/>
  <c r="P69" i="7"/>
  <c r="L69" i="7"/>
  <c r="H69" i="7"/>
  <c r="D69" i="7"/>
  <c r="AK68" i="7"/>
  <c r="AI68" i="7"/>
  <c r="AG68" i="7"/>
  <c r="AE68" i="7"/>
  <c r="AC68" i="7"/>
  <c r="AA68" i="7"/>
  <c r="Y68" i="7"/>
  <c r="W68" i="7"/>
  <c r="V68" i="7"/>
  <c r="U68" i="7"/>
  <c r="S68" i="7"/>
  <c r="Q68" i="7"/>
  <c r="M68" i="7"/>
  <c r="K68" i="7"/>
  <c r="I68" i="7"/>
  <c r="E68" i="7"/>
  <c r="C68" i="7"/>
  <c r="AK67" i="7"/>
  <c r="AJ67" i="7"/>
  <c r="AI67" i="7"/>
  <c r="AG67" i="7"/>
  <c r="AE67" i="7"/>
  <c r="AC67" i="7"/>
  <c r="AA67" i="7"/>
  <c r="Y67" i="7"/>
  <c r="W67" i="7"/>
  <c r="U67" i="7"/>
  <c r="T67" i="7"/>
  <c r="S67" i="7"/>
  <c r="R67" i="7"/>
  <c r="O67" i="7"/>
  <c r="N67" i="7"/>
  <c r="J67" i="7"/>
  <c r="G67" i="7"/>
  <c r="F67" i="7"/>
  <c r="D67" i="7"/>
  <c r="B67" i="7"/>
  <c r="AK66" i="7"/>
  <c r="AI66" i="7"/>
  <c r="AG66" i="7"/>
  <c r="AE66" i="7"/>
  <c r="AD66" i="7"/>
  <c r="AC66" i="7"/>
  <c r="AA66" i="7"/>
  <c r="Y66" i="7"/>
  <c r="W66" i="7"/>
  <c r="U66" i="7"/>
  <c r="S66" i="7"/>
  <c r="O66" i="7"/>
  <c r="K66" i="7"/>
  <c r="G66" i="7"/>
  <c r="C66" i="7"/>
  <c r="AK65" i="7"/>
  <c r="AI65" i="7"/>
  <c r="AG65" i="7"/>
  <c r="AE65" i="7"/>
  <c r="AC65" i="7"/>
  <c r="AB65" i="7"/>
  <c r="AA65" i="7"/>
  <c r="Y65" i="7"/>
  <c r="W65" i="7"/>
  <c r="U65" i="7"/>
  <c r="S65" i="7"/>
  <c r="P65" i="7"/>
  <c r="L65" i="7"/>
  <c r="H65" i="7"/>
  <c r="D65" i="7"/>
  <c r="AK64" i="7"/>
  <c r="AI64" i="7"/>
  <c r="AG64" i="7"/>
  <c r="AE64" i="7"/>
  <c r="AD64" i="7"/>
  <c r="AC64" i="7"/>
  <c r="AA64" i="7"/>
  <c r="Y64" i="7"/>
  <c r="W64" i="7"/>
  <c r="V64" i="7"/>
  <c r="U64" i="7"/>
  <c r="S64" i="7"/>
  <c r="Q64" i="7"/>
  <c r="N64" i="7"/>
  <c r="M64" i="7"/>
  <c r="K64" i="7"/>
  <c r="I64" i="7"/>
  <c r="G64" i="7"/>
  <c r="F64" i="7"/>
  <c r="E64" i="7"/>
  <c r="C64" i="7"/>
  <c r="AK63" i="7"/>
  <c r="AI63" i="7"/>
  <c r="AG63" i="7"/>
  <c r="AE63" i="7"/>
  <c r="AC63" i="7"/>
  <c r="AB63" i="7"/>
  <c r="AA63" i="7"/>
  <c r="Y63" i="7"/>
  <c r="W63" i="7"/>
  <c r="U63" i="7"/>
  <c r="S63" i="7"/>
  <c r="R63" i="7"/>
  <c r="P63" i="7"/>
  <c r="N63" i="7"/>
  <c r="J63" i="7"/>
  <c r="H63" i="7"/>
  <c r="G63" i="7"/>
  <c r="F63" i="7"/>
  <c r="D63" i="7"/>
  <c r="B63" i="7"/>
  <c r="AK62" i="7"/>
  <c r="AI62" i="7"/>
  <c r="AH62" i="7"/>
  <c r="AG62" i="7"/>
  <c r="AE62" i="7"/>
  <c r="AC62" i="7"/>
  <c r="AA62" i="7"/>
  <c r="Z62" i="7"/>
  <c r="Y62" i="7"/>
  <c r="W62" i="7"/>
  <c r="U62" i="7"/>
  <c r="S62" i="7"/>
  <c r="P62" i="7"/>
  <c r="O62" i="7"/>
  <c r="L62" i="7"/>
  <c r="K62" i="7"/>
  <c r="H62" i="7"/>
  <c r="G62" i="7"/>
  <c r="D62" i="7"/>
  <c r="C62" i="7"/>
  <c r="AK61" i="7"/>
  <c r="AI61" i="7"/>
  <c r="AG61" i="7"/>
  <c r="AE61" i="7"/>
  <c r="AC61" i="7"/>
  <c r="AA61" i="7"/>
  <c r="Y61" i="7"/>
  <c r="X61" i="7"/>
  <c r="W61" i="7"/>
  <c r="U61" i="7"/>
  <c r="S61" i="7"/>
  <c r="P61" i="7"/>
  <c r="L61" i="7"/>
  <c r="H61" i="7"/>
  <c r="D61" i="7"/>
  <c r="AK60" i="7"/>
  <c r="AI60" i="7"/>
  <c r="AG60" i="7"/>
  <c r="AE60" i="7"/>
  <c r="AD60" i="7"/>
  <c r="AC60" i="7"/>
  <c r="AA60" i="7"/>
  <c r="Y60" i="7"/>
  <c r="W60" i="7"/>
  <c r="U60" i="7"/>
  <c r="S60" i="7"/>
  <c r="R60" i="7"/>
  <c r="Q60" i="7"/>
  <c r="O60" i="7"/>
  <c r="M60" i="7"/>
  <c r="K60" i="7"/>
  <c r="I60" i="7"/>
  <c r="G60" i="7"/>
  <c r="E60" i="7"/>
  <c r="C60" i="7"/>
  <c r="B60" i="7"/>
  <c r="AK59" i="7"/>
  <c r="AI59" i="7"/>
  <c r="AG59" i="7"/>
  <c r="AF59" i="7"/>
  <c r="AE59" i="7"/>
  <c r="AC59" i="7"/>
  <c r="AA59" i="7"/>
  <c r="Y59" i="7"/>
  <c r="W59" i="7"/>
  <c r="U59" i="7"/>
  <c r="S59" i="7"/>
  <c r="R59" i="7"/>
  <c r="P59" i="7"/>
  <c r="N59" i="7"/>
  <c r="L59" i="7"/>
  <c r="J59" i="7"/>
  <c r="H59" i="7"/>
  <c r="G59" i="7"/>
  <c r="F59" i="7"/>
  <c r="D59" i="7"/>
  <c r="B59" i="7"/>
  <c r="AK58" i="7"/>
  <c r="AI58" i="7"/>
  <c r="AH58" i="7"/>
  <c r="AG58" i="7"/>
  <c r="AE58" i="7"/>
  <c r="AC58" i="7"/>
  <c r="AA58" i="7"/>
  <c r="Y58" i="7"/>
  <c r="W58" i="7"/>
  <c r="U58" i="7"/>
  <c r="S58" i="7"/>
  <c r="O58" i="7"/>
  <c r="K58" i="7"/>
  <c r="G58" i="7"/>
  <c r="C58" i="7"/>
  <c r="AK57" i="7"/>
  <c r="AI57" i="7"/>
  <c r="AG57" i="7"/>
  <c r="AE57" i="7"/>
  <c r="AC57" i="7"/>
  <c r="AA57" i="7"/>
  <c r="Y57" i="7"/>
  <c r="W57" i="7"/>
  <c r="U57" i="7"/>
  <c r="S57" i="7"/>
  <c r="Q57" i="7"/>
  <c r="P57" i="7"/>
  <c r="M57" i="7"/>
  <c r="L57" i="7"/>
  <c r="H57" i="7"/>
  <c r="D57" i="7"/>
  <c r="AK56" i="7"/>
  <c r="AI56" i="7"/>
  <c r="AG56" i="7"/>
  <c r="AE56" i="7"/>
  <c r="AC56" i="7"/>
  <c r="AA56" i="7"/>
  <c r="Z56" i="7"/>
  <c r="Y56" i="7"/>
  <c r="W56" i="7"/>
  <c r="U56" i="7"/>
  <c r="S56" i="7"/>
  <c r="Q56" i="7"/>
  <c r="O56" i="7"/>
  <c r="M56" i="7"/>
  <c r="K56" i="7"/>
  <c r="I56" i="7"/>
  <c r="G56" i="7"/>
  <c r="E56" i="7"/>
  <c r="C56" i="7"/>
  <c r="AK55" i="7"/>
  <c r="AI55" i="7"/>
  <c r="AG55" i="7"/>
  <c r="AE55" i="7"/>
  <c r="AC55" i="7"/>
  <c r="AA55" i="7"/>
  <c r="Y55" i="7"/>
  <c r="W55" i="7"/>
  <c r="U55" i="7"/>
  <c r="S55" i="7"/>
  <c r="R55" i="7"/>
  <c r="P55" i="7"/>
  <c r="N55" i="7"/>
  <c r="L55" i="7"/>
  <c r="J55" i="7"/>
  <c r="H55" i="7"/>
  <c r="F55" i="7"/>
  <c r="D55" i="7"/>
  <c r="C55" i="7"/>
  <c r="B55" i="7"/>
  <c r="AK54" i="7"/>
  <c r="AI54" i="7"/>
  <c r="AH54" i="7"/>
  <c r="AG54" i="7"/>
  <c r="AE54" i="7"/>
  <c r="AC54" i="7"/>
  <c r="AA54" i="7"/>
  <c r="Y54" i="7"/>
  <c r="W54" i="7"/>
  <c r="U54" i="7"/>
  <c r="S54" i="7"/>
  <c r="S74" i="7" s="1"/>
  <c r="I54" i="7"/>
  <c r="G54" i="7"/>
  <c r="C54" i="7"/>
  <c r="AK49" i="7"/>
  <c r="AJ49" i="7"/>
  <c r="AI49" i="7"/>
  <c r="AG49" i="7"/>
  <c r="AE49" i="7"/>
  <c r="AC49" i="7"/>
  <c r="AB49" i="7"/>
  <c r="AA49" i="7"/>
  <c r="Y49" i="7"/>
  <c r="W49" i="7"/>
  <c r="U49" i="7"/>
  <c r="T49" i="7"/>
  <c r="S49" i="7"/>
  <c r="AK24" i="7"/>
  <c r="AI24" i="7"/>
  <c r="AG24" i="7"/>
  <c r="AE24" i="7"/>
  <c r="AC24" i="7"/>
  <c r="AA24" i="7"/>
  <c r="Y24" i="7"/>
  <c r="W24" i="7"/>
  <c r="U24" i="7"/>
  <c r="S24" i="7"/>
  <c r="G24" i="7" l="1"/>
  <c r="F54" i="7"/>
  <c r="P56" i="7"/>
  <c r="AH55" i="7"/>
  <c r="AD57" i="7"/>
  <c r="AD69" i="7"/>
  <c r="D56" i="7"/>
  <c r="L56" i="7"/>
  <c r="C61" i="7"/>
  <c r="V55" i="7"/>
  <c r="AD55" i="7"/>
  <c r="V57" i="7"/>
  <c r="AH57" i="7"/>
  <c r="V69" i="7"/>
  <c r="Z69" i="7"/>
  <c r="AH69" i="7"/>
  <c r="F49" i="7"/>
  <c r="V49" i="7"/>
  <c r="AD49" i="7"/>
  <c r="AH49" i="7"/>
  <c r="J54" i="7"/>
  <c r="L54" i="7"/>
  <c r="P54" i="7"/>
  <c r="C49" i="7"/>
  <c r="G55" i="7"/>
  <c r="K49" i="7"/>
  <c r="O55" i="7"/>
  <c r="B56" i="7"/>
  <c r="B74" i="7" s="1"/>
  <c r="F56" i="7"/>
  <c r="L24" i="7"/>
  <c r="AH73" i="7"/>
  <c r="H56" i="7"/>
  <c r="Z55" i="7"/>
  <c r="Z57" i="7"/>
  <c r="J56" i="7"/>
  <c r="N56" i="7"/>
  <c r="R56" i="7"/>
  <c r="E57" i="7"/>
  <c r="I57" i="7"/>
  <c r="D58" i="7"/>
  <c r="H58" i="7"/>
  <c r="L58" i="7"/>
  <c r="P58" i="7"/>
  <c r="C59" i="7"/>
  <c r="K59" i="7"/>
  <c r="F60" i="7"/>
  <c r="N60" i="7"/>
  <c r="E61" i="7"/>
  <c r="I61" i="7"/>
  <c r="M61" i="7"/>
  <c r="Q61" i="7"/>
  <c r="C63" i="7"/>
  <c r="K63" i="7"/>
  <c r="E65" i="7"/>
  <c r="I65" i="7"/>
  <c r="D66" i="7"/>
  <c r="H66" i="7"/>
  <c r="L66" i="7"/>
  <c r="P66" i="7"/>
  <c r="C67" i="7"/>
  <c r="K67" i="7"/>
  <c r="E69" i="7"/>
  <c r="I69" i="7"/>
  <c r="M69" i="7"/>
  <c r="M74" i="7" s="1"/>
  <c r="D70" i="7"/>
  <c r="H70" i="7"/>
  <c r="L70" i="7"/>
  <c r="P70" i="7"/>
  <c r="P74" i="7" s="1"/>
  <c r="B72" i="7"/>
  <c r="F72" i="7"/>
  <c r="J72" i="7"/>
  <c r="R72" i="7"/>
  <c r="R74" i="7" s="1"/>
  <c r="Q73" i="7"/>
  <c r="V54" i="7"/>
  <c r="AD54" i="7"/>
  <c r="T55" i="7"/>
  <c r="X55" i="7"/>
  <c r="AB55" i="7"/>
  <c r="AF55" i="7"/>
  <c r="AJ55" i="7"/>
  <c r="V56" i="7"/>
  <c r="AD56" i="7"/>
  <c r="T57" i="7"/>
  <c r="X57" i="7"/>
  <c r="AB57" i="7"/>
  <c r="AF57" i="7"/>
  <c r="AJ57" i="7"/>
  <c r="V58" i="7"/>
  <c r="AD58" i="7"/>
  <c r="AD74" i="7" s="1"/>
  <c r="T59" i="7"/>
  <c r="AB59" i="7"/>
  <c r="AJ59" i="7"/>
  <c r="Z60" i="7"/>
  <c r="AH60" i="7"/>
  <c r="T61" i="7"/>
  <c r="AB61" i="7"/>
  <c r="AJ61" i="7"/>
  <c r="X63" i="7"/>
  <c r="AF63" i="7"/>
  <c r="X65" i="7"/>
  <c r="AF65" i="7"/>
  <c r="Z66" i="7"/>
  <c r="AH66" i="7"/>
  <c r="X67" i="7"/>
  <c r="AF67" i="7"/>
  <c r="Z68" i="7"/>
  <c r="AH68" i="7"/>
  <c r="T69" i="7"/>
  <c r="X69" i="7"/>
  <c r="AB69" i="7"/>
  <c r="AF69" i="7"/>
  <c r="AJ69" i="7"/>
  <c r="Z70" i="7"/>
  <c r="AH70" i="7"/>
  <c r="V72" i="7"/>
  <c r="AD72" i="7"/>
  <c r="T73" i="7"/>
  <c r="AB73" i="7"/>
  <c r="AJ73" i="7"/>
  <c r="X74" i="7"/>
  <c r="G49" i="7"/>
  <c r="P49" i="7"/>
  <c r="N74" i="7"/>
  <c r="Z74" i="7"/>
  <c r="W74" i="7"/>
  <c r="AA74" i="7"/>
  <c r="AE74" i="7"/>
  <c r="AI74" i="7"/>
  <c r="T24" i="7"/>
  <c r="X24" i="7"/>
  <c r="AB24" i="7"/>
  <c r="AF24" i="7"/>
  <c r="AJ24" i="7"/>
  <c r="U74" i="7"/>
  <c r="Y74" i="7"/>
  <c r="AC74" i="7"/>
  <c r="AG74" i="7"/>
  <c r="AK74" i="7"/>
  <c r="O24" i="7"/>
  <c r="C24" i="7"/>
  <c r="G74" i="7"/>
  <c r="I55" i="7"/>
  <c r="I24" i="7"/>
  <c r="N24" i="7"/>
  <c r="E24" i="7"/>
  <c r="L74" i="7"/>
  <c r="Q24" i="7"/>
  <c r="K24" i="7"/>
  <c r="P24" i="7"/>
  <c r="B24" i="7"/>
  <c r="J24" i="7"/>
  <c r="R24" i="7"/>
  <c r="E74" i="7"/>
  <c r="O74" i="7"/>
  <c r="Q54" i="7"/>
  <c r="M24" i="7"/>
  <c r="K54" i="7"/>
  <c r="K74" i="7" s="1"/>
  <c r="D24" i="7"/>
  <c r="H24" i="7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C73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C72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C70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C69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C68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C67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C66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C65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C63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C61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C60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C58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C57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AK55" i="6"/>
  <c r="AK74" i="6" s="1"/>
  <c r="AJ55" i="6"/>
  <c r="AJ74" i="6" s="1"/>
  <c r="AI55" i="6"/>
  <c r="AH55" i="6"/>
  <c r="AH74" i="6" s="1"/>
  <c r="AG55" i="6"/>
  <c r="AG74" i="6" s="1"/>
  <c r="AF55" i="6"/>
  <c r="AF74" i="6" s="1"/>
  <c r="AE55" i="6"/>
  <c r="AD55" i="6"/>
  <c r="AD74" i="6" s="1"/>
  <c r="AC55" i="6"/>
  <c r="AC74" i="6" s="1"/>
  <c r="AB55" i="6"/>
  <c r="AB74" i="6" s="1"/>
  <c r="AA55" i="6"/>
  <c r="Z55" i="6"/>
  <c r="Z74" i="6" s="1"/>
  <c r="Y55" i="6"/>
  <c r="Y74" i="6" s="1"/>
  <c r="X55" i="6"/>
  <c r="X74" i="6" s="1"/>
  <c r="W55" i="6"/>
  <c r="V55" i="6"/>
  <c r="V74" i="6" s="1"/>
  <c r="U55" i="6"/>
  <c r="U74" i="6" s="1"/>
  <c r="T55" i="6"/>
  <c r="T74" i="6" s="1"/>
  <c r="S55" i="6"/>
  <c r="R55" i="6"/>
  <c r="R74" i="6" s="1"/>
  <c r="Q55" i="6"/>
  <c r="Q74" i="6" s="1"/>
  <c r="P55" i="6"/>
  <c r="P74" i="6" s="1"/>
  <c r="O55" i="6"/>
  <c r="N55" i="6"/>
  <c r="N74" i="6" s="1"/>
  <c r="M55" i="6"/>
  <c r="M74" i="6" s="1"/>
  <c r="L55" i="6"/>
  <c r="L74" i="6" s="1"/>
  <c r="K55" i="6"/>
  <c r="J55" i="6"/>
  <c r="J74" i="6" s="1"/>
  <c r="I55" i="6"/>
  <c r="I74" i="6" s="1"/>
  <c r="H55" i="6"/>
  <c r="H74" i="6" s="1"/>
  <c r="G55" i="6"/>
  <c r="F55" i="6"/>
  <c r="F74" i="6" s="1"/>
  <c r="E55" i="6"/>
  <c r="E74" i="6" s="1"/>
  <c r="D55" i="6"/>
  <c r="D74" i="6" s="1"/>
  <c r="C55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74" i="6" s="1"/>
  <c r="B54" i="6"/>
  <c r="AI74" i="6"/>
  <c r="AE74" i="6"/>
  <c r="AA74" i="6"/>
  <c r="W74" i="6"/>
  <c r="S74" i="6"/>
  <c r="O74" i="6"/>
  <c r="K74" i="6"/>
  <c r="G74" i="6"/>
  <c r="C74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49" i="6"/>
  <c r="L49" i="6"/>
  <c r="K49" i="6"/>
  <c r="J49" i="6"/>
  <c r="I49" i="6"/>
  <c r="H49" i="6"/>
  <c r="G49" i="6"/>
  <c r="F49" i="6"/>
  <c r="E49" i="6"/>
  <c r="D49" i="6"/>
  <c r="C49" i="6"/>
  <c r="M24" i="6"/>
  <c r="L24" i="6"/>
  <c r="K24" i="6"/>
  <c r="J24" i="6"/>
  <c r="I24" i="6"/>
  <c r="H24" i="6"/>
  <c r="G24" i="6"/>
  <c r="F24" i="6"/>
  <c r="E24" i="6"/>
  <c r="D24" i="6"/>
  <c r="C24" i="6"/>
  <c r="B24" i="6"/>
  <c r="B49" i="6"/>
  <c r="O73" i="5"/>
  <c r="N73" i="5"/>
  <c r="M73" i="5"/>
  <c r="L73" i="5"/>
  <c r="K73" i="5"/>
  <c r="J73" i="5"/>
  <c r="I73" i="5"/>
  <c r="H73" i="5"/>
  <c r="G73" i="5"/>
  <c r="F73" i="5"/>
  <c r="E73" i="5"/>
  <c r="D73" i="5"/>
  <c r="C73" i="5"/>
  <c r="O72" i="5"/>
  <c r="N72" i="5"/>
  <c r="M72" i="5"/>
  <c r="L72" i="5"/>
  <c r="K72" i="5"/>
  <c r="J72" i="5"/>
  <c r="I72" i="5"/>
  <c r="H72" i="5"/>
  <c r="G72" i="5"/>
  <c r="F72" i="5"/>
  <c r="E72" i="5"/>
  <c r="D72" i="5"/>
  <c r="C72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O70" i="5"/>
  <c r="N70" i="5"/>
  <c r="M70" i="5"/>
  <c r="L70" i="5"/>
  <c r="K70" i="5"/>
  <c r="J70" i="5"/>
  <c r="I70" i="5"/>
  <c r="H70" i="5"/>
  <c r="G70" i="5"/>
  <c r="F70" i="5"/>
  <c r="E70" i="5"/>
  <c r="D70" i="5"/>
  <c r="C70" i="5"/>
  <c r="O69" i="5"/>
  <c r="N69" i="5"/>
  <c r="M69" i="5"/>
  <c r="L69" i="5"/>
  <c r="K69" i="5"/>
  <c r="J69" i="5"/>
  <c r="I69" i="5"/>
  <c r="H69" i="5"/>
  <c r="G69" i="5"/>
  <c r="F69" i="5"/>
  <c r="E69" i="5"/>
  <c r="D69" i="5"/>
  <c r="C69" i="5"/>
  <c r="O68" i="5"/>
  <c r="N68" i="5"/>
  <c r="M68" i="5"/>
  <c r="L68" i="5"/>
  <c r="K68" i="5"/>
  <c r="J68" i="5"/>
  <c r="I68" i="5"/>
  <c r="H68" i="5"/>
  <c r="G68" i="5"/>
  <c r="F68" i="5"/>
  <c r="E68" i="5"/>
  <c r="D68" i="5"/>
  <c r="C68" i="5"/>
  <c r="O67" i="5"/>
  <c r="N67" i="5"/>
  <c r="M67" i="5"/>
  <c r="L67" i="5"/>
  <c r="K67" i="5"/>
  <c r="J67" i="5"/>
  <c r="I67" i="5"/>
  <c r="H67" i="5"/>
  <c r="G67" i="5"/>
  <c r="F67" i="5"/>
  <c r="E67" i="5"/>
  <c r="D67" i="5"/>
  <c r="C67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O64" i="5"/>
  <c r="N64" i="5"/>
  <c r="M64" i="5"/>
  <c r="L64" i="5"/>
  <c r="K64" i="5"/>
  <c r="J64" i="5"/>
  <c r="I64" i="5"/>
  <c r="H64" i="5"/>
  <c r="G64" i="5"/>
  <c r="F64" i="5"/>
  <c r="E64" i="5"/>
  <c r="D64" i="5"/>
  <c r="C64" i="5"/>
  <c r="O63" i="5"/>
  <c r="N63" i="5"/>
  <c r="M63" i="5"/>
  <c r="L63" i="5"/>
  <c r="K63" i="5"/>
  <c r="J63" i="5"/>
  <c r="I63" i="5"/>
  <c r="H63" i="5"/>
  <c r="G63" i="5"/>
  <c r="F63" i="5"/>
  <c r="E63" i="5"/>
  <c r="D63" i="5"/>
  <c r="C63" i="5"/>
  <c r="O62" i="5"/>
  <c r="N62" i="5"/>
  <c r="M62" i="5"/>
  <c r="L62" i="5"/>
  <c r="K62" i="5"/>
  <c r="J62" i="5"/>
  <c r="I62" i="5"/>
  <c r="H62" i="5"/>
  <c r="G62" i="5"/>
  <c r="F62" i="5"/>
  <c r="E62" i="5"/>
  <c r="D62" i="5"/>
  <c r="C62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O58" i="5"/>
  <c r="N58" i="5"/>
  <c r="M58" i="5"/>
  <c r="L58" i="5"/>
  <c r="K58" i="5"/>
  <c r="J58" i="5"/>
  <c r="I58" i="5"/>
  <c r="H58" i="5"/>
  <c r="G58" i="5"/>
  <c r="F58" i="5"/>
  <c r="E58" i="5"/>
  <c r="D58" i="5"/>
  <c r="C58" i="5"/>
  <c r="O57" i="5"/>
  <c r="N57" i="5"/>
  <c r="M57" i="5"/>
  <c r="L57" i="5"/>
  <c r="K57" i="5"/>
  <c r="J57" i="5"/>
  <c r="I57" i="5"/>
  <c r="H57" i="5"/>
  <c r="G57" i="5"/>
  <c r="F57" i="5"/>
  <c r="E57" i="5"/>
  <c r="D57" i="5"/>
  <c r="C57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O54" i="5"/>
  <c r="O74" i="5" s="1"/>
  <c r="N54" i="5"/>
  <c r="M54" i="5"/>
  <c r="M74" i="5" s="1"/>
  <c r="L54" i="5"/>
  <c r="K54" i="5"/>
  <c r="K74" i="5" s="1"/>
  <c r="J54" i="5"/>
  <c r="I54" i="5"/>
  <c r="I74" i="5" s="1"/>
  <c r="H54" i="5"/>
  <c r="G54" i="5"/>
  <c r="G74" i="5" s="1"/>
  <c r="F54" i="5"/>
  <c r="E54" i="5"/>
  <c r="E74" i="5" s="1"/>
  <c r="D54" i="5"/>
  <c r="C54" i="5"/>
  <c r="C74" i="5" s="1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55" i="5"/>
  <c r="B56" i="5"/>
  <c r="B57" i="5"/>
  <c r="B58" i="5"/>
  <c r="N74" i="5"/>
  <c r="L74" i="5"/>
  <c r="J74" i="5"/>
  <c r="H74" i="5"/>
  <c r="F74" i="5"/>
  <c r="D74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B24" i="5"/>
  <c r="T74" i="7" l="1"/>
  <c r="AF74" i="7"/>
  <c r="AJ74" i="7"/>
  <c r="AB74" i="7"/>
  <c r="V74" i="7"/>
  <c r="D74" i="7"/>
  <c r="I74" i="7"/>
  <c r="H74" i="7"/>
  <c r="F74" i="7"/>
  <c r="J74" i="7"/>
  <c r="AH74" i="7"/>
  <c r="C74" i="7"/>
  <c r="M49" i="7"/>
  <c r="Q74" i="7"/>
  <c r="B74" i="5"/>
</calcChain>
</file>

<file path=xl/sharedStrings.xml><?xml version="1.0" encoding="utf-8"?>
<sst xmlns="http://schemas.openxmlformats.org/spreadsheetml/2006/main" count="463" uniqueCount="78">
  <si>
    <t>SMP</t>
  </si>
  <si>
    <t>Road Type</t>
  </si>
  <si>
    <t>Property Type</t>
  </si>
  <si>
    <t>Number</t>
  </si>
  <si>
    <t>Railways Stations</t>
  </si>
  <si>
    <t>Residential (number)</t>
  </si>
  <si>
    <t>Non-Residential (number)</t>
  </si>
  <si>
    <t>All (number)</t>
  </si>
  <si>
    <t>Railway Lines</t>
  </si>
  <si>
    <t>Length (KM)</t>
  </si>
  <si>
    <t>Alley (KM)</t>
  </si>
  <si>
    <t>Local Street (KM)</t>
  </si>
  <si>
    <t>B Road (KM)</t>
  </si>
  <si>
    <t>Minor Road (KM)</t>
  </si>
  <si>
    <t>Motorway (KM)</t>
  </si>
  <si>
    <t>Pedestrianised Street (KM)</t>
  </si>
  <si>
    <t>Private Road - Publicly Accessible (KM)</t>
  </si>
  <si>
    <t>Private Road - Restricted Access (KM)</t>
  </si>
  <si>
    <t>A Road (KM)</t>
  </si>
  <si>
    <t>Impacts on Property and Infrastructure</t>
  </si>
  <si>
    <t>TOTALS</t>
  </si>
  <si>
    <t>Impacts on Environmental Designations</t>
  </si>
  <si>
    <t>Grade 2</t>
  </si>
  <si>
    <t>Grade 3</t>
  </si>
  <si>
    <t>Grade 3a</t>
  </si>
  <si>
    <t>Grade 3b</t>
  </si>
  <si>
    <t>Grade 4</t>
  </si>
  <si>
    <t>Grade 5</t>
  </si>
  <si>
    <t>Non Agricultural</t>
  </si>
  <si>
    <t>Other</t>
  </si>
  <si>
    <t>Urban</t>
  </si>
  <si>
    <t>Ancient Woodlands</t>
  </si>
  <si>
    <t>Agricultural Land Classification (m2)</t>
  </si>
  <si>
    <t>Battlefields</t>
  </si>
  <si>
    <t>m2</t>
  </si>
  <si>
    <t>Heritage Coast</t>
  </si>
  <si>
    <t>Historic Landfill</t>
  </si>
  <si>
    <t>Listed Buildings</t>
  </si>
  <si>
    <t>Local Naure Reserve</t>
  </si>
  <si>
    <t>Area of Outstanding Natural Beauty</t>
  </si>
  <si>
    <t>Marine Conservation Zone</t>
  </si>
  <si>
    <t>National Nature Reserve</t>
  </si>
  <si>
    <t>National Park</t>
  </si>
  <si>
    <t>Registered Park and Garden</t>
  </si>
  <si>
    <t>Possible Special Area of Conservation</t>
  </si>
  <si>
    <t>Priority Habitats</t>
  </si>
  <si>
    <t>Proposed Ramsar</t>
  </si>
  <si>
    <t>Protected Wreck</t>
  </si>
  <si>
    <t>Ramsar</t>
  </si>
  <si>
    <t>Scheduled Monument</t>
  </si>
  <si>
    <t>Site of Special Scientific Interest</t>
  </si>
  <si>
    <t>Special Area of Conservation</t>
  </si>
  <si>
    <t>Special Protection Area</t>
  </si>
  <si>
    <t>SSSI Risk Impact Zones</t>
  </si>
  <si>
    <t>World Heritage Site</t>
  </si>
  <si>
    <t>Potential Marine Special Protection Area</t>
  </si>
  <si>
    <t>Potential Special Protection Area</t>
  </si>
  <si>
    <t>Not Surveyed</t>
  </si>
  <si>
    <t>Grade 1</t>
  </si>
  <si>
    <t>Exclusion</t>
  </si>
  <si>
    <t>number</t>
  </si>
  <si>
    <t>Agricultural Land Classification (Ha)</t>
  </si>
  <si>
    <t>Ha</t>
  </si>
  <si>
    <t>Flood Risk (Flood Zone 2; 1:1000 year)</t>
  </si>
  <si>
    <t>Flood Risk (Flood Zone 3; 1:200 year)</t>
  </si>
  <si>
    <t>Flood Risk Impacts on Property and Infrastructure - Increase from Flood Zone 3 (1:200) to Flood Zone 2 (1:1000)</t>
  </si>
  <si>
    <t>Flood Risk (Flood Zone 3; 1 in 200 year)</t>
  </si>
  <si>
    <t>Flood Risk Impacts on Environmental Designations - Increase from Flood Zone 3 (1:200) to Flood Zone 2 (1:1000)</t>
  </si>
  <si>
    <t>Project</t>
  </si>
  <si>
    <t>Research to Assess the Economics of Coastal Change Management in England and to Determine Potential Adaptation Pathways for a Sample of Exposed Communities</t>
  </si>
  <si>
    <t>Prepared for</t>
  </si>
  <si>
    <t>Client</t>
  </si>
  <si>
    <t>Committee on Climate Change</t>
  </si>
  <si>
    <t>Date</t>
  </si>
  <si>
    <t>Prepared by</t>
  </si>
  <si>
    <t xml:space="preserve"> </t>
  </si>
  <si>
    <t>Title</t>
  </si>
  <si>
    <t>Appendix B1 Flood Risk Impacts Data_220718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</si>
</sst>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164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1" fontId="0" fillId="0" borderId="1" xfId="0" applyNumberFormat="1" applyBorder="1"/>
    <xf numFmtId="1" fontId="1" fillId="0" borderId="1" xfId="0" applyNumberFormat="1" applyFont="1" applyBorder="1"/>
    <xf numFmtId="1" fontId="3" fillId="0" borderId="1" xfId="0" applyNumberFormat="1" applyFont="1" applyBorder="1"/>
    <xf numFmtId="1" fontId="0" fillId="0" borderId="1" xfId="0" applyNumberFormat="1" applyFill="1" applyBorder="1"/>
    <xf numFmtId="1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0" fillId="0" borderId="1" xfId="0" applyNumberFormat="1" applyBorder="1"/>
    <xf numFmtId="3" fontId="1" fillId="0" borderId="1" xfId="0" applyNumberFormat="1" applyFont="1" applyBorder="1"/>
    <xf numFmtId="165" fontId="1" fillId="0" borderId="1" xfId="0" applyNumberFormat="1" applyFont="1" applyBorder="1"/>
    <xf numFmtId="3" fontId="0" fillId="0" borderId="1" xfId="0" applyNumberFormat="1" applyFill="1" applyBorder="1"/>
    <xf numFmtId="3" fontId="3" fillId="0" borderId="1" xfId="0" applyNumberFormat="1" applyFont="1" applyBorder="1"/>
    <xf numFmtId="3" fontId="0" fillId="0" borderId="1" xfId="0" applyNumberForma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14" fontId="0" fillId="0" borderId="0" xfId="0" applyNumberFormat="1" applyFont="1" applyAlignment="1">
      <alignment horizontal="left" vertical="center"/>
    </xf>
    <xf numFmtId="0" fontId="1" fillId="0" borderId="2" xfId="0" applyFont="1" applyBorder="1"/>
    <xf numFmtId="0" fontId="0" fillId="0" borderId="2" xfId="0" applyBorder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269802</xdr:colOff>
      <xdr:row>3</xdr:row>
      <xdr:rowOff>297180</xdr:rowOff>
    </xdr:from>
    <xdr:to>
      <xdr:col>17</xdr:col>
      <xdr:colOff>581893</xdr:colOff>
      <xdr:row>4</xdr:row>
      <xdr:rowOff>318654</xdr:rowOff>
    </xdr:to>
    <xdr:pic>
      <xdr:nvPicPr>
        <xdr:cNvPr id="2" name="skm portrait logo">
          <a:extLst>
            <a:ext uri="{FF2B5EF4-FFF2-40B4-BE49-F238E27FC236}">
              <a16:creationId xmlns:a16="http://schemas.microsoft.com/office/drawing/2014/main" id="{4B67B71C-0AAA-4305-955D-A178CC4D2125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69" t="30107" b="31183"/>
        <a:stretch/>
      </xdr:blipFill>
      <xdr:spPr bwMode="auto">
        <a:xfrm>
          <a:off x="13642902" y="1219200"/>
          <a:ext cx="1752271" cy="349134"/>
        </a:xfrm>
        <a:prstGeom prst="rect">
          <a:avLst/>
        </a:prstGeom>
        <a:solidFill>
          <a:srgbClr val="E6E5E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323318</xdr:colOff>
      <xdr:row>0</xdr:row>
      <xdr:rowOff>68582</xdr:rowOff>
    </xdr:from>
    <xdr:to>
      <xdr:col>17</xdr:col>
      <xdr:colOff>55418</xdr:colOff>
      <xdr:row>2</xdr:row>
      <xdr:rowOff>260815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D01B31-B49B-443F-AFA6-BC12EE7E0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6418" y="68582"/>
          <a:ext cx="1172280" cy="786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R24"/>
  <sheetViews>
    <sheetView showGridLines="0" tabSelected="1" zoomScale="55" zoomScaleNormal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5" sqref="D5"/>
    </sheetView>
  </sheetViews>
  <sheetFormatPr defaultRowHeight="14.4" x14ac:dyDescent="0.3"/>
  <cols>
    <col min="1" max="1" width="3.21875" customWidth="1"/>
    <col min="2" max="2" width="28" customWidth="1"/>
    <col min="3" max="3" width="3" customWidth="1"/>
    <col min="4" max="4" width="80" customWidth="1"/>
    <col min="5" max="5" width="2.88671875" customWidth="1"/>
    <col min="6" max="6" width="4.21875" customWidth="1"/>
    <col min="7" max="7" width="11.44140625" customWidth="1"/>
    <col min="8" max="13" width="8.88671875" customWidth="1"/>
    <col min="15" max="15" width="9" customWidth="1"/>
    <col min="16" max="17" width="6" customWidth="1"/>
  </cols>
  <sheetData>
    <row r="1" spans="2:18" ht="11.4" customHeight="1" x14ac:dyDescent="0.3"/>
    <row r="2" spans="2:18" ht="35.4" customHeight="1" x14ac:dyDescent="0.3">
      <c r="B2" s="23" t="s">
        <v>68</v>
      </c>
      <c r="C2" s="24"/>
      <c r="D2" s="29" t="s">
        <v>69</v>
      </c>
      <c r="E2" s="29"/>
      <c r="F2" s="29"/>
      <c r="G2" s="29"/>
      <c r="H2" s="29"/>
      <c r="I2" s="29"/>
      <c r="J2" s="29"/>
      <c r="K2" s="29"/>
      <c r="L2" s="29"/>
      <c r="N2" s="24" t="s">
        <v>70</v>
      </c>
    </row>
    <row r="3" spans="2:18" ht="25.8" customHeight="1" x14ac:dyDescent="0.3">
      <c r="B3" s="23" t="s">
        <v>71</v>
      </c>
      <c r="C3" s="24"/>
      <c r="D3" s="25" t="s">
        <v>72</v>
      </c>
      <c r="N3" s="24"/>
    </row>
    <row r="4" spans="2:18" ht="25.8" customHeight="1" x14ac:dyDescent="0.3">
      <c r="B4" s="23" t="s">
        <v>76</v>
      </c>
      <c r="C4" s="24"/>
      <c r="D4" s="25" t="s">
        <v>77</v>
      </c>
      <c r="N4" s="24"/>
    </row>
    <row r="5" spans="2:18" ht="25.8" customHeight="1" x14ac:dyDescent="0.3">
      <c r="B5" s="23" t="s">
        <v>73</v>
      </c>
      <c r="C5" s="24"/>
      <c r="D5" s="26">
        <v>43303</v>
      </c>
      <c r="N5" s="24" t="s">
        <v>74</v>
      </c>
    </row>
    <row r="6" spans="2:18" ht="7.2" customHeight="1" x14ac:dyDescent="0.3">
      <c r="B6" s="27"/>
      <c r="C6" s="28"/>
      <c r="D6" s="27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9" spans="2:18" ht="49.8" customHeight="1" x14ac:dyDescent="0.3"/>
    <row r="10" spans="2:18" ht="12.6" customHeight="1" x14ac:dyDescent="0.3"/>
    <row r="11" spans="2:18" ht="49.8" customHeight="1" x14ac:dyDescent="0.3"/>
    <row r="12" spans="2:18" ht="12.6" customHeight="1" x14ac:dyDescent="0.3"/>
    <row r="13" spans="2:18" ht="49.8" customHeight="1" x14ac:dyDescent="0.3"/>
    <row r="14" spans="2:18" ht="12.6" customHeight="1" x14ac:dyDescent="0.3"/>
    <row r="15" spans="2:18" ht="49.8" customHeight="1" x14ac:dyDescent="0.3"/>
    <row r="16" spans="2:18" ht="12.6" customHeight="1" x14ac:dyDescent="0.3"/>
    <row r="17" spans="2:2" ht="49.8" customHeight="1" x14ac:dyDescent="0.3"/>
    <row r="18" spans="2:2" ht="12.6" customHeight="1" x14ac:dyDescent="0.3"/>
    <row r="19" spans="2:2" ht="49.8" customHeight="1" x14ac:dyDescent="0.3"/>
    <row r="20" spans="2:2" ht="12.6" customHeight="1" x14ac:dyDescent="0.3"/>
    <row r="21" spans="2:2" ht="49.8" customHeight="1" x14ac:dyDescent="0.3"/>
    <row r="22" spans="2:2" ht="12.6" customHeight="1" x14ac:dyDescent="0.3"/>
    <row r="23" spans="2:2" ht="49.8" customHeight="1" x14ac:dyDescent="0.3"/>
    <row r="24" spans="2:2" x14ac:dyDescent="0.3">
      <c r="B24" t="s">
        <v>75</v>
      </c>
    </row>
  </sheetData>
  <mergeCells count="1">
    <mergeCell ref="D2:L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zoomScale="85" zoomScaleNormal="85" workbookViewId="0"/>
  </sheetViews>
  <sheetFormatPr defaultRowHeight="14.4" x14ac:dyDescent="0.3"/>
  <cols>
    <col min="2" max="17" width="10.88671875" customWidth="1"/>
  </cols>
  <sheetData>
    <row r="1" spans="1:15" s="7" customFormat="1" x14ac:dyDescent="0.3">
      <c r="A1" s="7" t="s">
        <v>63</v>
      </c>
      <c r="F1" s="7" t="s">
        <v>19</v>
      </c>
    </row>
    <row r="2" spans="1:15" s="2" customFormat="1" ht="28.8" x14ac:dyDescent="0.3">
      <c r="B2" s="31" t="s">
        <v>2</v>
      </c>
      <c r="C2" s="31"/>
      <c r="D2" s="31"/>
      <c r="E2" s="4" t="s">
        <v>4</v>
      </c>
      <c r="F2" s="4" t="s">
        <v>8</v>
      </c>
      <c r="G2" s="30" t="s">
        <v>1</v>
      </c>
      <c r="H2" s="30"/>
      <c r="I2" s="30"/>
      <c r="J2" s="30"/>
      <c r="K2" s="30"/>
      <c r="L2" s="30"/>
      <c r="M2" s="30"/>
      <c r="N2" s="30"/>
      <c r="O2" s="30"/>
    </row>
    <row r="3" spans="1:15" s="2" customFormat="1" ht="72" x14ac:dyDescent="0.3">
      <c r="A3" s="5" t="s">
        <v>0</v>
      </c>
      <c r="B3" s="4" t="s">
        <v>5</v>
      </c>
      <c r="C3" s="4" t="s">
        <v>6</v>
      </c>
      <c r="D3" s="4" t="s">
        <v>7</v>
      </c>
      <c r="E3" s="4" t="s">
        <v>3</v>
      </c>
      <c r="F3" s="4" t="s">
        <v>9</v>
      </c>
      <c r="G3" s="4" t="s">
        <v>18</v>
      </c>
      <c r="H3" s="4" t="s">
        <v>10</v>
      </c>
      <c r="I3" s="4" t="s">
        <v>12</v>
      </c>
      <c r="J3" s="4" t="s">
        <v>11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</row>
    <row r="4" spans="1:15" x14ac:dyDescent="0.3">
      <c r="A4" s="6">
        <v>1</v>
      </c>
      <c r="B4" s="17">
        <v>830</v>
      </c>
      <c r="C4" s="17">
        <v>946</v>
      </c>
      <c r="D4" s="17">
        <v>1776</v>
      </c>
      <c r="E4" s="1">
        <v>0</v>
      </c>
      <c r="F4" s="3">
        <v>4.1178908500000002</v>
      </c>
      <c r="G4" s="3">
        <v>3.18959598</v>
      </c>
      <c r="H4" s="3">
        <v>1.06786783</v>
      </c>
      <c r="I4" s="3">
        <v>2.63093603</v>
      </c>
      <c r="J4" s="3">
        <v>11.48580641</v>
      </c>
      <c r="K4" s="3">
        <v>12.556898690000001</v>
      </c>
      <c r="L4" s="3">
        <v>0</v>
      </c>
      <c r="M4" s="3">
        <v>0</v>
      </c>
      <c r="N4" s="3">
        <v>0.66911469999999995</v>
      </c>
      <c r="O4" s="3">
        <v>17.749787000000001</v>
      </c>
    </row>
    <row r="5" spans="1:15" x14ac:dyDescent="0.3">
      <c r="A5" s="6">
        <v>2</v>
      </c>
      <c r="B5" s="17">
        <v>1792</v>
      </c>
      <c r="C5" s="17">
        <v>2156</v>
      </c>
      <c r="D5" s="17">
        <v>3948</v>
      </c>
      <c r="E5" s="1">
        <v>0</v>
      </c>
      <c r="F5" s="3">
        <v>11.237805099999999</v>
      </c>
      <c r="G5" s="3">
        <v>30.123339619999999</v>
      </c>
      <c r="H5" s="3">
        <v>1.37600623</v>
      </c>
      <c r="I5" s="3">
        <v>1.1130476499999999</v>
      </c>
      <c r="J5" s="3">
        <v>19.299828040000001</v>
      </c>
      <c r="K5" s="3">
        <v>7.6991662300000003</v>
      </c>
      <c r="L5" s="3">
        <v>0</v>
      </c>
      <c r="M5" s="3">
        <v>2.49226E-2</v>
      </c>
      <c r="N5" s="3">
        <v>7.3843737599999999</v>
      </c>
      <c r="O5" s="3">
        <v>54.538818089999999</v>
      </c>
    </row>
    <row r="6" spans="1:15" x14ac:dyDescent="0.3">
      <c r="A6" s="6">
        <v>3</v>
      </c>
      <c r="B6" s="17">
        <v>58917</v>
      </c>
      <c r="C6" s="17">
        <v>20184</v>
      </c>
      <c r="D6" s="17">
        <v>79101</v>
      </c>
      <c r="E6" s="1">
        <v>7</v>
      </c>
      <c r="F6" s="3">
        <v>33.719377889999997</v>
      </c>
      <c r="G6" s="3">
        <v>122.31580676999999</v>
      </c>
      <c r="H6" s="3">
        <v>8.6828046800000003</v>
      </c>
      <c r="I6" s="3">
        <v>24.57222398</v>
      </c>
      <c r="J6" s="3">
        <v>304.84721858</v>
      </c>
      <c r="K6" s="3">
        <v>397.77709664000002</v>
      </c>
      <c r="L6" s="3">
        <v>0</v>
      </c>
      <c r="M6" s="3">
        <v>0.35027842999999997</v>
      </c>
      <c r="N6" s="3">
        <v>15.471662009999999</v>
      </c>
      <c r="O6" s="3">
        <v>514.78963836000003</v>
      </c>
    </row>
    <row r="7" spans="1:15" x14ac:dyDescent="0.3">
      <c r="A7" s="6">
        <v>4</v>
      </c>
      <c r="B7" s="17">
        <v>73420</v>
      </c>
      <c r="C7" s="17">
        <v>35856</v>
      </c>
      <c r="D7" s="17">
        <v>109276</v>
      </c>
      <c r="E7" s="1">
        <v>4</v>
      </c>
      <c r="F7" s="3">
        <v>59.646691590000003</v>
      </c>
      <c r="G7" s="3">
        <v>205.39601733000001</v>
      </c>
      <c r="H7" s="3">
        <v>17.892155339999999</v>
      </c>
      <c r="I7" s="3">
        <v>157.97781187000001</v>
      </c>
      <c r="J7" s="3">
        <v>491.29696956999999</v>
      </c>
      <c r="K7" s="3">
        <v>1577.88861909</v>
      </c>
      <c r="L7" s="3">
        <v>0</v>
      </c>
      <c r="M7" s="3">
        <v>0.44835921000000001</v>
      </c>
      <c r="N7" s="3">
        <v>23.580720639999999</v>
      </c>
      <c r="O7" s="3">
        <v>806.96043972999996</v>
      </c>
    </row>
    <row r="8" spans="1:15" x14ac:dyDescent="0.3">
      <c r="A8" s="6">
        <v>5</v>
      </c>
      <c r="B8" s="17">
        <v>971</v>
      </c>
      <c r="C8" s="17">
        <v>807</v>
      </c>
      <c r="D8" s="17">
        <v>1778</v>
      </c>
      <c r="E8" s="1">
        <v>0</v>
      </c>
      <c r="F8" s="3">
        <v>1.12617056</v>
      </c>
      <c r="G8" s="3">
        <v>11.580397830000001</v>
      </c>
      <c r="H8" s="3">
        <v>5.2791159999999997E-2</v>
      </c>
      <c r="I8" s="3">
        <v>0.86930456</v>
      </c>
      <c r="J8" s="3">
        <v>7.1081291100000001</v>
      </c>
      <c r="K8" s="3">
        <v>13.38558774</v>
      </c>
      <c r="L8" s="3">
        <v>0</v>
      </c>
      <c r="M8" s="3">
        <v>0</v>
      </c>
      <c r="N8" s="3">
        <v>1.4300101300000001</v>
      </c>
      <c r="O8" s="3">
        <v>21.150339939999999</v>
      </c>
    </row>
    <row r="9" spans="1:15" x14ac:dyDescent="0.3">
      <c r="A9" s="6">
        <v>6</v>
      </c>
      <c r="B9" s="17">
        <v>11701</v>
      </c>
      <c r="C9" s="17">
        <v>5653</v>
      </c>
      <c r="D9" s="17">
        <v>17354</v>
      </c>
      <c r="E9" s="1">
        <v>2</v>
      </c>
      <c r="F9" s="3">
        <v>28.60274695</v>
      </c>
      <c r="G9" s="3">
        <v>40.319695709999998</v>
      </c>
      <c r="H9" s="3">
        <v>6.4142791600000004</v>
      </c>
      <c r="I9" s="3">
        <v>2.2618539900000001</v>
      </c>
      <c r="J9" s="3">
        <v>80.147149029999994</v>
      </c>
      <c r="K9" s="3">
        <v>79.6023706</v>
      </c>
      <c r="L9" s="3">
        <v>0</v>
      </c>
      <c r="M9" s="3">
        <v>3.3988440000000002E-2</v>
      </c>
      <c r="N9" s="3">
        <v>3.7180682900000002</v>
      </c>
      <c r="O9" s="3">
        <v>110.93190674</v>
      </c>
    </row>
    <row r="10" spans="1:15" x14ac:dyDescent="0.3">
      <c r="A10" s="6">
        <v>7</v>
      </c>
      <c r="B10" s="17">
        <v>4495</v>
      </c>
      <c r="C10" s="17">
        <v>3363</v>
      </c>
      <c r="D10" s="17">
        <v>7858</v>
      </c>
      <c r="E10" s="1">
        <v>3</v>
      </c>
      <c r="F10" s="3">
        <v>9.2085794300000003</v>
      </c>
      <c r="G10" s="3">
        <v>12.11998496</v>
      </c>
      <c r="H10" s="3">
        <v>3.9724044200000002</v>
      </c>
      <c r="I10" s="3">
        <v>6.73323771</v>
      </c>
      <c r="J10" s="3">
        <v>25.58105802</v>
      </c>
      <c r="K10" s="3">
        <v>36.385910680000002</v>
      </c>
      <c r="L10" s="3">
        <v>0</v>
      </c>
      <c r="M10" s="3">
        <v>0.22607677000000001</v>
      </c>
      <c r="N10" s="3">
        <v>4.4906553300000001</v>
      </c>
      <c r="O10" s="3">
        <v>46.06623879</v>
      </c>
    </row>
    <row r="11" spans="1:15" x14ac:dyDescent="0.3">
      <c r="A11" s="6">
        <v>8</v>
      </c>
      <c r="B11" s="17">
        <v>23546</v>
      </c>
      <c r="C11" s="17">
        <v>10423</v>
      </c>
      <c r="D11" s="17">
        <v>33969</v>
      </c>
      <c r="E11" s="1">
        <v>5</v>
      </c>
      <c r="F11" s="3">
        <v>26.550409049999999</v>
      </c>
      <c r="G11" s="3">
        <v>16.4445105</v>
      </c>
      <c r="H11" s="3">
        <v>5.9630108699999997</v>
      </c>
      <c r="I11" s="3">
        <v>25.725379929999999</v>
      </c>
      <c r="J11" s="3">
        <v>136.01211658</v>
      </c>
      <c r="K11" s="3">
        <v>67.396075730000007</v>
      </c>
      <c r="L11" s="3">
        <v>0</v>
      </c>
      <c r="M11" s="3">
        <v>0</v>
      </c>
      <c r="N11" s="3">
        <v>8.5945609100000002</v>
      </c>
      <c r="O11" s="3">
        <v>290.75912269000003</v>
      </c>
    </row>
    <row r="12" spans="1:15" x14ac:dyDescent="0.3">
      <c r="A12" s="6">
        <v>9</v>
      </c>
      <c r="B12" s="17">
        <v>8551</v>
      </c>
      <c r="C12" s="17">
        <v>5703</v>
      </c>
      <c r="D12" s="17">
        <v>14254</v>
      </c>
      <c r="E12" s="1">
        <v>6</v>
      </c>
      <c r="F12" s="3">
        <v>31.71995107</v>
      </c>
      <c r="G12" s="3">
        <v>24.289253349999999</v>
      </c>
      <c r="H12" s="3">
        <v>1.81309593</v>
      </c>
      <c r="I12" s="3">
        <v>10.52298603</v>
      </c>
      <c r="J12" s="3">
        <v>69.965037539999997</v>
      </c>
      <c r="K12" s="3">
        <v>26.347838500000002</v>
      </c>
      <c r="L12" s="3">
        <v>0.40709796999999998</v>
      </c>
      <c r="M12" s="3">
        <v>0</v>
      </c>
      <c r="N12" s="3">
        <v>4.7516573400000004</v>
      </c>
      <c r="O12" s="3">
        <v>170.82645396000001</v>
      </c>
    </row>
    <row r="13" spans="1:15" x14ac:dyDescent="0.3">
      <c r="A13" s="6">
        <v>10</v>
      </c>
      <c r="B13" s="17">
        <v>19198</v>
      </c>
      <c r="C13" s="17">
        <v>5199</v>
      </c>
      <c r="D13" s="17">
        <v>24397</v>
      </c>
      <c r="E13" s="1">
        <v>2</v>
      </c>
      <c r="F13" s="3">
        <v>19.282603640000001</v>
      </c>
      <c r="G13" s="3">
        <v>17.12750059</v>
      </c>
      <c r="H13" s="3">
        <v>3.6155591600000001</v>
      </c>
      <c r="I13" s="3">
        <v>3.73616057</v>
      </c>
      <c r="J13" s="3">
        <v>68.118666590000004</v>
      </c>
      <c r="K13" s="3">
        <v>50.331118629999999</v>
      </c>
      <c r="L13" s="3">
        <v>0</v>
      </c>
      <c r="M13" s="3">
        <v>0.22328798999999999</v>
      </c>
      <c r="N13" s="3">
        <v>3.37984982</v>
      </c>
      <c r="O13" s="3">
        <v>88.111706089999998</v>
      </c>
    </row>
    <row r="14" spans="1:15" x14ac:dyDescent="0.3">
      <c r="A14" s="6">
        <v>11</v>
      </c>
      <c r="B14" s="17">
        <v>29880</v>
      </c>
      <c r="C14" s="17">
        <v>7376</v>
      </c>
      <c r="D14" s="17">
        <v>37256</v>
      </c>
      <c r="E14" s="1">
        <v>7</v>
      </c>
      <c r="F14" s="3">
        <v>56.49056607</v>
      </c>
      <c r="G14" s="3">
        <v>52.144986109999998</v>
      </c>
      <c r="H14" s="3">
        <v>4.1196293400000004</v>
      </c>
      <c r="I14" s="3">
        <v>5.7051208799999999</v>
      </c>
      <c r="J14" s="3">
        <v>136.12340897999999</v>
      </c>
      <c r="K14" s="3">
        <v>228.11492702999999</v>
      </c>
      <c r="L14" s="3">
        <v>0</v>
      </c>
      <c r="M14" s="3">
        <v>0.26215485999999999</v>
      </c>
      <c r="N14" s="3">
        <v>23.942358259999999</v>
      </c>
      <c r="O14" s="3">
        <v>147.68325962</v>
      </c>
    </row>
    <row r="15" spans="1:15" x14ac:dyDescent="0.3">
      <c r="A15" s="6">
        <v>12</v>
      </c>
      <c r="B15" s="17">
        <v>16700</v>
      </c>
      <c r="C15" s="17">
        <v>4892</v>
      </c>
      <c r="D15" s="17">
        <v>21592</v>
      </c>
      <c r="E15" s="1">
        <v>5</v>
      </c>
      <c r="F15" s="3">
        <v>20.8771944</v>
      </c>
      <c r="G15" s="3">
        <v>27.855251859999999</v>
      </c>
      <c r="H15" s="3">
        <v>5.6332423699999996</v>
      </c>
      <c r="I15" s="3">
        <v>8.8440673899999993</v>
      </c>
      <c r="J15" s="3">
        <v>73.965323049999995</v>
      </c>
      <c r="K15" s="3">
        <v>34.303077500000001</v>
      </c>
      <c r="L15" s="3">
        <v>0</v>
      </c>
      <c r="M15" s="3">
        <v>1.0557676</v>
      </c>
      <c r="N15" s="3">
        <v>5.15578556</v>
      </c>
      <c r="O15" s="3">
        <v>79.127243989999997</v>
      </c>
    </row>
    <row r="16" spans="1:15" x14ac:dyDescent="0.3">
      <c r="A16" s="6">
        <v>13</v>
      </c>
      <c r="B16" s="17">
        <v>28425</v>
      </c>
      <c r="C16" s="17">
        <v>9851</v>
      </c>
      <c r="D16" s="17">
        <v>38276</v>
      </c>
      <c r="E16" s="1">
        <v>4</v>
      </c>
      <c r="F16" s="3">
        <v>11.60365172</v>
      </c>
      <c r="G16" s="3">
        <v>28.418826540000001</v>
      </c>
      <c r="H16" s="3">
        <v>14.53505331</v>
      </c>
      <c r="I16" s="3">
        <v>7.4613613000000001</v>
      </c>
      <c r="J16" s="3">
        <v>129.69481705999999</v>
      </c>
      <c r="K16" s="3">
        <v>56.096422680000003</v>
      </c>
      <c r="L16" s="3">
        <v>1.9372035700000001</v>
      </c>
      <c r="M16" s="3">
        <v>0.22370569000000001</v>
      </c>
      <c r="N16" s="3">
        <v>8.88643611</v>
      </c>
      <c r="O16" s="3">
        <v>117.80220898</v>
      </c>
    </row>
    <row r="17" spans="1:15" x14ac:dyDescent="0.3">
      <c r="A17" s="6">
        <v>14</v>
      </c>
      <c r="B17" s="17">
        <v>2013</v>
      </c>
      <c r="C17" s="17">
        <v>1225</v>
      </c>
      <c r="D17" s="17">
        <v>3238</v>
      </c>
      <c r="E17" s="1">
        <v>0</v>
      </c>
      <c r="F17" s="3">
        <v>0.71579959999999998</v>
      </c>
      <c r="G17" s="3">
        <v>4.3240855600000003</v>
      </c>
      <c r="H17" s="3">
        <v>0.14199698999999999</v>
      </c>
      <c r="I17" s="3">
        <v>2.9396991899999998</v>
      </c>
      <c r="J17" s="3">
        <v>8.7508162699999996</v>
      </c>
      <c r="K17" s="3">
        <v>4.9130399200000001</v>
      </c>
      <c r="L17" s="3">
        <v>0</v>
      </c>
      <c r="M17" s="3">
        <v>0.31027270000000001</v>
      </c>
      <c r="N17" s="3">
        <v>1.45557772</v>
      </c>
      <c r="O17" s="3">
        <v>8.8759464399999999</v>
      </c>
    </row>
    <row r="18" spans="1:15" x14ac:dyDescent="0.3">
      <c r="A18" s="6">
        <v>15</v>
      </c>
      <c r="B18" s="17">
        <v>3119</v>
      </c>
      <c r="C18" s="17">
        <v>1278</v>
      </c>
      <c r="D18" s="17">
        <v>4397</v>
      </c>
      <c r="E18" s="1">
        <v>1</v>
      </c>
      <c r="F18" s="3">
        <v>1.6820127</v>
      </c>
      <c r="G18" s="3">
        <v>3.23065129</v>
      </c>
      <c r="H18" s="3">
        <v>0.63156984000000005</v>
      </c>
      <c r="I18" s="3">
        <v>2.6682568500000001</v>
      </c>
      <c r="J18" s="3">
        <v>11.562285709999999</v>
      </c>
      <c r="K18" s="3">
        <v>4.6595000100000004</v>
      </c>
      <c r="L18" s="3">
        <v>0</v>
      </c>
      <c r="M18" s="3">
        <v>0</v>
      </c>
      <c r="N18" s="3">
        <v>2.7209606599999998</v>
      </c>
      <c r="O18" s="3">
        <v>9.7236408900000004</v>
      </c>
    </row>
    <row r="19" spans="1:15" x14ac:dyDescent="0.3">
      <c r="A19" s="6">
        <v>16</v>
      </c>
      <c r="B19" s="17">
        <v>14012</v>
      </c>
      <c r="C19" s="17">
        <v>7494</v>
      </c>
      <c r="D19" s="17">
        <v>21506</v>
      </c>
      <c r="E19" s="1">
        <v>5</v>
      </c>
      <c r="F19" s="3">
        <v>31.862790319999998</v>
      </c>
      <c r="G19" s="3">
        <v>28.226367570000001</v>
      </c>
      <c r="H19" s="3">
        <v>3.2753715699999999</v>
      </c>
      <c r="I19" s="3">
        <v>10.529131789999999</v>
      </c>
      <c r="J19" s="3">
        <v>75.100475309999993</v>
      </c>
      <c r="K19" s="3">
        <v>36.364695240000003</v>
      </c>
      <c r="L19" s="3">
        <v>0</v>
      </c>
      <c r="M19" s="3">
        <v>0.74770219999999998</v>
      </c>
      <c r="N19" s="3">
        <v>3.4192284900000001</v>
      </c>
      <c r="O19" s="3">
        <v>49.838946350000001</v>
      </c>
    </row>
    <row r="20" spans="1:15" x14ac:dyDescent="0.3">
      <c r="A20" s="6">
        <v>17</v>
      </c>
      <c r="B20" s="17">
        <v>3894</v>
      </c>
      <c r="C20" s="17">
        <v>3239</v>
      </c>
      <c r="D20" s="17">
        <v>7133</v>
      </c>
      <c r="E20" s="1">
        <v>4</v>
      </c>
      <c r="F20" s="3">
        <v>12.281072890000001</v>
      </c>
      <c r="G20" s="3">
        <v>8.0777085100000008</v>
      </c>
      <c r="H20" s="3">
        <v>0.63676584999999997</v>
      </c>
      <c r="I20" s="3">
        <v>6.2182139899999997</v>
      </c>
      <c r="J20" s="3">
        <v>18.326112850000001</v>
      </c>
      <c r="K20" s="3">
        <v>24.86090918</v>
      </c>
      <c r="L20" s="3">
        <v>0</v>
      </c>
      <c r="M20" s="3">
        <v>4.1870749999999998E-2</v>
      </c>
      <c r="N20" s="3">
        <v>4.3829773699999999</v>
      </c>
      <c r="O20" s="3">
        <v>22.920204200000001</v>
      </c>
    </row>
    <row r="21" spans="1:15" x14ac:dyDescent="0.3">
      <c r="A21" s="6">
        <v>18</v>
      </c>
      <c r="B21" s="17">
        <v>51870</v>
      </c>
      <c r="C21" s="17">
        <v>17446</v>
      </c>
      <c r="D21" s="17">
        <v>69316</v>
      </c>
      <c r="E21" s="1">
        <v>6</v>
      </c>
      <c r="F21" s="3">
        <v>45.195712999999998</v>
      </c>
      <c r="G21" s="3">
        <v>77.058865819999994</v>
      </c>
      <c r="H21" s="3">
        <v>20.136574039999999</v>
      </c>
      <c r="I21" s="3">
        <v>28.23150867</v>
      </c>
      <c r="J21" s="3">
        <v>292.97318021000001</v>
      </c>
      <c r="K21" s="3">
        <v>260.45915489999999</v>
      </c>
      <c r="L21" s="3">
        <v>25.48463211</v>
      </c>
      <c r="M21" s="3">
        <v>0.82494190000000001</v>
      </c>
      <c r="N21" s="3">
        <v>16.772656720000001</v>
      </c>
      <c r="O21" s="3">
        <v>279.96963620999998</v>
      </c>
    </row>
    <row r="22" spans="1:15" x14ac:dyDescent="0.3">
      <c r="A22" s="6">
        <v>19</v>
      </c>
      <c r="B22" s="17">
        <v>28815</v>
      </c>
      <c r="C22" s="17">
        <v>13193</v>
      </c>
      <c r="D22" s="17">
        <v>42008</v>
      </c>
      <c r="E22" s="1">
        <v>5</v>
      </c>
      <c r="F22" s="3">
        <v>46.351194499999998</v>
      </c>
      <c r="G22" s="3">
        <v>42.478590130000001</v>
      </c>
      <c r="H22" s="3">
        <v>6.3820754300000004</v>
      </c>
      <c r="I22" s="3">
        <v>26.455949270000001</v>
      </c>
      <c r="J22" s="3">
        <v>206.46366638000001</v>
      </c>
      <c r="K22" s="3">
        <v>175.94085326000001</v>
      </c>
      <c r="L22" s="3">
        <v>51.600749970000003</v>
      </c>
      <c r="M22" s="3">
        <v>5.2042099999999999E-3</v>
      </c>
      <c r="N22" s="3">
        <v>6.1266095199999997</v>
      </c>
      <c r="O22" s="3">
        <v>171.58753827999999</v>
      </c>
    </row>
    <row r="23" spans="1:15" x14ac:dyDescent="0.3">
      <c r="A23" s="6">
        <v>22</v>
      </c>
      <c r="B23" s="17">
        <v>63299</v>
      </c>
      <c r="C23" s="17">
        <v>16826</v>
      </c>
      <c r="D23" s="17">
        <v>80125</v>
      </c>
      <c r="E23" s="1">
        <v>11</v>
      </c>
      <c r="F23" s="3">
        <v>69.367909710000006</v>
      </c>
      <c r="G23" s="3">
        <v>96.952210460000003</v>
      </c>
      <c r="H23" s="3">
        <v>35.841712059999999</v>
      </c>
      <c r="I23" s="3">
        <v>38.663059050000001</v>
      </c>
      <c r="J23" s="3">
        <v>422.87793240000002</v>
      </c>
      <c r="K23" s="3">
        <v>254.40879748</v>
      </c>
      <c r="L23" s="3">
        <v>5.1254834899999997</v>
      </c>
      <c r="M23" s="3">
        <v>7.7312060000000002E-2</v>
      </c>
      <c r="N23" s="3">
        <v>15.145876039999999</v>
      </c>
      <c r="O23" s="3">
        <v>414.26889015</v>
      </c>
    </row>
    <row r="24" spans="1:15" x14ac:dyDescent="0.3">
      <c r="A24" s="8" t="s">
        <v>20</v>
      </c>
      <c r="B24" s="18">
        <f>SUM(B4:B23)</f>
        <v>445448</v>
      </c>
      <c r="C24" s="18">
        <f t="shared" ref="C24:O24" si="0">SUM(C4:C23)</f>
        <v>173110</v>
      </c>
      <c r="D24" s="18">
        <f t="shared" si="0"/>
        <v>618558</v>
      </c>
      <c r="E24" s="8">
        <f t="shared" si="0"/>
        <v>77</v>
      </c>
      <c r="F24" s="19">
        <f t="shared" si="0"/>
        <v>521.64013104000003</v>
      </c>
      <c r="G24" s="19">
        <f t="shared" si="0"/>
        <v>851.67364649000001</v>
      </c>
      <c r="H24" s="19">
        <f t="shared" si="0"/>
        <v>142.18396558000001</v>
      </c>
      <c r="I24" s="19">
        <f t="shared" si="0"/>
        <v>373.85931069999998</v>
      </c>
      <c r="J24" s="19">
        <f t="shared" si="0"/>
        <v>2589.6999976900006</v>
      </c>
      <c r="K24" s="19">
        <f t="shared" si="0"/>
        <v>3349.4920597300002</v>
      </c>
      <c r="L24" s="19">
        <f t="shared" si="0"/>
        <v>84.555167109999999</v>
      </c>
      <c r="M24" s="19">
        <f t="shared" si="0"/>
        <v>4.8558454099999997</v>
      </c>
      <c r="N24" s="19">
        <f t="shared" si="0"/>
        <v>161.47913937999996</v>
      </c>
      <c r="O24" s="19">
        <f t="shared" si="0"/>
        <v>3423.6819665000003</v>
      </c>
    </row>
    <row r="26" spans="1:15" s="7" customFormat="1" x14ac:dyDescent="0.3">
      <c r="A26" s="7" t="s">
        <v>64</v>
      </c>
      <c r="F26" s="7" t="s">
        <v>19</v>
      </c>
    </row>
    <row r="27" spans="1:15" s="2" customFormat="1" ht="28.8" x14ac:dyDescent="0.3">
      <c r="B27" s="31" t="s">
        <v>2</v>
      </c>
      <c r="C27" s="31"/>
      <c r="D27" s="31"/>
      <c r="E27" s="4" t="s">
        <v>4</v>
      </c>
      <c r="F27" s="4" t="s">
        <v>8</v>
      </c>
      <c r="G27" s="30" t="s">
        <v>1</v>
      </c>
      <c r="H27" s="30"/>
      <c r="I27" s="30"/>
      <c r="J27" s="30"/>
      <c r="K27" s="30"/>
      <c r="L27" s="30"/>
      <c r="M27" s="30"/>
      <c r="N27" s="30"/>
      <c r="O27" s="30"/>
    </row>
    <row r="28" spans="1:15" s="2" customFormat="1" ht="72" x14ac:dyDescent="0.3">
      <c r="A28" s="5" t="s">
        <v>0</v>
      </c>
      <c r="B28" s="4" t="s">
        <v>5</v>
      </c>
      <c r="C28" s="4" t="s">
        <v>6</v>
      </c>
      <c r="D28" s="4" t="s">
        <v>7</v>
      </c>
      <c r="E28" s="4" t="s">
        <v>3</v>
      </c>
      <c r="F28" s="4" t="s">
        <v>9</v>
      </c>
      <c r="G28" s="4" t="s">
        <v>18</v>
      </c>
      <c r="H28" s="4" t="s">
        <v>10</v>
      </c>
      <c r="I28" s="4" t="s">
        <v>12</v>
      </c>
      <c r="J28" s="4" t="s">
        <v>11</v>
      </c>
      <c r="K28" s="4" t="s">
        <v>13</v>
      </c>
      <c r="L28" s="4" t="s">
        <v>14</v>
      </c>
      <c r="M28" s="4" t="s">
        <v>15</v>
      </c>
      <c r="N28" s="4" t="s">
        <v>16</v>
      </c>
      <c r="O28" s="4" t="s">
        <v>17</v>
      </c>
    </row>
    <row r="29" spans="1:15" x14ac:dyDescent="0.3">
      <c r="A29" s="6">
        <v>1</v>
      </c>
      <c r="B29" s="17">
        <v>351</v>
      </c>
      <c r="C29" s="17">
        <v>583</v>
      </c>
      <c r="D29" s="17">
        <v>934</v>
      </c>
      <c r="E29" s="1">
        <v>0</v>
      </c>
      <c r="F29" s="3">
        <v>3.2680864500000002</v>
      </c>
      <c r="G29" s="3">
        <v>1.90831153</v>
      </c>
      <c r="H29" s="3">
        <v>0.30204154999999999</v>
      </c>
      <c r="I29" s="3">
        <v>1.7434163199999999</v>
      </c>
      <c r="J29" s="3">
        <v>7.4359324400000002</v>
      </c>
      <c r="K29" s="3">
        <v>10.691769689999999</v>
      </c>
      <c r="L29" s="3">
        <v>0</v>
      </c>
      <c r="M29" s="3">
        <v>0</v>
      </c>
      <c r="N29" s="3">
        <v>0.45566433000000001</v>
      </c>
      <c r="O29" s="3">
        <v>11.84211416</v>
      </c>
    </row>
    <row r="30" spans="1:15" x14ac:dyDescent="0.3">
      <c r="A30" s="6">
        <v>2</v>
      </c>
      <c r="B30" s="17">
        <v>1359</v>
      </c>
      <c r="C30" s="17">
        <v>1633</v>
      </c>
      <c r="D30" s="17">
        <v>2992</v>
      </c>
      <c r="E30" s="1">
        <v>0</v>
      </c>
      <c r="F30" s="3">
        <v>8.6102346399999998</v>
      </c>
      <c r="G30" s="3">
        <v>21.034517210000001</v>
      </c>
      <c r="H30" s="3">
        <v>1.21519244</v>
      </c>
      <c r="I30" s="3">
        <v>0.402001</v>
      </c>
      <c r="J30" s="3">
        <v>15.27687667</v>
      </c>
      <c r="K30" s="3">
        <v>3.7870282199999998</v>
      </c>
      <c r="L30" s="3">
        <v>0</v>
      </c>
      <c r="M30" s="3">
        <v>4.0742519999999997E-2</v>
      </c>
      <c r="N30" s="3">
        <v>6.9286566699999996</v>
      </c>
      <c r="O30" s="3">
        <v>43.347107450000003</v>
      </c>
    </row>
    <row r="31" spans="1:15" x14ac:dyDescent="0.3">
      <c r="A31" s="6">
        <v>3</v>
      </c>
      <c r="B31" s="17">
        <v>53748</v>
      </c>
      <c r="C31" s="17">
        <v>18107</v>
      </c>
      <c r="D31" s="17">
        <v>71855</v>
      </c>
      <c r="E31" s="1">
        <v>6</v>
      </c>
      <c r="F31" s="3">
        <v>30.66592443</v>
      </c>
      <c r="G31" s="3">
        <v>107.87183545000001</v>
      </c>
      <c r="H31" s="3">
        <v>7.6031018799999996</v>
      </c>
      <c r="I31" s="3">
        <v>21.47549163</v>
      </c>
      <c r="J31" s="3">
        <v>274.66003245000002</v>
      </c>
      <c r="K31" s="3">
        <v>367.80248133999999</v>
      </c>
      <c r="L31" s="3">
        <v>0</v>
      </c>
      <c r="M31" s="3">
        <v>0.28039106000000003</v>
      </c>
      <c r="N31" s="3">
        <v>15.09145417</v>
      </c>
      <c r="O31" s="3">
        <v>491.30037420000002</v>
      </c>
    </row>
    <row r="32" spans="1:15" x14ac:dyDescent="0.3">
      <c r="A32" s="6">
        <v>4</v>
      </c>
      <c r="B32" s="17">
        <v>63886</v>
      </c>
      <c r="C32" s="17">
        <v>30971</v>
      </c>
      <c r="D32" s="17">
        <v>94857</v>
      </c>
      <c r="E32" s="1">
        <v>3</v>
      </c>
      <c r="F32" s="3">
        <v>52.916740570000002</v>
      </c>
      <c r="G32" s="3">
        <v>174.61871496000001</v>
      </c>
      <c r="H32" s="3">
        <v>15.690045019999999</v>
      </c>
      <c r="I32" s="3">
        <v>136.51131215999999</v>
      </c>
      <c r="J32" s="3">
        <v>434.61495093000002</v>
      </c>
      <c r="K32" s="3">
        <v>1417.6993516499999</v>
      </c>
      <c r="L32" s="3">
        <v>0</v>
      </c>
      <c r="M32" s="3">
        <v>0.44835921000000001</v>
      </c>
      <c r="N32" s="3">
        <v>21.43919022</v>
      </c>
      <c r="O32" s="3">
        <v>723.61877374999995</v>
      </c>
    </row>
    <row r="33" spans="1:15" x14ac:dyDescent="0.3">
      <c r="A33" s="6">
        <v>5</v>
      </c>
      <c r="B33" s="17">
        <v>822</v>
      </c>
      <c r="C33" s="17">
        <v>697</v>
      </c>
      <c r="D33" s="17">
        <v>1519</v>
      </c>
      <c r="E33" s="1">
        <v>0</v>
      </c>
      <c r="F33" s="3">
        <v>1.12617056</v>
      </c>
      <c r="G33" s="3">
        <v>10.761554050000001</v>
      </c>
      <c r="H33" s="3">
        <v>3.0782380000000002E-2</v>
      </c>
      <c r="I33" s="3">
        <v>0.66297485</v>
      </c>
      <c r="J33" s="3">
        <v>6.4957316399999998</v>
      </c>
      <c r="K33" s="3">
        <v>12.17399483</v>
      </c>
      <c r="L33" s="3">
        <v>0</v>
      </c>
      <c r="M33" s="3">
        <v>0</v>
      </c>
      <c r="N33" s="3">
        <v>1.3278933100000001</v>
      </c>
      <c r="O33" s="3">
        <v>19.63257346</v>
      </c>
    </row>
    <row r="34" spans="1:15" x14ac:dyDescent="0.3">
      <c r="A34" s="6">
        <v>6</v>
      </c>
      <c r="B34" s="17">
        <v>9239</v>
      </c>
      <c r="C34" s="17">
        <v>4241</v>
      </c>
      <c r="D34" s="17">
        <v>13480</v>
      </c>
      <c r="E34" s="1">
        <v>2</v>
      </c>
      <c r="F34" s="3">
        <v>28.37930291</v>
      </c>
      <c r="G34" s="3">
        <v>37.625335219999997</v>
      </c>
      <c r="H34" s="3">
        <v>5.4493221199999997</v>
      </c>
      <c r="I34" s="3">
        <v>1.8255173</v>
      </c>
      <c r="J34" s="3">
        <v>63.392170569999998</v>
      </c>
      <c r="K34" s="3">
        <v>49.733668059999999</v>
      </c>
      <c r="L34" s="3">
        <v>0</v>
      </c>
      <c r="M34" s="3">
        <v>0</v>
      </c>
      <c r="N34" s="3">
        <v>3.1391260700000001</v>
      </c>
      <c r="O34" s="3">
        <v>95.015732040000003</v>
      </c>
    </row>
    <row r="35" spans="1:15" x14ac:dyDescent="0.3">
      <c r="A35" s="6">
        <v>7</v>
      </c>
      <c r="B35" s="17">
        <v>2379</v>
      </c>
      <c r="C35" s="17">
        <v>2373</v>
      </c>
      <c r="D35" s="17">
        <v>4752</v>
      </c>
      <c r="E35" s="1">
        <v>3</v>
      </c>
      <c r="F35" s="3">
        <v>7.9193183400000002</v>
      </c>
      <c r="G35" s="3">
        <v>8.0814964800000002</v>
      </c>
      <c r="H35" s="3">
        <v>1.0801940299999999</v>
      </c>
      <c r="I35" s="3">
        <v>4.9391638799999997</v>
      </c>
      <c r="J35" s="3">
        <v>14.416358900000001</v>
      </c>
      <c r="K35" s="3">
        <v>29.4870786</v>
      </c>
      <c r="L35" s="3">
        <v>0</v>
      </c>
      <c r="M35" s="3">
        <v>6.7085530000000004E-2</v>
      </c>
      <c r="N35" s="3">
        <v>3.6017911699999998</v>
      </c>
      <c r="O35" s="3">
        <v>38.190657729999998</v>
      </c>
    </row>
    <row r="36" spans="1:15" x14ac:dyDescent="0.3">
      <c r="A36" s="6">
        <v>8</v>
      </c>
      <c r="B36" s="17">
        <v>20087</v>
      </c>
      <c r="C36" s="17">
        <v>8703</v>
      </c>
      <c r="D36" s="17">
        <v>28790</v>
      </c>
      <c r="E36" s="1">
        <v>3</v>
      </c>
      <c r="F36" s="3">
        <v>20.167754630000001</v>
      </c>
      <c r="G36" s="3">
        <v>8.8769024999999999</v>
      </c>
      <c r="H36" s="3">
        <v>5.2319556800000004</v>
      </c>
      <c r="I36" s="3">
        <v>22.545867470000001</v>
      </c>
      <c r="J36" s="3">
        <v>116.62655688</v>
      </c>
      <c r="K36" s="3">
        <v>60.245598350000002</v>
      </c>
      <c r="L36" s="3">
        <v>0</v>
      </c>
      <c r="M36" s="3">
        <v>0</v>
      </c>
      <c r="N36" s="3">
        <v>7.1304043500000001</v>
      </c>
      <c r="O36" s="3">
        <v>263.38667745999999</v>
      </c>
    </row>
    <row r="37" spans="1:15" x14ac:dyDescent="0.3">
      <c r="A37" s="6">
        <v>9</v>
      </c>
      <c r="B37" s="17">
        <v>5457</v>
      </c>
      <c r="C37" s="17">
        <v>4253</v>
      </c>
      <c r="D37" s="17">
        <v>9710</v>
      </c>
      <c r="E37" s="1">
        <v>3</v>
      </c>
      <c r="F37" s="3">
        <v>24.85979004</v>
      </c>
      <c r="G37" s="3">
        <v>15.681489989999999</v>
      </c>
      <c r="H37" s="3">
        <v>1.38685072</v>
      </c>
      <c r="I37" s="3">
        <v>9.0677998599999992</v>
      </c>
      <c r="J37" s="3">
        <v>47.56748692</v>
      </c>
      <c r="K37" s="3">
        <v>20.366149790000001</v>
      </c>
      <c r="L37" s="3">
        <v>0.35612311000000002</v>
      </c>
      <c r="M37" s="3">
        <v>0</v>
      </c>
      <c r="N37" s="3">
        <v>3.48544141</v>
      </c>
      <c r="O37" s="3">
        <v>146.50376979000001</v>
      </c>
    </row>
    <row r="38" spans="1:15" x14ac:dyDescent="0.3">
      <c r="A38" s="6">
        <v>10</v>
      </c>
      <c r="B38" s="17">
        <v>16949</v>
      </c>
      <c r="C38" s="17">
        <v>4432</v>
      </c>
      <c r="D38" s="17">
        <v>21381</v>
      </c>
      <c r="E38" s="1">
        <v>2</v>
      </c>
      <c r="F38" s="3">
        <v>15.02698623</v>
      </c>
      <c r="G38" s="3">
        <v>14.07725246</v>
      </c>
      <c r="H38" s="3">
        <v>3.5011754800000001</v>
      </c>
      <c r="I38" s="3">
        <v>2.8751058299999999</v>
      </c>
      <c r="J38" s="3">
        <v>58.982762030000004</v>
      </c>
      <c r="K38" s="3">
        <v>44.146707640000002</v>
      </c>
      <c r="L38" s="3">
        <v>0</v>
      </c>
      <c r="M38" s="3">
        <v>0.22328798999999999</v>
      </c>
      <c r="N38" s="3">
        <v>2.4847008599999998</v>
      </c>
      <c r="O38" s="3">
        <v>71.661572489999998</v>
      </c>
    </row>
    <row r="39" spans="1:15" x14ac:dyDescent="0.3">
      <c r="A39" s="6">
        <v>11</v>
      </c>
      <c r="B39" s="17">
        <v>26942</v>
      </c>
      <c r="C39" s="17">
        <v>6578</v>
      </c>
      <c r="D39" s="17">
        <v>33520</v>
      </c>
      <c r="E39" s="1">
        <v>7</v>
      </c>
      <c r="F39" s="3">
        <v>48.229282650000002</v>
      </c>
      <c r="G39" s="3">
        <v>44.375418770000003</v>
      </c>
      <c r="H39" s="3">
        <v>3.66032826</v>
      </c>
      <c r="I39" s="3">
        <v>4.4641526100000002</v>
      </c>
      <c r="J39" s="3">
        <v>122.18729252</v>
      </c>
      <c r="K39" s="3">
        <v>211.67502845999999</v>
      </c>
      <c r="L39" s="3">
        <v>0</v>
      </c>
      <c r="M39" s="3">
        <v>0.22077011999999999</v>
      </c>
      <c r="N39" s="3">
        <v>22.411417270000001</v>
      </c>
      <c r="O39" s="3">
        <v>133.13968811999999</v>
      </c>
    </row>
    <row r="40" spans="1:15" x14ac:dyDescent="0.3">
      <c r="A40" s="6">
        <v>12</v>
      </c>
      <c r="B40" s="17">
        <v>14412</v>
      </c>
      <c r="C40" s="17">
        <v>4261</v>
      </c>
      <c r="D40" s="17">
        <v>18673</v>
      </c>
      <c r="E40" s="1">
        <v>4</v>
      </c>
      <c r="F40" s="3">
        <v>17.09026708</v>
      </c>
      <c r="G40" s="3">
        <v>24.402858460000001</v>
      </c>
      <c r="H40" s="3">
        <v>5.1492259599999999</v>
      </c>
      <c r="I40" s="3">
        <v>8.0858405599999994</v>
      </c>
      <c r="J40" s="3">
        <v>61.140119980000001</v>
      </c>
      <c r="K40" s="3">
        <v>31.353456779999998</v>
      </c>
      <c r="L40" s="3">
        <v>0</v>
      </c>
      <c r="M40" s="3">
        <v>0.96340121000000001</v>
      </c>
      <c r="N40" s="3">
        <v>4.5854301499999996</v>
      </c>
      <c r="O40" s="3">
        <v>70.735666859999995</v>
      </c>
    </row>
    <row r="41" spans="1:15" x14ac:dyDescent="0.3">
      <c r="A41" s="6">
        <v>13</v>
      </c>
      <c r="B41" s="17">
        <v>21365</v>
      </c>
      <c r="C41" s="17">
        <v>8015</v>
      </c>
      <c r="D41" s="17">
        <v>29380</v>
      </c>
      <c r="E41" s="1">
        <v>4</v>
      </c>
      <c r="F41" s="3">
        <v>9.4977295900000005</v>
      </c>
      <c r="G41" s="3">
        <v>20.93221273</v>
      </c>
      <c r="H41" s="3">
        <v>11.45873465</v>
      </c>
      <c r="I41" s="3">
        <v>6.3070018299999999</v>
      </c>
      <c r="J41" s="3">
        <v>102.69865967</v>
      </c>
      <c r="K41" s="3">
        <v>46.290208040000003</v>
      </c>
      <c r="L41" s="3">
        <v>0.24014588000000001</v>
      </c>
      <c r="M41" s="3">
        <v>0.22370569000000001</v>
      </c>
      <c r="N41" s="3">
        <v>7.1482517300000001</v>
      </c>
      <c r="O41" s="3">
        <v>101.1582293</v>
      </c>
    </row>
    <row r="42" spans="1:15" x14ac:dyDescent="0.3">
      <c r="A42" s="6">
        <v>14</v>
      </c>
      <c r="B42" s="17">
        <v>1592</v>
      </c>
      <c r="C42" s="17">
        <v>1121</v>
      </c>
      <c r="D42" s="17">
        <v>2713</v>
      </c>
      <c r="E42" s="1">
        <v>0</v>
      </c>
      <c r="F42" s="3">
        <v>0.59030207999999995</v>
      </c>
      <c r="G42" s="3">
        <v>3.73401593</v>
      </c>
      <c r="H42" s="3">
        <v>9.3246579999999996E-2</v>
      </c>
      <c r="I42" s="3">
        <v>2.4025899100000001</v>
      </c>
      <c r="J42" s="3">
        <v>7.3657765399999997</v>
      </c>
      <c r="K42" s="3">
        <v>4.8301166200000001</v>
      </c>
      <c r="L42" s="3">
        <v>0</v>
      </c>
      <c r="M42" s="3">
        <v>0.29026126000000002</v>
      </c>
      <c r="N42" s="3">
        <v>1.4290223399999999</v>
      </c>
      <c r="O42" s="3">
        <v>7.9256814000000002</v>
      </c>
    </row>
    <row r="43" spans="1:15" x14ac:dyDescent="0.3">
      <c r="A43" s="6">
        <v>15</v>
      </c>
      <c r="B43" s="17">
        <v>2166</v>
      </c>
      <c r="C43" s="17">
        <v>936</v>
      </c>
      <c r="D43" s="17">
        <v>3102</v>
      </c>
      <c r="E43" s="1">
        <v>0</v>
      </c>
      <c r="F43" s="3">
        <v>0.53231074</v>
      </c>
      <c r="G43" s="3">
        <v>2.0131634100000002</v>
      </c>
      <c r="H43" s="3">
        <v>0.30344219</v>
      </c>
      <c r="I43" s="3">
        <v>2.1180665200000002</v>
      </c>
      <c r="J43" s="3">
        <v>8.5740093799999997</v>
      </c>
      <c r="K43" s="3">
        <v>3.3757807199999998</v>
      </c>
      <c r="L43" s="3">
        <v>0</v>
      </c>
      <c r="M43" s="3">
        <v>0</v>
      </c>
      <c r="N43" s="3">
        <v>2.4420704</v>
      </c>
      <c r="O43" s="3">
        <v>6.6765775999999999</v>
      </c>
    </row>
    <row r="44" spans="1:15" x14ac:dyDescent="0.3">
      <c r="A44" s="6">
        <v>16</v>
      </c>
      <c r="B44" s="17">
        <v>11863</v>
      </c>
      <c r="C44" s="17">
        <v>6166</v>
      </c>
      <c r="D44" s="17">
        <v>18029</v>
      </c>
      <c r="E44" s="1">
        <v>3</v>
      </c>
      <c r="F44" s="3">
        <v>23.999103000000002</v>
      </c>
      <c r="G44" s="3">
        <v>23.519902160000001</v>
      </c>
      <c r="H44" s="3">
        <v>3.2171225300000001</v>
      </c>
      <c r="I44" s="3">
        <v>9.2612388499999998</v>
      </c>
      <c r="J44" s="3">
        <v>62.999406180000001</v>
      </c>
      <c r="K44" s="3">
        <v>29.838892900000001</v>
      </c>
      <c r="L44" s="3">
        <v>0</v>
      </c>
      <c r="M44" s="3">
        <v>0.32512535999999997</v>
      </c>
      <c r="N44" s="3">
        <v>2.9402840299999999</v>
      </c>
      <c r="O44" s="3">
        <v>39.108217060000001</v>
      </c>
    </row>
    <row r="45" spans="1:15" x14ac:dyDescent="0.3">
      <c r="A45" s="6">
        <v>17</v>
      </c>
      <c r="B45" s="17">
        <v>2583</v>
      </c>
      <c r="C45" s="17">
        <v>2236</v>
      </c>
      <c r="D45" s="17">
        <v>4819</v>
      </c>
      <c r="E45" s="1">
        <v>3</v>
      </c>
      <c r="F45" s="3">
        <v>9.3620580600000007</v>
      </c>
      <c r="G45" s="3">
        <v>5.1367010300000002</v>
      </c>
      <c r="H45" s="3">
        <v>0.45534968999999997</v>
      </c>
      <c r="I45" s="3">
        <v>5.2066129600000002</v>
      </c>
      <c r="J45" s="3">
        <v>13.38722681</v>
      </c>
      <c r="K45" s="3">
        <v>19.582733390000001</v>
      </c>
      <c r="L45" s="3">
        <v>0</v>
      </c>
      <c r="M45" s="3">
        <v>4.1870749999999998E-2</v>
      </c>
      <c r="N45" s="3">
        <v>3.7700335800000002</v>
      </c>
      <c r="O45" s="3">
        <v>17.6834624</v>
      </c>
    </row>
    <row r="46" spans="1:15" x14ac:dyDescent="0.3">
      <c r="A46" s="6">
        <v>18</v>
      </c>
      <c r="B46" s="17">
        <v>49076</v>
      </c>
      <c r="C46" s="17">
        <v>15892</v>
      </c>
      <c r="D46" s="17">
        <v>64968</v>
      </c>
      <c r="E46" s="1">
        <v>5</v>
      </c>
      <c r="F46" s="3">
        <v>43.063510119999997</v>
      </c>
      <c r="G46" s="3">
        <v>69.120198900000005</v>
      </c>
      <c r="H46" s="3">
        <v>19.226073119999999</v>
      </c>
      <c r="I46" s="3">
        <v>25.909244040000001</v>
      </c>
      <c r="J46" s="3">
        <v>280.21286092999998</v>
      </c>
      <c r="K46" s="3">
        <v>237.6565363</v>
      </c>
      <c r="L46" s="3">
        <v>21.689055209999999</v>
      </c>
      <c r="M46" s="3">
        <v>0.34081074</v>
      </c>
      <c r="N46" s="3">
        <v>16.031736460000001</v>
      </c>
      <c r="O46" s="3">
        <v>262.84430297</v>
      </c>
    </row>
    <row r="47" spans="1:15" x14ac:dyDescent="0.3">
      <c r="A47" s="6">
        <v>19</v>
      </c>
      <c r="B47" s="17">
        <v>24837</v>
      </c>
      <c r="C47" s="17">
        <v>10592</v>
      </c>
      <c r="D47" s="17">
        <v>35429</v>
      </c>
      <c r="E47" s="1">
        <v>2</v>
      </c>
      <c r="F47" s="3">
        <v>35.703223459999997</v>
      </c>
      <c r="G47" s="3">
        <v>28.312388460000001</v>
      </c>
      <c r="H47" s="3">
        <v>4.8472629600000001</v>
      </c>
      <c r="I47" s="3">
        <v>22.896557680000001</v>
      </c>
      <c r="J47" s="3">
        <v>178.27728857</v>
      </c>
      <c r="K47" s="3">
        <v>162.11504943</v>
      </c>
      <c r="L47" s="3">
        <v>45.795225340000002</v>
      </c>
      <c r="M47" s="3">
        <v>0</v>
      </c>
      <c r="N47" s="3">
        <v>5.0464498100000004</v>
      </c>
      <c r="O47" s="3">
        <v>146.80227553</v>
      </c>
    </row>
    <row r="48" spans="1:15" x14ac:dyDescent="0.3">
      <c r="A48" s="6">
        <v>22</v>
      </c>
      <c r="B48" s="17">
        <v>44434</v>
      </c>
      <c r="C48" s="17">
        <v>13195</v>
      </c>
      <c r="D48" s="17">
        <v>57629</v>
      </c>
      <c r="E48" s="1">
        <v>9</v>
      </c>
      <c r="F48" s="3">
        <v>55.245998899999996</v>
      </c>
      <c r="G48" s="3">
        <v>78.690765369999994</v>
      </c>
      <c r="H48" s="3">
        <v>25.890791530000001</v>
      </c>
      <c r="I48" s="3">
        <v>31.221419990000001</v>
      </c>
      <c r="J48" s="3">
        <v>316.76095416999999</v>
      </c>
      <c r="K48" s="3">
        <v>206.59721594000001</v>
      </c>
      <c r="L48" s="3">
        <v>3.0418844300000001</v>
      </c>
      <c r="M48" s="3">
        <v>3.0200370000000001E-2</v>
      </c>
      <c r="N48" s="3">
        <v>10.55168293</v>
      </c>
      <c r="O48" s="3">
        <v>357.38466310000001</v>
      </c>
    </row>
    <row r="49" spans="1:15" x14ac:dyDescent="0.3">
      <c r="A49" s="8" t="s">
        <v>20</v>
      </c>
      <c r="B49" s="18">
        <f t="shared" ref="B49:O49" si="1">SUM(B29:B48)</f>
        <v>373547</v>
      </c>
      <c r="C49" s="18">
        <f t="shared" si="1"/>
        <v>144985</v>
      </c>
      <c r="D49" s="18">
        <f t="shared" si="1"/>
        <v>518532</v>
      </c>
      <c r="E49" s="18">
        <f t="shared" si="1"/>
        <v>59</v>
      </c>
      <c r="F49" s="19">
        <f t="shared" si="1"/>
        <v>436.25409447999999</v>
      </c>
      <c r="G49" s="19">
        <f t="shared" si="1"/>
        <v>700.77503507000006</v>
      </c>
      <c r="H49" s="19">
        <f t="shared" si="1"/>
        <v>115.79223877</v>
      </c>
      <c r="I49" s="19">
        <f t="shared" si="1"/>
        <v>319.92137525000004</v>
      </c>
      <c r="J49" s="19">
        <f t="shared" si="1"/>
        <v>2193.07245418</v>
      </c>
      <c r="K49" s="19">
        <f t="shared" si="1"/>
        <v>2969.4488467499996</v>
      </c>
      <c r="L49" s="19">
        <f t="shared" si="1"/>
        <v>71.122433969999989</v>
      </c>
      <c r="M49" s="19">
        <f t="shared" si="1"/>
        <v>3.4960118100000006</v>
      </c>
      <c r="N49" s="19">
        <f t="shared" si="1"/>
        <v>141.44070126000003</v>
      </c>
      <c r="O49" s="19">
        <f t="shared" si="1"/>
        <v>3047.9581168700001</v>
      </c>
    </row>
    <row r="51" spans="1:15" s="7" customFormat="1" x14ac:dyDescent="0.3">
      <c r="A51" s="7" t="s">
        <v>65</v>
      </c>
    </row>
    <row r="52" spans="1:15" s="2" customFormat="1" ht="28.8" x14ac:dyDescent="0.3">
      <c r="B52" s="31" t="s">
        <v>2</v>
      </c>
      <c r="C52" s="31"/>
      <c r="D52" s="31"/>
      <c r="E52" s="4" t="s">
        <v>4</v>
      </c>
      <c r="F52" s="4" t="s">
        <v>8</v>
      </c>
      <c r="G52" s="30" t="s">
        <v>1</v>
      </c>
      <c r="H52" s="30"/>
      <c r="I52" s="30"/>
      <c r="J52" s="30"/>
      <c r="K52" s="30"/>
      <c r="L52" s="30"/>
      <c r="M52" s="30"/>
      <c r="N52" s="30"/>
      <c r="O52" s="30"/>
    </row>
    <row r="53" spans="1:15" s="2" customFormat="1" ht="72" x14ac:dyDescent="0.3">
      <c r="A53" s="5" t="s">
        <v>0</v>
      </c>
      <c r="B53" s="4" t="s">
        <v>5</v>
      </c>
      <c r="C53" s="4" t="s">
        <v>6</v>
      </c>
      <c r="D53" s="4" t="s">
        <v>7</v>
      </c>
      <c r="E53" s="4" t="s">
        <v>3</v>
      </c>
      <c r="F53" s="4" t="s">
        <v>9</v>
      </c>
      <c r="G53" s="4" t="s">
        <v>18</v>
      </c>
      <c r="H53" s="4" t="s">
        <v>10</v>
      </c>
      <c r="I53" s="4" t="s">
        <v>12</v>
      </c>
      <c r="J53" s="4" t="s">
        <v>11</v>
      </c>
      <c r="K53" s="4" t="s">
        <v>13</v>
      </c>
      <c r="L53" s="4" t="s">
        <v>14</v>
      </c>
      <c r="M53" s="4" t="s">
        <v>15</v>
      </c>
      <c r="N53" s="4" t="s">
        <v>16</v>
      </c>
      <c r="O53" s="4" t="s">
        <v>17</v>
      </c>
    </row>
    <row r="54" spans="1:15" x14ac:dyDescent="0.3">
      <c r="A54" s="6">
        <v>1</v>
      </c>
      <c r="B54" s="17">
        <f>B4-B29</f>
        <v>479</v>
      </c>
      <c r="C54" s="17">
        <f t="shared" ref="C54:O54" si="2">C4-C29</f>
        <v>363</v>
      </c>
      <c r="D54" s="17">
        <f t="shared" si="2"/>
        <v>842</v>
      </c>
      <c r="E54" s="1">
        <f t="shared" si="2"/>
        <v>0</v>
      </c>
      <c r="F54" s="3">
        <f t="shared" si="2"/>
        <v>0.84980440000000002</v>
      </c>
      <c r="G54" s="3">
        <f t="shared" si="2"/>
        <v>1.28128445</v>
      </c>
      <c r="H54" s="3">
        <f t="shared" si="2"/>
        <v>0.76582627999999997</v>
      </c>
      <c r="I54" s="3">
        <f t="shared" si="2"/>
        <v>0.88751971000000007</v>
      </c>
      <c r="J54" s="3">
        <f t="shared" si="2"/>
        <v>4.0498739700000002</v>
      </c>
      <c r="K54" s="3">
        <f t="shared" si="2"/>
        <v>1.8651290000000014</v>
      </c>
      <c r="L54" s="3">
        <f t="shared" si="2"/>
        <v>0</v>
      </c>
      <c r="M54" s="3">
        <f t="shared" si="2"/>
        <v>0</v>
      </c>
      <c r="N54" s="3">
        <f t="shared" si="2"/>
        <v>0.21345036999999994</v>
      </c>
      <c r="O54" s="3">
        <f t="shared" si="2"/>
        <v>5.9076728400000018</v>
      </c>
    </row>
    <row r="55" spans="1:15" x14ac:dyDescent="0.3">
      <c r="A55" s="6">
        <v>2</v>
      </c>
      <c r="B55" s="17">
        <f t="shared" ref="B55:O73" si="3">B5-B30</f>
        <v>433</v>
      </c>
      <c r="C55" s="17">
        <f t="shared" si="3"/>
        <v>523</v>
      </c>
      <c r="D55" s="17">
        <f t="shared" si="3"/>
        <v>956</v>
      </c>
      <c r="E55" s="1">
        <f t="shared" si="3"/>
        <v>0</v>
      </c>
      <c r="F55" s="3">
        <f t="shared" si="3"/>
        <v>2.6275704599999994</v>
      </c>
      <c r="G55" s="3">
        <f t="shared" si="3"/>
        <v>9.0888224099999988</v>
      </c>
      <c r="H55" s="3">
        <f t="shared" si="3"/>
        <v>0.16081378999999996</v>
      </c>
      <c r="I55" s="3">
        <f t="shared" si="3"/>
        <v>0.71104664999999989</v>
      </c>
      <c r="J55" s="3">
        <f t="shared" si="3"/>
        <v>4.0229513700000012</v>
      </c>
      <c r="K55" s="3">
        <f t="shared" si="3"/>
        <v>3.9121380100000005</v>
      </c>
      <c r="L55" s="3">
        <f t="shared" si="3"/>
        <v>0</v>
      </c>
      <c r="M55" s="3">
        <f t="shared" si="3"/>
        <v>-1.5819919999999998E-2</v>
      </c>
      <c r="N55" s="3">
        <f t="shared" si="3"/>
        <v>0.45571709000000027</v>
      </c>
      <c r="O55" s="3">
        <f t="shared" si="3"/>
        <v>11.191710639999997</v>
      </c>
    </row>
    <row r="56" spans="1:15" x14ac:dyDescent="0.3">
      <c r="A56" s="6">
        <v>3</v>
      </c>
      <c r="B56" s="17">
        <f t="shared" si="3"/>
        <v>5169</v>
      </c>
      <c r="C56" s="17">
        <f t="shared" si="3"/>
        <v>2077</v>
      </c>
      <c r="D56" s="17">
        <f t="shared" si="3"/>
        <v>7246</v>
      </c>
      <c r="E56" s="1">
        <f t="shared" si="3"/>
        <v>1</v>
      </c>
      <c r="F56" s="3">
        <f t="shared" si="3"/>
        <v>3.0534534599999965</v>
      </c>
      <c r="G56" s="3">
        <f t="shared" si="3"/>
        <v>14.443971319999989</v>
      </c>
      <c r="H56" s="3">
        <f t="shared" si="3"/>
        <v>1.0797028000000006</v>
      </c>
      <c r="I56" s="3">
        <f t="shared" si="3"/>
        <v>3.0967323499999999</v>
      </c>
      <c r="J56" s="3">
        <f t="shared" si="3"/>
        <v>30.187186129999986</v>
      </c>
      <c r="K56" s="3">
        <f t="shared" si="3"/>
        <v>29.974615300000039</v>
      </c>
      <c r="L56" s="3">
        <f t="shared" si="3"/>
        <v>0</v>
      </c>
      <c r="M56" s="3">
        <f t="shared" si="3"/>
        <v>6.9887369999999949E-2</v>
      </c>
      <c r="N56" s="3">
        <f t="shared" si="3"/>
        <v>0.38020783999999885</v>
      </c>
      <c r="O56" s="3">
        <f t="shared" si="3"/>
        <v>23.489264160000005</v>
      </c>
    </row>
    <row r="57" spans="1:15" x14ac:dyDescent="0.3">
      <c r="A57" s="6">
        <v>4</v>
      </c>
      <c r="B57" s="17">
        <f t="shared" si="3"/>
        <v>9534</v>
      </c>
      <c r="C57" s="17">
        <f t="shared" si="3"/>
        <v>4885</v>
      </c>
      <c r="D57" s="17">
        <f t="shared" si="3"/>
        <v>14419</v>
      </c>
      <c r="E57" s="1">
        <f t="shared" si="3"/>
        <v>1</v>
      </c>
      <c r="F57" s="3">
        <f t="shared" si="3"/>
        <v>6.7299510200000014</v>
      </c>
      <c r="G57" s="3">
        <f t="shared" si="3"/>
        <v>30.777302370000001</v>
      </c>
      <c r="H57" s="3">
        <f t="shared" si="3"/>
        <v>2.2021103199999992</v>
      </c>
      <c r="I57" s="3">
        <f t="shared" si="3"/>
        <v>21.466499710000022</v>
      </c>
      <c r="J57" s="3">
        <f t="shared" si="3"/>
        <v>56.682018639999967</v>
      </c>
      <c r="K57" s="3">
        <f t="shared" si="3"/>
        <v>160.18926744000009</v>
      </c>
      <c r="L57" s="3">
        <f t="shared" si="3"/>
        <v>0</v>
      </c>
      <c r="M57" s="3">
        <f t="shared" si="3"/>
        <v>0</v>
      </c>
      <c r="N57" s="3">
        <f t="shared" si="3"/>
        <v>2.1415304199999987</v>
      </c>
      <c r="O57" s="3">
        <f t="shared" si="3"/>
        <v>83.341665980000016</v>
      </c>
    </row>
    <row r="58" spans="1:15" x14ac:dyDescent="0.3">
      <c r="A58" s="6">
        <v>5</v>
      </c>
      <c r="B58" s="17">
        <f t="shared" si="3"/>
        <v>149</v>
      </c>
      <c r="C58" s="17">
        <f t="shared" si="3"/>
        <v>110</v>
      </c>
      <c r="D58" s="17">
        <f t="shared" si="3"/>
        <v>259</v>
      </c>
      <c r="E58" s="1">
        <f t="shared" si="3"/>
        <v>0</v>
      </c>
      <c r="F58" s="3">
        <f t="shared" si="3"/>
        <v>0</v>
      </c>
      <c r="G58" s="3">
        <f t="shared" si="3"/>
        <v>0.81884377999999991</v>
      </c>
      <c r="H58" s="3">
        <f t="shared" si="3"/>
        <v>2.2008779999999995E-2</v>
      </c>
      <c r="I58" s="3">
        <f t="shared" si="3"/>
        <v>0.20632971</v>
      </c>
      <c r="J58" s="3">
        <f t="shared" si="3"/>
        <v>0.61239747000000033</v>
      </c>
      <c r="K58" s="3">
        <f t="shared" si="3"/>
        <v>1.2115929100000002</v>
      </c>
      <c r="L58" s="3">
        <f t="shared" si="3"/>
        <v>0</v>
      </c>
      <c r="M58" s="3">
        <f t="shared" si="3"/>
        <v>0</v>
      </c>
      <c r="N58" s="3">
        <f t="shared" si="3"/>
        <v>0.10211682</v>
      </c>
      <c r="O58" s="3">
        <f t="shared" si="3"/>
        <v>1.5177664799999988</v>
      </c>
    </row>
    <row r="59" spans="1:15" x14ac:dyDescent="0.3">
      <c r="A59" s="6">
        <v>6</v>
      </c>
      <c r="B59" s="17">
        <f t="shared" si="3"/>
        <v>2462</v>
      </c>
      <c r="C59" s="17">
        <f t="shared" si="3"/>
        <v>1412</v>
      </c>
      <c r="D59" s="17">
        <f t="shared" si="3"/>
        <v>3874</v>
      </c>
      <c r="E59" s="1">
        <f t="shared" si="3"/>
        <v>0</v>
      </c>
      <c r="F59" s="3">
        <f t="shared" si="3"/>
        <v>0.2234440400000004</v>
      </c>
      <c r="G59" s="3">
        <f t="shared" si="3"/>
        <v>2.6943604900000011</v>
      </c>
      <c r="H59" s="3">
        <f t="shared" si="3"/>
        <v>0.96495704000000071</v>
      </c>
      <c r="I59" s="3">
        <f t="shared" si="3"/>
        <v>0.43633669000000008</v>
      </c>
      <c r="J59" s="3">
        <f t="shared" si="3"/>
        <v>16.754978459999997</v>
      </c>
      <c r="K59" s="3">
        <f t="shared" si="3"/>
        <v>29.868702540000001</v>
      </c>
      <c r="L59" s="3">
        <f t="shared" si="3"/>
        <v>0</v>
      </c>
      <c r="M59" s="3">
        <f t="shared" si="3"/>
        <v>3.3988440000000002E-2</v>
      </c>
      <c r="N59" s="3">
        <f t="shared" si="3"/>
        <v>0.57894222000000006</v>
      </c>
      <c r="O59" s="3">
        <f t="shared" si="3"/>
        <v>15.916174699999999</v>
      </c>
    </row>
    <row r="60" spans="1:15" x14ac:dyDescent="0.3">
      <c r="A60" s="6">
        <v>7</v>
      </c>
      <c r="B60" s="17">
        <f t="shared" si="3"/>
        <v>2116</v>
      </c>
      <c r="C60" s="17">
        <f t="shared" si="3"/>
        <v>990</v>
      </c>
      <c r="D60" s="17">
        <f t="shared" si="3"/>
        <v>3106</v>
      </c>
      <c r="E60" s="1">
        <f t="shared" si="3"/>
        <v>0</v>
      </c>
      <c r="F60" s="3">
        <f t="shared" si="3"/>
        <v>1.2892610900000001</v>
      </c>
      <c r="G60" s="3">
        <f t="shared" si="3"/>
        <v>4.0384884799999998</v>
      </c>
      <c r="H60" s="3">
        <f t="shared" si="3"/>
        <v>2.8922103900000002</v>
      </c>
      <c r="I60" s="3">
        <f t="shared" si="3"/>
        <v>1.7940738300000003</v>
      </c>
      <c r="J60" s="3">
        <f t="shared" si="3"/>
        <v>11.16469912</v>
      </c>
      <c r="K60" s="3">
        <f t="shared" si="3"/>
        <v>6.8988320800000018</v>
      </c>
      <c r="L60" s="3">
        <f t="shared" si="3"/>
        <v>0</v>
      </c>
      <c r="M60" s="3">
        <f t="shared" si="3"/>
        <v>0.15899124000000001</v>
      </c>
      <c r="N60" s="3">
        <f t="shared" si="3"/>
        <v>0.88886416000000024</v>
      </c>
      <c r="O60" s="3">
        <f t="shared" si="3"/>
        <v>7.8755810600000018</v>
      </c>
    </row>
    <row r="61" spans="1:15" x14ac:dyDescent="0.3">
      <c r="A61" s="6">
        <v>8</v>
      </c>
      <c r="B61" s="17">
        <f t="shared" si="3"/>
        <v>3459</v>
      </c>
      <c r="C61" s="17">
        <f t="shared" si="3"/>
        <v>1720</v>
      </c>
      <c r="D61" s="17">
        <f t="shared" si="3"/>
        <v>5179</v>
      </c>
      <c r="E61" s="1">
        <f t="shared" si="3"/>
        <v>2</v>
      </c>
      <c r="F61" s="3">
        <f t="shared" si="3"/>
        <v>6.3826544199999979</v>
      </c>
      <c r="G61" s="3">
        <f t="shared" si="3"/>
        <v>7.5676079999999999</v>
      </c>
      <c r="H61" s="3">
        <f t="shared" si="3"/>
        <v>0.7310551899999993</v>
      </c>
      <c r="I61" s="3">
        <f t="shared" si="3"/>
        <v>3.179512459999998</v>
      </c>
      <c r="J61" s="3">
        <f t="shared" si="3"/>
        <v>19.385559700000002</v>
      </c>
      <c r="K61" s="3">
        <f t="shared" si="3"/>
        <v>7.1504773800000052</v>
      </c>
      <c r="L61" s="3">
        <f t="shared" si="3"/>
        <v>0</v>
      </c>
      <c r="M61" s="3">
        <f t="shared" si="3"/>
        <v>0</v>
      </c>
      <c r="N61" s="3">
        <f t="shared" si="3"/>
        <v>1.4641565600000002</v>
      </c>
      <c r="O61" s="3">
        <f t="shared" si="3"/>
        <v>27.372445230000039</v>
      </c>
    </row>
    <row r="62" spans="1:15" x14ac:dyDescent="0.3">
      <c r="A62" s="6">
        <v>9</v>
      </c>
      <c r="B62" s="17">
        <f t="shared" si="3"/>
        <v>3094</v>
      </c>
      <c r="C62" s="17">
        <f t="shared" si="3"/>
        <v>1450</v>
      </c>
      <c r="D62" s="17">
        <f t="shared" si="3"/>
        <v>4544</v>
      </c>
      <c r="E62" s="1">
        <f t="shared" si="3"/>
        <v>3</v>
      </c>
      <c r="F62" s="3">
        <f t="shared" si="3"/>
        <v>6.8601610300000004</v>
      </c>
      <c r="G62" s="3">
        <f t="shared" si="3"/>
        <v>8.6077633599999999</v>
      </c>
      <c r="H62" s="3">
        <f t="shared" si="3"/>
        <v>0.42624521000000004</v>
      </c>
      <c r="I62" s="3">
        <f t="shared" si="3"/>
        <v>1.4551861700000011</v>
      </c>
      <c r="J62" s="3">
        <f t="shared" si="3"/>
        <v>22.397550619999997</v>
      </c>
      <c r="K62" s="3">
        <f t="shared" si="3"/>
        <v>5.9816887100000002</v>
      </c>
      <c r="L62" s="3">
        <f t="shared" si="3"/>
        <v>5.0974859999999955E-2</v>
      </c>
      <c r="M62" s="3">
        <f t="shared" si="3"/>
        <v>0</v>
      </c>
      <c r="N62" s="3">
        <f t="shared" si="3"/>
        <v>1.2662159300000004</v>
      </c>
      <c r="O62" s="3">
        <f t="shared" si="3"/>
        <v>24.322684170000002</v>
      </c>
    </row>
    <row r="63" spans="1:15" x14ac:dyDescent="0.3">
      <c r="A63" s="6">
        <v>10</v>
      </c>
      <c r="B63" s="17">
        <f t="shared" si="3"/>
        <v>2249</v>
      </c>
      <c r="C63" s="17">
        <f t="shared" si="3"/>
        <v>767</v>
      </c>
      <c r="D63" s="17">
        <f t="shared" si="3"/>
        <v>3016</v>
      </c>
      <c r="E63" s="1">
        <f t="shared" si="3"/>
        <v>0</v>
      </c>
      <c r="F63" s="3">
        <f t="shared" si="3"/>
        <v>4.255617410000001</v>
      </c>
      <c r="G63" s="3">
        <f t="shared" si="3"/>
        <v>3.0502481299999999</v>
      </c>
      <c r="H63" s="3">
        <f t="shared" si="3"/>
        <v>0.11438367999999999</v>
      </c>
      <c r="I63" s="3">
        <f t="shared" si="3"/>
        <v>0.86105474000000015</v>
      </c>
      <c r="J63" s="3">
        <f t="shared" si="3"/>
        <v>9.1359045600000002</v>
      </c>
      <c r="K63" s="3">
        <f t="shared" si="3"/>
        <v>6.1844109899999964</v>
      </c>
      <c r="L63" s="3">
        <f t="shared" si="3"/>
        <v>0</v>
      </c>
      <c r="M63" s="3">
        <f t="shared" si="3"/>
        <v>0</v>
      </c>
      <c r="N63" s="3">
        <f t="shared" si="3"/>
        <v>0.89514896000000022</v>
      </c>
      <c r="O63" s="3">
        <f t="shared" si="3"/>
        <v>16.450133600000001</v>
      </c>
    </row>
    <row r="64" spans="1:15" x14ac:dyDescent="0.3">
      <c r="A64" s="6">
        <v>11</v>
      </c>
      <c r="B64" s="17">
        <f t="shared" si="3"/>
        <v>2938</v>
      </c>
      <c r="C64" s="17">
        <f t="shared" si="3"/>
        <v>798</v>
      </c>
      <c r="D64" s="17">
        <f t="shared" si="3"/>
        <v>3736</v>
      </c>
      <c r="E64" s="1">
        <f t="shared" si="3"/>
        <v>0</v>
      </c>
      <c r="F64" s="3">
        <f t="shared" si="3"/>
        <v>8.261283419999998</v>
      </c>
      <c r="G64" s="3">
        <f t="shared" si="3"/>
        <v>7.7695673399999947</v>
      </c>
      <c r="H64" s="3">
        <f t="shared" si="3"/>
        <v>0.45930108000000036</v>
      </c>
      <c r="I64" s="3">
        <f t="shared" si="3"/>
        <v>1.2409682699999998</v>
      </c>
      <c r="J64" s="3">
        <f t="shared" si="3"/>
        <v>13.936116459999994</v>
      </c>
      <c r="K64" s="3">
        <f t="shared" si="3"/>
        <v>16.439898569999997</v>
      </c>
      <c r="L64" s="3">
        <f t="shared" si="3"/>
        <v>0</v>
      </c>
      <c r="M64" s="3">
        <f t="shared" si="3"/>
        <v>4.1384740000000003E-2</v>
      </c>
      <c r="N64" s="3">
        <f t="shared" si="3"/>
        <v>1.5309409899999977</v>
      </c>
      <c r="O64" s="3">
        <f t="shared" si="3"/>
        <v>14.543571500000013</v>
      </c>
    </row>
    <row r="65" spans="1:15" x14ac:dyDescent="0.3">
      <c r="A65" s="6">
        <v>12</v>
      </c>
      <c r="B65" s="17">
        <f t="shared" si="3"/>
        <v>2288</v>
      </c>
      <c r="C65" s="17">
        <f t="shared" si="3"/>
        <v>631</v>
      </c>
      <c r="D65" s="17">
        <f t="shared" si="3"/>
        <v>2919</v>
      </c>
      <c r="E65" s="1">
        <f t="shared" si="3"/>
        <v>1</v>
      </c>
      <c r="F65" s="3">
        <f t="shared" si="3"/>
        <v>3.7869273200000002</v>
      </c>
      <c r="G65" s="3">
        <f t="shared" si="3"/>
        <v>3.4523933999999983</v>
      </c>
      <c r="H65" s="3">
        <f t="shared" si="3"/>
        <v>0.48401640999999973</v>
      </c>
      <c r="I65" s="3">
        <f t="shared" si="3"/>
        <v>0.75822682999999991</v>
      </c>
      <c r="J65" s="3">
        <f t="shared" si="3"/>
        <v>12.825203069999993</v>
      </c>
      <c r="K65" s="3">
        <f t="shared" si="3"/>
        <v>2.9496207200000022</v>
      </c>
      <c r="L65" s="3">
        <f t="shared" si="3"/>
        <v>0</v>
      </c>
      <c r="M65" s="3">
        <f t="shared" si="3"/>
        <v>9.236639000000002E-2</v>
      </c>
      <c r="N65" s="3">
        <f t="shared" si="3"/>
        <v>0.57035541000000034</v>
      </c>
      <c r="O65" s="3">
        <f t="shared" si="3"/>
        <v>8.3915771300000017</v>
      </c>
    </row>
    <row r="66" spans="1:15" x14ac:dyDescent="0.3">
      <c r="A66" s="6">
        <v>13</v>
      </c>
      <c r="B66" s="17">
        <f t="shared" si="3"/>
        <v>7060</v>
      </c>
      <c r="C66" s="17">
        <f t="shared" si="3"/>
        <v>1836</v>
      </c>
      <c r="D66" s="17">
        <f t="shared" si="3"/>
        <v>8896</v>
      </c>
      <c r="E66" s="1">
        <f t="shared" si="3"/>
        <v>0</v>
      </c>
      <c r="F66" s="3">
        <f t="shared" si="3"/>
        <v>2.1059221299999997</v>
      </c>
      <c r="G66" s="3">
        <f t="shared" si="3"/>
        <v>7.4866138100000015</v>
      </c>
      <c r="H66" s="3">
        <f t="shared" si="3"/>
        <v>3.0763186600000001</v>
      </c>
      <c r="I66" s="3">
        <f t="shared" si="3"/>
        <v>1.1543594700000002</v>
      </c>
      <c r="J66" s="3">
        <f t="shared" si="3"/>
        <v>26.996157389999993</v>
      </c>
      <c r="K66" s="3">
        <f t="shared" si="3"/>
        <v>9.8062146400000003</v>
      </c>
      <c r="L66" s="3">
        <f t="shared" si="3"/>
        <v>1.6970576900000001</v>
      </c>
      <c r="M66" s="3">
        <f t="shared" si="3"/>
        <v>0</v>
      </c>
      <c r="N66" s="3">
        <f t="shared" si="3"/>
        <v>1.7381843799999999</v>
      </c>
      <c r="O66" s="3">
        <f t="shared" si="3"/>
        <v>16.643979680000001</v>
      </c>
    </row>
    <row r="67" spans="1:15" x14ac:dyDescent="0.3">
      <c r="A67" s="6">
        <v>14</v>
      </c>
      <c r="B67" s="17">
        <f t="shared" si="3"/>
        <v>421</v>
      </c>
      <c r="C67" s="17">
        <f t="shared" si="3"/>
        <v>104</v>
      </c>
      <c r="D67" s="17">
        <f t="shared" si="3"/>
        <v>525</v>
      </c>
      <c r="E67" s="1">
        <f t="shared" si="3"/>
        <v>0</v>
      </c>
      <c r="F67" s="3">
        <f t="shared" si="3"/>
        <v>0.12549752000000003</v>
      </c>
      <c r="G67" s="3">
        <f t="shared" si="3"/>
        <v>0.59006963000000034</v>
      </c>
      <c r="H67" s="3">
        <f t="shared" si="3"/>
        <v>4.8750409999999994E-2</v>
      </c>
      <c r="I67" s="3">
        <f t="shared" si="3"/>
        <v>0.53710927999999969</v>
      </c>
      <c r="J67" s="3">
        <f t="shared" si="3"/>
        <v>1.3850397299999999</v>
      </c>
      <c r="K67" s="3">
        <f t="shared" si="3"/>
        <v>8.2923300000000033E-2</v>
      </c>
      <c r="L67" s="3">
        <f t="shared" si="3"/>
        <v>0</v>
      </c>
      <c r="M67" s="3">
        <f t="shared" si="3"/>
        <v>2.0011439999999991E-2</v>
      </c>
      <c r="N67" s="3">
        <f t="shared" si="3"/>
        <v>2.6555380000000017E-2</v>
      </c>
      <c r="O67" s="3">
        <f t="shared" si="3"/>
        <v>0.95026503999999967</v>
      </c>
    </row>
    <row r="68" spans="1:15" x14ac:dyDescent="0.3">
      <c r="A68" s="6">
        <v>15</v>
      </c>
      <c r="B68" s="17">
        <f t="shared" si="3"/>
        <v>953</v>
      </c>
      <c r="C68" s="17">
        <f t="shared" si="3"/>
        <v>342</v>
      </c>
      <c r="D68" s="17">
        <f t="shared" si="3"/>
        <v>1295</v>
      </c>
      <c r="E68" s="1">
        <f t="shared" si="3"/>
        <v>1</v>
      </c>
      <c r="F68" s="3">
        <f t="shared" si="3"/>
        <v>1.14970196</v>
      </c>
      <c r="G68" s="3">
        <f t="shared" si="3"/>
        <v>1.2174878799999997</v>
      </c>
      <c r="H68" s="3">
        <f t="shared" si="3"/>
        <v>0.32812765000000005</v>
      </c>
      <c r="I68" s="3">
        <f t="shared" si="3"/>
        <v>0.55019032999999995</v>
      </c>
      <c r="J68" s="3">
        <f t="shared" si="3"/>
        <v>2.9882763299999997</v>
      </c>
      <c r="K68" s="3">
        <f t="shared" si="3"/>
        <v>1.2837192900000005</v>
      </c>
      <c r="L68" s="3">
        <f t="shared" si="3"/>
        <v>0</v>
      </c>
      <c r="M68" s="3">
        <f t="shared" si="3"/>
        <v>0</v>
      </c>
      <c r="N68" s="3">
        <f t="shared" si="3"/>
        <v>0.27889025999999983</v>
      </c>
      <c r="O68" s="3">
        <f t="shared" si="3"/>
        <v>3.0470632900000005</v>
      </c>
    </row>
    <row r="69" spans="1:15" x14ac:dyDescent="0.3">
      <c r="A69" s="6">
        <v>16</v>
      </c>
      <c r="B69" s="17">
        <f t="shared" si="3"/>
        <v>2149</v>
      </c>
      <c r="C69" s="17">
        <f t="shared" si="3"/>
        <v>1328</v>
      </c>
      <c r="D69" s="17">
        <f t="shared" si="3"/>
        <v>3477</v>
      </c>
      <c r="E69" s="1">
        <f t="shared" si="3"/>
        <v>2</v>
      </c>
      <c r="F69" s="3">
        <f t="shared" si="3"/>
        <v>7.8636873199999968</v>
      </c>
      <c r="G69" s="3">
        <f t="shared" si="3"/>
        <v>4.7064654099999998</v>
      </c>
      <c r="H69" s="3">
        <f t="shared" si="3"/>
        <v>5.8249039999999752E-2</v>
      </c>
      <c r="I69" s="3">
        <f t="shared" si="3"/>
        <v>1.2678929399999994</v>
      </c>
      <c r="J69" s="3">
        <f t="shared" si="3"/>
        <v>12.101069129999992</v>
      </c>
      <c r="K69" s="3">
        <f t="shared" si="3"/>
        <v>6.525802340000002</v>
      </c>
      <c r="L69" s="3">
        <f t="shared" si="3"/>
        <v>0</v>
      </c>
      <c r="M69" s="3">
        <f t="shared" si="3"/>
        <v>0.42257684000000001</v>
      </c>
      <c r="N69" s="3">
        <f t="shared" si="3"/>
        <v>0.47894446000000013</v>
      </c>
      <c r="O69" s="3">
        <f t="shared" si="3"/>
        <v>10.730729289999999</v>
      </c>
    </row>
    <row r="70" spans="1:15" x14ac:dyDescent="0.3">
      <c r="A70" s="6">
        <v>17</v>
      </c>
      <c r="B70" s="17">
        <f t="shared" si="3"/>
        <v>1311</v>
      </c>
      <c r="C70" s="17">
        <f t="shared" si="3"/>
        <v>1003</v>
      </c>
      <c r="D70" s="17">
        <f t="shared" si="3"/>
        <v>2314</v>
      </c>
      <c r="E70" s="1">
        <f t="shared" si="3"/>
        <v>1</v>
      </c>
      <c r="F70" s="3">
        <f t="shared" si="3"/>
        <v>2.9190148300000001</v>
      </c>
      <c r="G70" s="3">
        <f t="shared" si="3"/>
        <v>2.9410074800000006</v>
      </c>
      <c r="H70" s="3">
        <f t="shared" si="3"/>
        <v>0.18141615999999999</v>
      </c>
      <c r="I70" s="3">
        <f t="shared" si="3"/>
        <v>1.0116010299999996</v>
      </c>
      <c r="J70" s="3">
        <f t="shared" si="3"/>
        <v>4.9388860400000016</v>
      </c>
      <c r="K70" s="3">
        <f t="shared" si="3"/>
        <v>5.2781757899999988</v>
      </c>
      <c r="L70" s="3">
        <f t="shared" si="3"/>
        <v>0</v>
      </c>
      <c r="M70" s="3">
        <f t="shared" si="3"/>
        <v>0</v>
      </c>
      <c r="N70" s="3">
        <f t="shared" si="3"/>
        <v>0.61294378999999966</v>
      </c>
      <c r="O70" s="3">
        <f t="shared" si="3"/>
        <v>5.2367418000000008</v>
      </c>
    </row>
    <row r="71" spans="1:15" x14ac:dyDescent="0.3">
      <c r="A71" s="6">
        <v>18</v>
      </c>
      <c r="B71" s="17">
        <f t="shared" si="3"/>
        <v>2794</v>
      </c>
      <c r="C71" s="17">
        <f t="shared" si="3"/>
        <v>1554</v>
      </c>
      <c r="D71" s="17">
        <f t="shared" si="3"/>
        <v>4348</v>
      </c>
      <c r="E71" s="1">
        <f t="shared" si="3"/>
        <v>1</v>
      </c>
      <c r="F71" s="3">
        <f t="shared" si="3"/>
        <v>2.1322028800000012</v>
      </c>
      <c r="G71" s="3">
        <f t="shared" si="3"/>
        <v>7.9386669199999886</v>
      </c>
      <c r="H71" s="3">
        <f t="shared" si="3"/>
        <v>0.91050092000000049</v>
      </c>
      <c r="I71" s="3">
        <f t="shared" si="3"/>
        <v>2.3222646299999994</v>
      </c>
      <c r="J71" s="3">
        <f t="shared" si="3"/>
        <v>12.760319280000033</v>
      </c>
      <c r="K71" s="3">
        <f t="shared" si="3"/>
        <v>22.802618599999988</v>
      </c>
      <c r="L71" s="3">
        <f t="shared" si="3"/>
        <v>3.7955769000000004</v>
      </c>
      <c r="M71" s="3">
        <f t="shared" si="3"/>
        <v>0.48413116</v>
      </c>
      <c r="N71" s="3">
        <f t="shared" si="3"/>
        <v>0.74092025999999933</v>
      </c>
      <c r="O71" s="3">
        <f t="shared" si="3"/>
        <v>17.125333239999975</v>
      </c>
    </row>
    <row r="72" spans="1:15" x14ac:dyDescent="0.3">
      <c r="A72" s="6">
        <v>19</v>
      </c>
      <c r="B72" s="17">
        <f t="shared" si="3"/>
        <v>3978</v>
      </c>
      <c r="C72" s="17">
        <f t="shared" si="3"/>
        <v>2601</v>
      </c>
      <c r="D72" s="17">
        <f t="shared" si="3"/>
        <v>6579</v>
      </c>
      <c r="E72" s="1">
        <f t="shared" si="3"/>
        <v>3</v>
      </c>
      <c r="F72" s="3">
        <f t="shared" si="3"/>
        <v>10.647971040000002</v>
      </c>
      <c r="G72" s="3">
        <f t="shared" si="3"/>
        <v>14.16620167</v>
      </c>
      <c r="H72" s="3">
        <f t="shared" si="3"/>
        <v>1.5348124700000003</v>
      </c>
      <c r="I72" s="3">
        <f t="shared" si="3"/>
        <v>3.5593915900000006</v>
      </c>
      <c r="J72" s="3">
        <f t="shared" si="3"/>
        <v>28.18637781000001</v>
      </c>
      <c r="K72" s="3">
        <f t="shared" si="3"/>
        <v>13.825803830000012</v>
      </c>
      <c r="L72" s="3">
        <f t="shared" si="3"/>
        <v>5.8055246300000007</v>
      </c>
      <c r="M72" s="3">
        <f t="shared" si="3"/>
        <v>5.2042099999999999E-3</v>
      </c>
      <c r="N72" s="3">
        <f t="shared" si="3"/>
        <v>1.0801597099999993</v>
      </c>
      <c r="O72" s="3">
        <f t="shared" si="3"/>
        <v>24.785262749999987</v>
      </c>
    </row>
    <row r="73" spans="1:15" x14ac:dyDescent="0.3">
      <c r="A73" s="6">
        <v>22</v>
      </c>
      <c r="B73" s="17">
        <f t="shared" si="3"/>
        <v>18865</v>
      </c>
      <c r="C73" s="17">
        <f t="shared" si="3"/>
        <v>3631</v>
      </c>
      <c r="D73" s="17">
        <f t="shared" si="3"/>
        <v>22496</v>
      </c>
      <c r="E73" s="1">
        <f t="shared" ref="E73:O73" si="4">E23-E48</f>
        <v>2</v>
      </c>
      <c r="F73" s="3">
        <f t="shared" si="4"/>
        <v>14.12191081000001</v>
      </c>
      <c r="G73" s="3">
        <f t="shared" si="4"/>
        <v>18.261445090000009</v>
      </c>
      <c r="H73" s="3">
        <f t="shared" si="4"/>
        <v>9.9509205299999977</v>
      </c>
      <c r="I73" s="3">
        <f t="shared" si="4"/>
        <v>7.44163906</v>
      </c>
      <c r="J73" s="3">
        <f t="shared" si="4"/>
        <v>106.11697823000003</v>
      </c>
      <c r="K73" s="3">
        <f t="shared" si="4"/>
        <v>47.811581539999992</v>
      </c>
      <c r="L73" s="3">
        <f t="shared" si="4"/>
        <v>2.0835990599999996</v>
      </c>
      <c r="M73" s="3">
        <f t="shared" si="4"/>
        <v>4.7111689999999998E-2</v>
      </c>
      <c r="N73" s="3">
        <f t="shared" si="4"/>
        <v>4.5941931099999991</v>
      </c>
      <c r="O73" s="3">
        <f t="shared" si="4"/>
        <v>56.884227049999993</v>
      </c>
    </row>
    <row r="74" spans="1:15" x14ac:dyDescent="0.3">
      <c r="A74" s="8" t="s">
        <v>20</v>
      </c>
      <c r="B74" s="18">
        <f t="shared" ref="B74:O74" si="5">SUM(B54:B73)</f>
        <v>71901</v>
      </c>
      <c r="C74" s="18">
        <f t="shared" si="5"/>
        <v>28125</v>
      </c>
      <c r="D74" s="18">
        <f t="shared" si="5"/>
        <v>100026</v>
      </c>
      <c r="E74" s="8">
        <f t="shared" si="5"/>
        <v>18</v>
      </c>
      <c r="F74" s="9">
        <f t="shared" si="5"/>
        <v>85.386036560000008</v>
      </c>
      <c r="G74" s="9">
        <f t="shared" si="5"/>
        <v>150.89861141999995</v>
      </c>
      <c r="H74" s="9">
        <f t="shared" si="5"/>
        <v>26.391726809999998</v>
      </c>
      <c r="I74" s="9">
        <f t="shared" si="5"/>
        <v>53.937935450000026</v>
      </c>
      <c r="J74" s="9">
        <f t="shared" si="5"/>
        <v>396.62754350999995</v>
      </c>
      <c r="K74" s="9">
        <f t="shared" si="5"/>
        <v>380.04321298000013</v>
      </c>
      <c r="L74" s="9">
        <f t="shared" si="5"/>
        <v>13.43273314</v>
      </c>
      <c r="M74" s="9">
        <f t="shared" si="5"/>
        <v>1.3598336</v>
      </c>
      <c r="N74" s="9">
        <f t="shared" si="5"/>
        <v>20.038438119999995</v>
      </c>
      <c r="O74" s="9">
        <f t="shared" si="5"/>
        <v>375.72384962999996</v>
      </c>
    </row>
  </sheetData>
  <mergeCells count="6">
    <mergeCell ref="G2:O2"/>
    <mergeCell ref="B2:D2"/>
    <mergeCell ref="B27:D27"/>
    <mergeCell ref="G27:O27"/>
    <mergeCell ref="B52:D52"/>
    <mergeCell ref="G52:O52"/>
  </mergeCells>
  <pageMargins left="0.70866141732283472" right="0.70866141732283472" top="0.74803149606299213" bottom="0.74803149606299213" header="0.31496062992125984" footer="0.31496062992125984"/>
  <pageSetup paperSize="8" scale="81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74"/>
  <sheetViews>
    <sheetView zoomScale="85" zoomScaleNormal="85" workbookViewId="0"/>
  </sheetViews>
  <sheetFormatPr defaultRowHeight="14.4" x14ac:dyDescent="0.3"/>
  <cols>
    <col min="2" max="2" width="9.109375" customWidth="1"/>
    <col min="9" max="10" width="15.6640625" customWidth="1"/>
    <col min="14" max="14" width="13.88671875" customWidth="1"/>
    <col min="15" max="15" width="11.109375" customWidth="1"/>
    <col min="16" max="16" width="14.44140625" customWidth="1"/>
    <col min="17" max="17" width="12.109375" customWidth="1"/>
    <col min="18" max="18" width="11" customWidth="1"/>
    <col min="19" max="19" width="12.6640625" customWidth="1"/>
    <col min="20" max="20" width="11.88671875" customWidth="1"/>
    <col min="21" max="21" width="16.88671875" customWidth="1"/>
    <col min="22" max="22" width="13.44140625" customWidth="1"/>
    <col min="23" max="23" width="11" customWidth="1"/>
    <col min="24" max="24" width="14.5546875" customWidth="1"/>
    <col min="25" max="25" width="16.44140625" customWidth="1"/>
    <col min="26" max="26" width="18.109375" customWidth="1"/>
    <col min="27" max="27" width="14" customWidth="1"/>
    <col min="28" max="28" width="11.5546875" customWidth="1"/>
    <col min="29" max="29" width="12" customWidth="1"/>
    <col min="30" max="30" width="13.109375" customWidth="1"/>
    <col min="31" max="31" width="10.109375" customWidth="1"/>
    <col min="32" max="32" width="14.33203125" customWidth="1"/>
    <col min="33" max="33" width="13.44140625" customWidth="1"/>
    <col min="34" max="34" width="16.6640625" customWidth="1"/>
    <col min="35" max="35" width="13.5546875" customWidth="1"/>
    <col min="36" max="36" width="11.88671875" customWidth="1"/>
    <col min="37" max="37" width="12.109375" customWidth="1"/>
  </cols>
  <sheetData>
    <row r="1" spans="1:37" s="7" customFormat="1" x14ac:dyDescent="0.3">
      <c r="A1" s="7" t="s">
        <v>63</v>
      </c>
      <c r="F1" s="7" t="s">
        <v>21</v>
      </c>
    </row>
    <row r="2" spans="1:37" s="2" customFormat="1" ht="67.5" customHeight="1" x14ac:dyDescent="0.3">
      <c r="B2" s="31" t="s">
        <v>32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4" t="s">
        <v>31</v>
      </c>
      <c r="O2" s="4" t="s">
        <v>39</v>
      </c>
      <c r="P2" s="4" t="s">
        <v>33</v>
      </c>
      <c r="Q2" s="4" t="s">
        <v>35</v>
      </c>
      <c r="R2" s="4" t="s">
        <v>36</v>
      </c>
      <c r="S2" s="4" t="s">
        <v>37</v>
      </c>
      <c r="T2" s="4" t="s">
        <v>38</v>
      </c>
      <c r="U2" s="4" t="s">
        <v>40</v>
      </c>
      <c r="V2" s="4" t="s">
        <v>41</v>
      </c>
      <c r="W2" s="4" t="s">
        <v>42</v>
      </c>
      <c r="X2" s="4" t="s">
        <v>43</v>
      </c>
      <c r="Y2" s="4" t="s">
        <v>44</v>
      </c>
      <c r="Z2" s="4" t="s">
        <v>55</v>
      </c>
      <c r="AA2" s="4" t="s">
        <v>56</v>
      </c>
      <c r="AB2" s="4" t="s">
        <v>45</v>
      </c>
      <c r="AC2" s="4" t="s">
        <v>46</v>
      </c>
      <c r="AD2" s="4" t="s">
        <v>47</v>
      </c>
      <c r="AE2" s="4" t="s">
        <v>48</v>
      </c>
      <c r="AF2" s="4" t="s">
        <v>49</v>
      </c>
      <c r="AG2" s="4" t="s">
        <v>50</v>
      </c>
      <c r="AH2" s="4" t="s">
        <v>51</v>
      </c>
      <c r="AI2" s="4" t="s">
        <v>52</v>
      </c>
      <c r="AJ2" s="4" t="s">
        <v>53</v>
      </c>
      <c r="AK2" s="4" t="s">
        <v>54</v>
      </c>
    </row>
    <row r="3" spans="1:37" s="2" customFormat="1" ht="36.75" customHeight="1" x14ac:dyDescent="0.3">
      <c r="A3" s="5" t="s">
        <v>0</v>
      </c>
      <c r="B3" s="4" t="s">
        <v>58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26</v>
      </c>
      <c r="H3" s="4" t="s">
        <v>27</v>
      </c>
      <c r="I3" s="4" t="s">
        <v>28</v>
      </c>
      <c r="J3" s="4" t="s">
        <v>57</v>
      </c>
      <c r="K3" s="4" t="s">
        <v>29</v>
      </c>
      <c r="L3" s="4" t="s">
        <v>30</v>
      </c>
      <c r="M3" s="4" t="s">
        <v>59</v>
      </c>
      <c r="N3" s="4" t="s">
        <v>34</v>
      </c>
      <c r="O3" s="4" t="s">
        <v>34</v>
      </c>
      <c r="P3" s="4" t="s">
        <v>34</v>
      </c>
      <c r="Q3" s="4" t="s">
        <v>34</v>
      </c>
      <c r="R3" s="4" t="s">
        <v>34</v>
      </c>
      <c r="S3" s="4" t="s">
        <v>60</v>
      </c>
      <c r="T3" s="4" t="s">
        <v>34</v>
      </c>
      <c r="U3" s="4" t="s">
        <v>34</v>
      </c>
      <c r="V3" s="4" t="s">
        <v>34</v>
      </c>
      <c r="W3" s="4" t="s">
        <v>34</v>
      </c>
      <c r="X3" s="4" t="s">
        <v>34</v>
      </c>
      <c r="Y3" s="4" t="s">
        <v>34</v>
      </c>
      <c r="Z3" s="4" t="s">
        <v>34</v>
      </c>
      <c r="AA3" s="4" t="s">
        <v>34</v>
      </c>
      <c r="AB3" s="4" t="s">
        <v>34</v>
      </c>
      <c r="AC3" s="4" t="s">
        <v>34</v>
      </c>
      <c r="AD3" s="4" t="s">
        <v>34</v>
      </c>
      <c r="AE3" s="4" t="s">
        <v>34</v>
      </c>
      <c r="AF3" s="4" t="s">
        <v>34</v>
      </c>
      <c r="AG3" s="4" t="s">
        <v>34</v>
      </c>
      <c r="AH3" s="4" t="s">
        <v>34</v>
      </c>
      <c r="AI3" s="4" t="s">
        <v>34</v>
      </c>
      <c r="AJ3" s="4" t="s">
        <v>34</v>
      </c>
      <c r="AK3" s="4" t="s">
        <v>34</v>
      </c>
    </row>
    <row r="4" spans="1:37" x14ac:dyDescent="0.3">
      <c r="A4" s="6">
        <v>1</v>
      </c>
      <c r="B4" s="13">
        <v>0</v>
      </c>
      <c r="C4" s="13">
        <v>2889653.8063354502</v>
      </c>
      <c r="D4" s="13">
        <v>16338081.3041534</v>
      </c>
      <c r="E4" s="13">
        <v>1220.3137664794899</v>
      </c>
      <c r="F4" s="13">
        <v>125471.097900391</v>
      </c>
      <c r="G4" s="13">
        <v>692350.01681518601</v>
      </c>
      <c r="H4" s="13">
        <v>1075777.82995605</v>
      </c>
      <c r="I4" s="13">
        <v>10981954.923294101</v>
      </c>
      <c r="J4" s="13">
        <v>0</v>
      </c>
      <c r="K4" s="13">
        <v>4902.3348693847702</v>
      </c>
      <c r="L4" s="13">
        <v>3241711.4946746798</v>
      </c>
      <c r="M4" s="13">
        <v>0</v>
      </c>
      <c r="N4" s="12">
        <v>22230.2668304443</v>
      </c>
      <c r="O4" s="10">
        <v>55137766.792129502</v>
      </c>
      <c r="P4" s="13">
        <v>0</v>
      </c>
      <c r="Q4" s="10">
        <v>59912830.8265533</v>
      </c>
      <c r="R4" s="10">
        <v>461310.18496704102</v>
      </c>
      <c r="S4" s="1">
        <v>62</v>
      </c>
      <c r="T4" s="10">
        <v>1002129.71559143</v>
      </c>
      <c r="U4" s="10">
        <v>6877957.1132507296</v>
      </c>
      <c r="V4" s="10">
        <v>31963777.5956573</v>
      </c>
      <c r="W4" s="13">
        <v>0</v>
      </c>
      <c r="X4" s="10">
        <v>4627.0793609619104</v>
      </c>
      <c r="Y4" s="1"/>
      <c r="Z4" s="10">
        <v>45912127.123367302</v>
      </c>
      <c r="AA4" s="1"/>
      <c r="AB4" s="10">
        <v>43023136.903762802</v>
      </c>
      <c r="AC4" s="13">
        <v>0</v>
      </c>
      <c r="AD4" s="1"/>
      <c r="AE4" s="10">
        <v>41777605.094451897</v>
      </c>
      <c r="AF4" s="10">
        <v>124560.578155518</v>
      </c>
      <c r="AG4" s="10">
        <v>74847934.354949996</v>
      </c>
      <c r="AH4" s="10">
        <v>48996383.943222001</v>
      </c>
      <c r="AI4" s="10">
        <v>41815445.849121101</v>
      </c>
      <c r="AJ4" s="10">
        <v>77518290.521469101</v>
      </c>
      <c r="AK4" s="10">
        <v>2380.5620422363299</v>
      </c>
    </row>
    <row r="5" spans="1:37" x14ac:dyDescent="0.3">
      <c r="A5" s="6">
        <v>2</v>
      </c>
      <c r="B5" s="13">
        <v>0</v>
      </c>
      <c r="C5" s="13">
        <v>50417.586608886697</v>
      </c>
      <c r="D5" s="13">
        <v>6114804.8169250498</v>
      </c>
      <c r="E5" s="13">
        <v>751.70127868652298</v>
      </c>
      <c r="F5" s="13">
        <v>0</v>
      </c>
      <c r="G5" s="13">
        <v>2153700.1653442401</v>
      </c>
      <c r="H5" s="13">
        <v>8288852.9174499502</v>
      </c>
      <c r="I5" s="13">
        <v>2383179.17364502</v>
      </c>
      <c r="J5" s="13">
        <v>0</v>
      </c>
      <c r="K5" s="13">
        <v>2014.7896423339801</v>
      </c>
      <c r="L5" s="13">
        <v>15464737.566146901</v>
      </c>
      <c r="M5" s="13">
        <v>0</v>
      </c>
      <c r="N5" s="12">
        <v>285.85346984863298</v>
      </c>
      <c r="O5" s="13">
        <v>0</v>
      </c>
      <c r="P5" s="13">
        <v>0</v>
      </c>
      <c r="Q5" s="10">
        <v>10571497.3234863</v>
      </c>
      <c r="R5" s="10">
        <v>1242902.05084229</v>
      </c>
      <c r="S5" s="1">
        <v>96</v>
      </c>
      <c r="T5" s="10">
        <v>1023877.17349243</v>
      </c>
      <c r="U5" s="10">
        <v>3625694.47029114</v>
      </c>
      <c r="V5" s="10">
        <v>3636016.7612304701</v>
      </c>
      <c r="W5" s="12">
        <v>5100879.3408355704</v>
      </c>
      <c r="X5" s="10">
        <v>19546.540542602499</v>
      </c>
      <c r="Y5" s="10">
        <v>719172.58467102097</v>
      </c>
      <c r="Z5" s="10">
        <v>1142496.9326782201</v>
      </c>
      <c r="AA5" s="10">
        <v>1142499.9105835001</v>
      </c>
      <c r="AB5" s="10">
        <v>11690661.2203827</v>
      </c>
      <c r="AC5" s="13">
        <v>0</v>
      </c>
      <c r="AD5" s="14">
        <v>31374.1885070801</v>
      </c>
      <c r="AE5" s="10">
        <v>10651392.552002</v>
      </c>
      <c r="AF5" s="10">
        <v>50405.097137451201</v>
      </c>
      <c r="AG5" s="10">
        <v>18560614.655838002</v>
      </c>
      <c r="AH5" s="10">
        <v>4013478.9803924598</v>
      </c>
      <c r="AI5" s="10">
        <v>11339661.476348899</v>
      </c>
      <c r="AJ5" s="10">
        <v>61290841.396591201</v>
      </c>
      <c r="AK5" s="13">
        <v>0</v>
      </c>
    </row>
    <row r="6" spans="1:37" x14ac:dyDescent="0.3">
      <c r="A6" s="6">
        <v>3</v>
      </c>
      <c r="B6" s="13">
        <v>30286257.602829002</v>
      </c>
      <c r="C6" s="13">
        <v>105495218.944748</v>
      </c>
      <c r="D6" s="13">
        <v>321125521.99328601</v>
      </c>
      <c r="E6" s="13">
        <v>607360.99922180199</v>
      </c>
      <c r="F6" s="13">
        <v>1800407.5506591799</v>
      </c>
      <c r="G6" s="13">
        <v>4228169.2416534396</v>
      </c>
      <c r="H6" s="13">
        <v>0</v>
      </c>
      <c r="I6" s="13">
        <v>6115785.2893371601</v>
      </c>
      <c r="J6" s="13">
        <v>8106.1432647705096</v>
      </c>
      <c r="K6" s="13">
        <v>201220.12498474101</v>
      </c>
      <c r="L6" s="13">
        <v>28252248.6289673</v>
      </c>
      <c r="M6" s="13">
        <v>0</v>
      </c>
      <c r="N6" s="13">
        <v>0</v>
      </c>
      <c r="O6" s="13">
        <v>0</v>
      </c>
      <c r="P6" s="13">
        <v>0</v>
      </c>
      <c r="Q6" s="10">
        <v>5095402.90602112</v>
      </c>
      <c r="R6" s="10">
        <v>1108743.9731903099</v>
      </c>
      <c r="S6" s="1">
        <v>235</v>
      </c>
      <c r="T6" s="10">
        <v>506604.96847534197</v>
      </c>
      <c r="U6" s="10">
        <v>7353975.9677429199</v>
      </c>
      <c r="V6" s="10">
        <v>2954952.6385345501</v>
      </c>
      <c r="W6" s="13">
        <v>0</v>
      </c>
      <c r="X6" s="10">
        <v>93909.542800903306</v>
      </c>
      <c r="Y6" s="10">
        <v>971747.72305297898</v>
      </c>
      <c r="Z6" s="10">
        <v>8266353.9781951904</v>
      </c>
      <c r="AA6" s="10">
        <v>8266388.6634368896</v>
      </c>
      <c r="AB6" s="10">
        <v>33415365.193786599</v>
      </c>
      <c r="AC6" s="13">
        <v>0</v>
      </c>
      <c r="AD6" s="13">
        <v>0</v>
      </c>
      <c r="AE6" s="10">
        <v>5811140.9255371103</v>
      </c>
      <c r="AF6" s="10">
        <v>257429.042175293</v>
      </c>
      <c r="AG6" s="10">
        <v>8952320.2251739502</v>
      </c>
      <c r="AH6" s="10">
        <v>6550569.0848998995</v>
      </c>
      <c r="AI6" s="10">
        <v>6218154.4653930701</v>
      </c>
      <c r="AJ6" s="10">
        <v>504060791.33709699</v>
      </c>
      <c r="AK6" s="13">
        <v>0</v>
      </c>
    </row>
    <row r="7" spans="1:37" x14ac:dyDescent="0.3">
      <c r="A7" s="6">
        <v>4</v>
      </c>
      <c r="B7" s="13">
        <v>692340799.923599</v>
      </c>
      <c r="C7" s="13">
        <v>726616423.69093299</v>
      </c>
      <c r="D7" s="13">
        <v>69850832.252593994</v>
      </c>
      <c r="E7" s="13">
        <v>1570609.0450591999</v>
      </c>
      <c r="F7" s="13">
        <v>777758.37071228004</v>
      </c>
      <c r="G7" s="13">
        <v>28084910.625274699</v>
      </c>
      <c r="H7" s="13">
        <v>0</v>
      </c>
      <c r="I7" s="13">
        <v>5165173.1714477502</v>
      </c>
      <c r="J7" s="13">
        <v>0</v>
      </c>
      <c r="K7" s="13">
        <v>573638.83876037598</v>
      </c>
      <c r="L7" s="13">
        <v>20344948.531524699</v>
      </c>
      <c r="M7" s="13">
        <v>0</v>
      </c>
      <c r="N7" s="12">
        <v>117843.45838928199</v>
      </c>
      <c r="O7" s="10">
        <v>31006627.1729584</v>
      </c>
      <c r="P7" s="13">
        <v>0</v>
      </c>
      <c r="Q7" s="13">
        <v>0</v>
      </c>
      <c r="R7" s="10">
        <v>3217147.7563934298</v>
      </c>
      <c r="S7" s="1">
        <v>1012</v>
      </c>
      <c r="T7" s="10">
        <v>270924.44625854498</v>
      </c>
      <c r="U7" s="13">
        <v>0</v>
      </c>
      <c r="V7" s="10">
        <v>4921906.3842925997</v>
      </c>
      <c r="W7" s="13">
        <v>0</v>
      </c>
      <c r="X7" s="10">
        <v>221554.87068176299</v>
      </c>
      <c r="Y7" s="13">
        <v>0</v>
      </c>
      <c r="Z7" s="10">
        <v>16075.3610687256</v>
      </c>
      <c r="AA7" s="10">
        <v>16076.0555877686</v>
      </c>
      <c r="AB7" s="10">
        <v>54552999.928588897</v>
      </c>
      <c r="AC7" s="13">
        <v>0</v>
      </c>
      <c r="AD7" s="13">
        <v>0</v>
      </c>
      <c r="AE7" s="10">
        <v>20570138.542892501</v>
      </c>
      <c r="AF7" s="10">
        <v>772779.83370971703</v>
      </c>
      <c r="AG7" s="10">
        <v>21362830.6853333</v>
      </c>
      <c r="AH7" s="10">
        <v>7077338.4922637902</v>
      </c>
      <c r="AI7" s="10">
        <v>20241079.0132141</v>
      </c>
      <c r="AJ7" s="10">
        <v>1326266124.85971</v>
      </c>
      <c r="AK7" s="13">
        <v>0</v>
      </c>
    </row>
    <row r="8" spans="1:37" x14ac:dyDescent="0.3">
      <c r="A8" s="6">
        <v>5</v>
      </c>
      <c r="B8" s="13">
        <v>0</v>
      </c>
      <c r="C8" s="13">
        <v>1140317.5826415999</v>
      </c>
      <c r="D8" s="13">
        <v>14409530.080200201</v>
      </c>
      <c r="E8" s="13">
        <v>0</v>
      </c>
      <c r="F8" s="13">
        <v>0</v>
      </c>
      <c r="G8" s="13">
        <v>10197018.716430699</v>
      </c>
      <c r="H8" s="13">
        <v>0</v>
      </c>
      <c r="I8" s="13">
        <v>24619614.7519073</v>
      </c>
      <c r="J8" s="13">
        <v>0</v>
      </c>
      <c r="K8" s="13">
        <v>0</v>
      </c>
      <c r="L8" s="13">
        <v>134484.94338989299</v>
      </c>
      <c r="M8" s="13">
        <v>0</v>
      </c>
      <c r="N8" s="13">
        <v>0</v>
      </c>
      <c r="O8" s="10">
        <v>52174441.597778298</v>
      </c>
      <c r="P8" s="13">
        <v>0</v>
      </c>
      <c r="Q8" s="10">
        <v>45216149.703125</v>
      </c>
      <c r="R8" s="13">
        <v>0</v>
      </c>
      <c r="S8" s="1">
        <v>123</v>
      </c>
      <c r="T8" s="13">
        <v>0</v>
      </c>
      <c r="U8" s="13">
        <v>0</v>
      </c>
      <c r="V8" s="10">
        <v>23495235.868118301</v>
      </c>
      <c r="W8" s="13">
        <v>0</v>
      </c>
      <c r="X8" s="10">
        <v>298216.09281921398</v>
      </c>
      <c r="Y8" s="13">
        <v>0</v>
      </c>
      <c r="Z8" s="10">
        <v>2272526.5551300002</v>
      </c>
      <c r="AA8" s="10">
        <v>2272517.7469635</v>
      </c>
      <c r="AB8" s="10">
        <v>39959469.434585601</v>
      </c>
      <c r="AC8" s="13">
        <v>0</v>
      </c>
      <c r="AD8" s="13">
        <v>0</v>
      </c>
      <c r="AE8" s="10">
        <v>37156810.875060998</v>
      </c>
      <c r="AF8" s="10">
        <v>137569.77871704099</v>
      </c>
      <c r="AG8" s="10">
        <v>37629341.331527703</v>
      </c>
      <c r="AH8" s="10">
        <v>27209937.930114701</v>
      </c>
      <c r="AI8" s="10">
        <v>37156810.875152603</v>
      </c>
      <c r="AJ8" s="10">
        <v>52232673.626708999</v>
      </c>
      <c r="AK8" s="13">
        <v>0</v>
      </c>
    </row>
    <row r="9" spans="1:37" x14ac:dyDescent="0.3">
      <c r="A9" s="6">
        <v>6</v>
      </c>
      <c r="B9" s="13">
        <v>14286443.5415955</v>
      </c>
      <c r="C9" s="13">
        <v>14426936.385665899</v>
      </c>
      <c r="D9" s="13">
        <v>134197059.660248</v>
      </c>
      <c r="E9" s="13">
        <v>0</v>
      </c>
      <c r="F9" s="13">
        <v>0</v>
      </c>
      <c r="G9" s="13">
        <v>3997843.9909057599</v>
      </c>
      <c r="H9" s="13">
        <v>0</v>
      </c>
      <c r="I9" s="13">
        <v>46189885.392517097</v>
      </c>
      <c r="J9" s="13">
        <v>0</v>
      </c>
      <c r="K9" s="13">
        <v>0</v>
      </c>
      <c r="L9" s="13">
        <v>8972762.7279357892</v>
      </c>
      <c r="M9" s="13">
        <v>0</v>
      </c>
      <c r="N9" s="12">
        <v>11939.966094970699</v>
      </c>
      <c r="O9" s="10">
        <v>16065767.0137024</v>
      </c>
      <c r="P9" s="13">
        <v>0</v>
      </c>
      <c r="Q9" s="13">
        <v>0</v>
      </c>
      <c r="R9" s="10">
        <v>796084.27641296398</v>
      </c>
      <c r="S9" s="1">
        <v>176</v>
      </c>
      <c r="T9" s="10">
        <v>4561933.4695129404</v>
      </c>
      <c r="U9" s="13">
        <v>0</v>
      </c>
      <c r="V9" s="10">
        <v>15722114.486755401</v>
      </c>
      <c r="W9" s="12">
        <v>172233363.58638</v>
      </c>
      <c r="X9" s="10">
        <v>39371.721160888701</v>
      </c>
      <c r="Y9" s="10">
        <v>4022303.6694488502</v>
      </c>
      <c r="Z9" s="10">
        <v>2718793.7543182401</v>
      </c>
      <c r="AA9" s="10">
        <v>5693832.13414001</v>
      </c>
      <c r="AB9" s="10">
        <v>121758174.067581</v>
      </c>
      <c r="AC9" s="13">
        <v>0</v>
      </c>
      <c r="AD9" s="13">
        <v>0</v>
      </c>
      <c r="AE9" s="10">
        <v>52612617.058959998</v>
      </c>
      <c r="AF9" s="10">
        <v>363891.31210327102</v>
      </c>
      <c r="AG9" s="10">
        <v>59424494.875946</v>
      </c>
      <c r="AH9" s="10">
        <v>46155053.599929802</v>
      </c>
      <c r="AI9" s="10">
        <v>53345788.385513298</v>
      </c>
      <c r="AJ9" s="10">
        <v>223700114.045654</v>
      </c>
      <c r="AK9" s="13">
        <v>0</v>
      </c>
    </row>
    <row r="10" spans="1:37" x14ac:dyDescent="0.3">
      <c r="A10" s="6">
        <v>7</v>
      </c>
      <c r="B10" s="13">
        <v>6203.4194030761701</v>
      </c>
      <c r="C10" s="13">
        <v>2314831.4625549298</v>
      </c>
      <c r="D10" s="13">
        <v>55747387.2644348</v>
      </c>
      <c r="E10" s="13">
        <v>0</v>
      </c>
      <c r="F10" s="13">
        <v>208639.295715332</v>
      </c>
      <c r="G10" s="13">
        <v>40441415.3902435</v>
      </c>
      <c r="H10" s="13">
        <v>0</v>
      </c>
      <c r="I10" s="13">
        <v>19701476.915466301</v>
      </c>
      <c r="J10" s="13">
        <v>0</v>
      </c>
      <c r="K10" s="13">
        <v>67009.025802612305</v>
      </c>
      <c r="L10" s="13">
        <v>4886833.3653106699</v>
      </c>
      <c r="M10" s="13">
        <v>0</v>
      </c>
      <c r="N10" s="12">
        <v>220255.504425049</v>
      </c>
      <c r="O10" s="10">
        <v>107094898.975464</v>
      </c>
      <c r="P10" s="13">
        <v>0</v>
      </c>
      <c r="Q10" s="10">
        <v>73620720.558486894</v>
      </c>
      <c r="R10" s="10">
        <v>53736.946075439497</v>
      </c>
      <c r="S10" s="1">
        <v>103</v>
      </c>
      <c r="T10" s="10">
        <v>381151.34133911098</v>
      </c>
      <c r="U10" s="10">
        <v>450136.55473327602</v>
      </c>
      <c r="V10" s="10">
        <v>16570095.2900391</v>
      </c>
      <c r="W10" s="12">
        <v>5744330.8527221698</v>
      </c>
      <c r="X10" s="10">
        <v>510911.22676086402</v>
      </c>
      <c r="Y10" s="10">
        <v>1308062.0724029499</v>
      </c>
      <c r="Z10" s="10">
        <v>105392.23463439901</v>
      </c>
      <c r="AA10" s="10">
        <v>1412073.9726257301</v>
      </c>
      <c r="AB10" s="10">
        <v>74194658.611038193</v>
      </c>
      <c r="AC10" s="13">
        <v>0</v>
      </c>
      <c r="AD10" s="13">
        <v>0</v>
      </c>
      <c r="AE10" s="10">
        <v>25923051.202682499</v>
      </c>
      <c r="AF10" s="10">
        <v>442464.937026978</v>
      </c>
      <c r="AG10" s="10">
        <v>37477178.200424202</v>
      </c>
      <c r="AH10" s="10">
        <v>21219676.789993301</v>
      </c>
      <c r="AI10" s="10">
        <v>28855735.699371301</v>
      </c>
      <c r="AJ10" s="10">
        <v>129571773.01988199</v>
      </c>
      <c r="AK10" s="13">
        <v>0</v>
      </c>
    </row>
    <row r="11" spans="1:37" x14ac:dyDescent="0.3">
      <c r="A11" s="6">
        <v>8</v>
      </c>
      <c r="B11" s="10">
        <v>7565554.3906936599</v>
      </c>
      <c r="C11" s="10">
        <v>33228558.0488052</v>
      </c>
      <c r="D11" s="10">
        <v>149594024.363884</v>
      </c>
      <c r="E11" s="10">
        <v>45847.4716796875</v>
      </c>
      <c r="F11" s="10">
        <v>555963.10479736305</v>
      </c>
      <c r="G11" s="10">
        <v>49605567.879592903</v>
      </c>
      <c r="H11" s="10">
        <v>9950691.3070602398</v>
      </c>
      <c r="I11" s="10">
        <v>14975401.800910899</v>
      </c>
      <c r="J11" s="10">
        <v>59189.842468261697</v>
      </c>
      <c r="K11" s="10">
        <v>7548.7428970336896</v>
      </c>
      <c r="L11" s="10">
        <v>9412501.5743179303</v>
      </c>
      <c r="M11" s="13">
        <v>0</v>
      </c>
      <c r="N11" s="12">
        <v>213641.13274383501</v>
      </c>
      <c r="O11" s="10">
        <v>13964340.2269897</v>
      </c>
      <c r="P11" s="10">
        <v>386079.075210571</v>
      </c>
      <c r="Q11" s="13">
        <v>0</v>
      </c>
      <c r="R11" s="10">
        <v>5426304.3826446496</v>
      </c>
      <c r="S11" s="1">
        <v>500</v>
      </c>
      <c r="T11" s="10">
        <v>798373.70303344703</v>
      </c>
      <c r="U11" s="10">
        <v>5823074.0281829797</v>
      </c>
      <c r="V11" s="10">
        <v>7662209.6551590003</v>
      </c>
      <c r="W11" s="13">
        <v>0</v>
      </c>
      <c r="X11" s="10">
        <v>33728.843414306597</v>
      </c>
      <c r="Y11" s="13">
        <v>0</v>
      </c>
      <c r="Z11" s="10">
        <v>1986486.1906509399</v>
      </c>
      <c r="AA11" s="10">
        <v>18158373.9481888</v>
      </c>
      <c r="AB11" s="10">
        <v>89299668.051612899</v>
      </c>
      <c r="AC11" s="10">
        <v>12667373.249427799</v>
      </c>
      <c r="AD11" s="13">
        <v>0</v>
      </c>
      <c r="AE11" s="10">
        <v>70880416.576118499</v>
      </c>
      <c r="AF11" s="10">
        <v>452108.05333709699</v>
      </c>
      <c r="AG11" s="10">
        <v>74899590.460174605</v>
      </c>
      <c r="AH11" s="10">
        <v>39774442.071083099</v>
      </c>
      <c r="AI11" s="10">
        <v>68820711.030029297</v>
      </c>
      <c r="AJ11" s="10">
        <v>292287975.47901201</v>
      </c>
      <c r="AK11" s="13">
        <v>0</v>
      </c>
    </row>
    <row r="12" spans="1:37" x14ac:dyDescent="0.3">
      <c r="A12" s="6">
        <v>9</v>
      </c>
      <c r="B12" s="10">
        <v>7513017.9421691904</v>
      </c>
      <c r="C12" s="10">
        <v>2226795.4868392898</v>
      </c>
      <c r="D12" s="10">
        <v>5464704.7671203604</v>
      </c>
      <c r="E12" s="10">
        <v>172125.32024383501</v>
      </c>
      <c r="F12" s="10">
        <v>163559.82515716599</v>
      </c>
      <c r="G12" s="10">
        <v>70453523.324028</v>
      </c>
      <c r="H12" s="10">
        <v>4906235.0520782499</v>
      </c>
      <c r="I12" s="10">
        <v>8877599.7496719398</v>
      </c>
      <c r="J12" s="13">
        <v>0</v>
      </c>
      <c r="K12" s="10">
        <v>154162.14495086699</v>
      </c>
      <c r="L12" s="10">
        <v>15485546.254531899</v>
      </c>
      <c r="M12" s="13">
        <v>0</v>
      </c>
      <c r="N12" s="12">
        <v>27826.1218414307</v>
      </c>
      <c r="O12" s="10">
        <v>1087837.0757522599</v>
      </c>
      <c r="P12" s="13">
        <v>0</v>
      </c>
      <c r="Q12" s="13">
        <v>0</v>
      </c>
      <c r="R12" s="10">
        <v>4191862.7361297598</v>
      </c>
      <c r="S12" s="1">
        <v>186</v>
      </c>
      <c r="T12" s="10">
        <v>1322185.42693329</v>
      </c>
      <c r="U12" s="10">
        <v>74754983.209510803</v>
      </c>
      <c r="V12" s="10">
        <v>14187609.7470474</v>
      </c>
      <c r="W12" s="13">
        <v>0</v>
      </c>
      <c r="X12" s="13">
        <v>0</v>
      </c>
      <c r="Y12" s="13">
        <v>0</v>
      </c>
      <c r="Z12" s="13">
        <v>0</v>
      </c>
      <c r="AA12" s="10">
        <v>243864.57186889599</v>
      </c>
      <c r="AB12" s="10">
        <v>100794000.18302201</v>
      </c>
      <c r="AC12" s="13">
        <v>0</v>
      </c>
      <c r="AD12" s="13">
        <v>0</v>
      </c>
      <c r="AE12" s="10">
        <v>95436859.667739898</v>
      </c>
      <c r="AF12" s="10">
        <v>232119.013839722</v>
      </c>
      <c r="AG12" s="10">
        <v>97385247.299697906</v>
      </c>
      <c r="AH12" s="13">
        <v>0</v>
      </c>
      <c r="AI12" s="10">
        <v>95341486.802352905</v>
      </c>
      <c r="AJ12" s="10">
        <v>190349854.515457</v>
      </c>
      <c r="AK12" s="13">
        <v>0</v>
      </c>
    </row>
    <row r="13" spans="1:37" x14ac:dyDescent="0.3">
      <c r="A13" s="6">
        <v>10</v>
      </c>
      <c r="B13" s="10">
        <v>4147014.8583526602</v>
      </c>
      <c r="C13" s="10">
        <v>13884514.7003021</v>
      </c>
      <c r="D13" s="10">
        <v>40058755.483009301</v>
      </c>
      <c r="E13" s="10">
        <v>166861.00244903599</v>
      </c>
      <c r="F13" s="10">
        <v>813450.38356018101</v>
      </c>
      <c r="G13" s="10">
        <v>16491033.759201</v>
      </c>
      <c r="H13" s="10">
        <v>2981458.1857910198</v>
      </c>
      <c r="I13" s="10">
        <v>6482485.2823867798</v>
      </c>
      <c r="J13" s="10">
        <v>7820.0014953613299</v>
      </c>
      <c r="K13" s="10">
        <v>75540.933097839399</v>
      </c>
      <c r="L13" s="10">
        <v>11895402.206543</v>
      </c>
      <c r="M13" s="13">
        <v>0</v>
      </c>
      <c r="N13" s="12">
        <v>146814.964195251</v>
      </c>
      <c r="O13" s="10">
        <v>42400.224441528298</v>
      </c>
      <c r="P13" s="13">
        <v>0</v>
      </c>
      <c r="Q13" s="10">
        <v>533427.35061645496</v>
      </c>
      <c r="R13" s="10">
        <v>260498.34986114499</v>
      </c>
      <c r="S13" s="1">
        <v>543</v>
      </c>
      <c r="T13" s="10">
        <v>4709753.13600922</v>
      </c>
      <c r="U13" s="10">
        <v>56561293.850318901</v>
      </c>
      <c r="V13" s="10">
        <v>8344535.8574294997</v>
      </c>
      <c r="W13" s="13">
        <v>0</v>
      </c>
      <c r="X13" s="10">
        <v>5990.0340347290003</v>
      </c>
      <c r="Y13" s="13">
        <v>0</v>
      </c>
      <c r="Z13" s="13">
        <v>0</v>
      </c>
      <c r="AA13" s="10">
        <v>40551241.382621802</v>
      </c>
      <c r="AB13" s="10">
        <v>58778985.659538299</v>
      </c>
      <c r="AC13" s="13">
        <v>0</v>
      </c>
      <c r="AD13" s="13">
        <v>0</v>
      </c>
      <c r="AE13" s="10">
        <v>55122980.7733078</v>
      </c>
      <c r="AF13" s="10">
        <v>482255.32982635498</v>
      </c>
      <c r="AG13" s="10">
        <v>60308352.526161201</v>
      </c>
      <c r="AH13" s="10">
        <v>34884270.471344002</v>
      </c>
      <c r="AI13" s="10">
        <v>52541835.784866303</v>
      </c>
      <c r="AJ13" s="10">
        <v>181760278.466362</v>
      </c>
      <c r="AK13" s="13">
        <v>0</v>
      </c>
    </row>
    <row r="14" spans="1:37" x14ac:dyDescent="0.3">
      <c r="A14" s="6">
        <v>11</v>
      </c>
      <c r="B14" s="10">
        <v>58909734.471260101</v>
      </c>
      <c r="C14" s="10">
        <v>109130488.48058701</v>
      </c>
      <c r="D14" s="10">
        <v>57058724.701690704</v>
      </c>
      <c r="E14" s="10">
        <v>200681.94824981701</v>
      </c>
      <c r="F14" s="10">
        <v>842914.56766509998</v>
      </c>
      <c r="G14" s="10">
        <v>29908779.151542701</v>
      </c>
      <c r="H14" s="13">
        <v>0</v>
      </c>
      <c r="I14" s="10">
        <v>21325805.792850502</v>
      </c>
      <c r="J14" s="10">
        <v>2218</v>
      </c>
      <c r="K14" s="10">
        <v>72307.462066650405</v>
      </c>
      <c r="L14" s="10">
        <v>9110244.55370331</v>
      </c>
      <c r="M14" s="13">
        <v>0</v>
      </c>
      <c r="N14" s="12">
        <v>54022.383335113504</v>
      </c>
      <c r="O14" s="10">
        <v>27111345.438720699</v>
      </c>
      <c r="P14" s="13">
        <v>0</v>
      </c>
      <c r="Q14" s="10">
        <v>1375209.71951675</v>
      </c>
      <c r="R14" s="10">
        <v>1565172.5945701599</v>
      </c>
      <c r="S14" s="1">
        <v>230</v>
      </c>
      <c r="T14" s="10">
        <v>3522663.5662384001</v>
      </c>
      <c r="U14" s="10">
        <v>1721773.4103393599</v>
      </c>
      <c r="V14" s="10">
        <v>3908103.23173523</v>
      </c>
      <c r="W14" s="12">
        <v>224667.20580291699</v>
      </c>
      <c r="X14" s="13">
        <v>0</v>
      </c>
      <c r="Y14" s="13">
        <v>0</v>
      </c>
      <c r="Z14" s="10">
        <v>166230.70785903899</v>
      </c>
      <c r="AA14" s="10">
        <v>25984074.798996001</v>
      </c>
      <c r="AB14" s="10">
        <v>96927772.696125001</v>
      </c>
      <c r="AC14" s="13">
        <v>0</v>
      </c>
      <c r="AD14" s="14">
        <v>525.19851684570301</v>
      </c>
      <c r="AE14" s="10">
        <v>74403829.867156997</v>
      </c>
      <c r="AF14" s="10">
        <v>1701512.2047462501</v>
      </c>
      <c r="AG14" s="10">
        <v>95396010.151054397</v>
      </c>
      <c r="AH14" s="10">
        <v>43799097.940647103</v>
      </c>
      <c r="AI14" s="10">
        <v>25817826.588626899</v>
      </c>
      <c r="AJ14" s="10">
        <v>294909521.20127499</v>
      </c>
      <c r="AK14" s="13">
        <v>0</v>
      </c>
    </row>
    <row r="15" spans="1:37" x14ac:dyDescent="0.3">
      <c r="A15" s="6">
        <v>12</v>
      </c>
      <c r="B15" s="10">
        <v>629457.56534576404</v>
      </c>
      <c r="C15" s="10">
        <v>3681784.7427177401</v>
      </c>
      <c r="D15" s="10">
        <v>36548296.256889299</v>
      </c>
      <c r="E15" s="10">
        <v>187588.06763458301</v>
      </c>
      <c r="F15" s="10">
        <v>5282104.3048515301</v>
      </c>
      <c r="G15" s="10">
        <v>22791451.219848599</v>
      </c>
      <c r="H15" s="13">
        <v>0</v>
      </c>
      <c r="I15" s="10">
        <v>1448638.6855545</v>
      </c>
      <c r="J15" s="10">
        <v>208446.95870590201</v>
      </c>
      <c r="K15" s="10">
        <v>428041.42879104603</v>
      </c>
      <c r="L15" s="10">
        <v>10712022.1703682</v>
      </c>
      <c r="M15" s="13">
        <v>0</v>
      </c>
      <c r="N15" s="12">
        <v>120741.205806732</v>
      </c>
      <c r="O15" s="13">
        <v>0</v>
      </c>
      <c r="P15" s="13">
        <v>0</v>
      </c>
      <c r="Q15" s="10">
        <v>2367162.4071578998</v>
      </c>
      <c r="R15" s="10">
        <v>647950.16733169602</v>
      </c>
      <c r="S15" s="1">
        <v>161</v>
      </c>
      <c r="T15" s="10">
        <v>6643605.8914413499</v>
      </c>
      <c r="U15" s="10">
        <v>4886007.7183265695</v>
      </c>
      <c r="V15" s="1"/>
      <c r="W15" s="12">
        <v>36180718.962474801</v>
      </c>
      <c r="X15" s="10">
        <v>102299.207576752</v>
      </c>
      <c r="Y15" s="13">
        <v>0</v>
      </c>
      <c r="Z15" s="10">
        <v>4562706.2226142902</v>
      </c>
      <c r="AA15" s="10">
        <v>4562707.2103538504</v>
      </c>
      <c r="AB15" s="10">
        <v>48757727.604194596</v>
      </c>
      <c r="AC15" s="13">
        <v>0</v>
      </c>
      <c r="AD15" s="13">
        <v>0</v>
      </c>
      <c r="AE15" s="10">
        <v>9971311.0766906701</v>
      </c>
      <c r="AF15" s="10">
        <v>204862.92105102501</v>
      </c>
      <c r="AG15" s="10">
        <v>19578222.015007</v>
      </c>
      <c r="AH15" s="10">
        <v>4318029.2582817096</v>
      </c>
      <c r="AI15" s="10">
        <v>9971311.0903892498</v>
      </c>
      <c r="AJ15" s="10">
        <v>90734737.542568207</v>
      </c>
      <c r="AK15" s="13">
        <v>0</v>
      </c>
    </row>
    <row r="16" spans="1:37" x14ac:dyDescent="0.3">
      <c r="A16" s="6">
        <v>13</v>
      </c>
      <c r="B16" s="10">
        <v>3558949.4814415001</v>
      </c>
      <c r="C16" s="10">
        <v>8048179.7994728098</v>
      </c>
      <c r="D16" s="10">
        <v>10264118.7699013</v>
      </c>
      <c r="E16" s="10">
        <v>301284.764766693</v>
      </c>
      <c r="F16" s="10">
        <v>177531.58830261201</v>
      </c>
      <c r="G16" s="10">
        <v>7757460.0563735999</v>
      </c>
      <c r="H16" s="10">
        <v>3254602.4713172899</v>
      </c>
      <c r="I16" s="10">
        <v>13497886.020343799</v>
      </c>
      <c r="J16" s="10">
        <v>129600.31436920199</v>
      </c>
      <c r="K16" s="10">
        <v>114931.19060897799</v>
      </c>
      <c r="L16" s="10">
        <v>16814568.477958702</v>
      </c>
      <c r="M16" s="13">
        <v>0</v>
      </c>
      <c r="N16" s="12">
        <v>447095.88376617403</v>
      </c>
      <c r="O16" s="10">
        <v>21026259.0698433</v>
      </c>
      <c r="P16" s="13">
        <v>0</v>
      </c>
      <c r="Q16" s="13">
        <v>0</v>
      </c>
      <c r="R16" s="10">
        <v>5083153.32984161</v>
      </c>
      <c r="S16" s="1">
        <v>364</v>
      </c>
      <c r="T16" s="10">
        <v>8295300.3329391498</v>
      </c>
      <c r="U16" s="10">
        <v>454955.61335372902</v>
      </c>
      <c r="V16" s="10">
        <v>5489459.0693130502</v>
      </c>
      <c r="W16" s="12">
        <v>11985936.538803101</v>
      </c>
      <c r="X16" s="10">
        <v>738518.21760559105</v>
      </c>
      <c r="Y16" s="13">
        <v>0</v>
      </c>
      <c r="Z16" s="10">
        <v>1238969.3686828599</v>
      </c>
      <c r="AA16" s="10">
        <v>1238962.4870986899</v>
      </c>
      <c r="AB16" s="10">
        <v>40833856.923831902</v>
      </c>
      <c r="AC16" s="13">
        <v>0</v>
      </c>
      <c r="AD16" s="14">
        <v>69.758152008056598</v>
      </c>
      <c r="AE16" s="10">
        <v>28419346.398643501</v>
      </c>
      <c r="AF16" s="10">
        <v>540643.528675079</v>
      </c>
      <c r="AG16" s="10">
        <v>32841123.344665501</v>
      </c>
      <c r="AH16" s="10">
        <v>15041185.835124999</v>
      </c>
      <c r="AI16" s="10">
        <v>28213934.3441315</v>
      </c>
      <c r="AJ16" s="10">
        <v>79298591.699794799</v>
      </c>
      <c r="AK16" s="13">
        <v>0</v>
      </c>
    </row>
    <row r="17" spans="1:37" x14ac:dyDescent="0.3">
      <c r="A17" s="6">
        <v>14</v>
      </c>
      <c r="B17" s="10">
        <v>0</v>
      </c>
      <c r="C17" s="10">
        <v>0</v>
      </c>
      <c r="D17" s="10">
        <v>2442850.5778846699</v>
      </c>
      <c r="E17" s="10">
        <v>0</v>
      </c>
      <c r="F17" s="10">
        <v>0</v>
      </c>
      <c r="G17" s="10">
        <v>6237518.7640113803</v>
      </c>
      <c r="H17" s="10">
        <v>236226.118228912</v>
      </c>
      <c r="I17" s="10">
        <v>34085.0053215027</v>
      </c>
      <c r="J17" s="13">
        <v>0</v>
      </c>
      <c r="K17" s="13">
        <v>0</v>
      </c>
      <c r="L17" s="10">
        <v>975399.512840271</v>
      </c>
      <c r="M17" s="13">
        <v>0</v>
      </c>
      <c r="N17" s="12">
        <v>163896.28543853801</v>
      </c>
      <c r="O17" s="10">
        <v>4217830.8440475501</v>
      </c>
      <c r="P17" s="13">
        <v>0</v>
      </c>
      <c r="Q17" s="10">
        <v>2796934.9392890902</v>
      </c>
      <c r="R17" s="10">
        <v>116884.55374526999</v>
      </c>
      <c r="S17" s="1">
        <v>95</v>
      </c>
      <c r="T17" s="10">
        <v>212290.28860473601</v>
      </c>
      <c r="U17" s="10">
        <v>395017.40512466402</v>
      </c>
      <c r="V17" s="10">
        <v>526753.83649444603</v>
      </c>
      <c r="W17" s="13">
        <v>0</v>
      </c>
      <c r="X17" s="10">
        <v>75687.604095458999</v>
      </c>
      <c r="Y17" s="13">
        <v>0</v>
      </c>
      <c r="Z17" s="10">
        <v>723876.05493927002</v>
      </c>
      <c r="AA17" s="10">
        <v>721517.09714508103</v>
      </c>
      <c r="AB17" s="10">
        <v>7897869.1645755796</v>
      </c>
      <c r="AC17" s="13">
        <v>0</v>
      </c>
      <c r="AD17" s="13">
        <v>0</v>
      </c>
      <c r="AE17" s="10">
        <v>5414235.1730232202</v>
      </c>
      <c r="AF17" s="10">
        <v>10947.8894958496</v>
      </c>
      <c r="AG17" s="10">
        <v>7356282.5411720304</v>
      </c>
      <c r="AH17" s="10">
        <v>2825524.67973518</v>
      </c>
      <c r="AI17" s="10">
        <v>5453593.2468872098</v>
      </c>
      <c r="AJ17" s="10">
        <v>12033858.129600501</v>
      </c>
      <c r="AK17" s="13">
        <v>0</v>
      </c>
    </row>
    <row r="18" spans="1:37" x14ac:dyDescent="0.3">
      <c r="A18" s="6">
        <v>15</v>
      </c>
      <c r="B18" s="10">
        <v>0</v>
      </c>
      <c r="C18" s="10">
        <v>0</v>
      </c>
      <c r="D18" s="10">
        <v>837357.698749542</v>
      </c>
      <c r="E18" s="10">
        <v>0</v>
      </c>
      <c r="F18" s="10">
        <v>0</v>
      </c>
      <c r="G18" s="10">
        <v>8331129.0757656097</v>
      </c>
      <c r="H18" s="10">
        <v>6427288.6031284304</v>
      </c>
      <c r="I18" s="10">
        <v>1932223.9390773801</v>
      </c>
      <c r="J18" s="13">
        <v>0</v>
      </c>
      <c r="K18" s="13">
        <v>0</v>
      </c>
      <c r="L18" s="10">
        <v>1566088.4663200399</v>
      </c>
      <c r="M18" s="13">
        <v>0</v>
      </c>
      <c r="N18" s="12">
        <v>117156.772745132</v>
      </c>
      <c r="O18" s="10">
        <v>14969265.9340134</v>
      </c>
      <c r="P18" s="13">
        <v>0</v>
      </c>
      <c r="Q18" s="10">
        <v>13682082.484832801</v>
      </c>
      <c r="R18" s="10">
        <v>295255.884792328</v>
      </c>
      <c r="S18" s="1">
        <v>142</v>
      </c>
      <c r="T18" s="10">
        <v>1107135.77462769</v>
      </c>
      <c r="U18" s="10">
        <v>8374.8314895629901</v>
      </c>
      <c r="V18" s="10">
        <v>1861783.78637886</v>
      </c>
      <c r="W18" s="13">
        <v>0</v>
      </c>
      <c r="X18" s="10">
        <v>1145.08827209473</v>
      </c>
      <c r="Y18" s="13">
        <v>0</v>
      </c>
      <c r="Z18" s="10">
        <v>214557.07995605501</v>
      </c>
      <c r="AA18" s="10">
        <v>9340718.0850448608</v>
      </c>
      <c r="AB18" s="10">
        <v>16803484.789016701</v>
      </c>
      <c r="AC18" s="13">
        <v>0</v>
      </c>
      <c r="AD18" s="13">
        <v>0</v>
      </c>
      <c r="AE18" s="10">
        <v>13891672.471839899</v>
      </c>
      <c r="AF18" s="10">
        <v>202774.06517410299</v>
      </c>
      <c r="AG18" s="10">
        <v>15090123.9356899</v>
      </c>
      <c r="AH18" s="10">
        <v>2837118.4422988901</v>
      </c>
      <c r="AI18" s="10">
        <v>12323992.879472701</v>
      </c>
      <c r="AJ18" s="10">
        <v>22089978.861707699</v>
      </c>
      <c r="AK18" s="10">
        <v>51288.9612159729</v>
      </c>
    </row>
    <row r="19" spans="1:37" x14ac:dyDescent="0.3">
      <c r="A19" s="6">
        <v>16</v>
      </c>
      <c r="B19" s="10">
        <v>1058746.9038696301</v>
      </c>
      <c r="C19" s="10">
        <v>1355897.42259884</v>
      </c>
      <c r="D19" s="10">
        <v>7248019.2692689896</v>
      </c>
      <c r="E19" s="10">
        <v>159107.28299808499</v>
      </c>
      <c r="F19" s="10">
        <v>753371.49538803101</v>
      </c>
      <c r="G19" s="10">
        <v>15314590.286201499</v>
      </c>
      <c r="H19" s="10">
        <v>95705.884316444397</v>
      </c>
      <c r="I19" s="10">
        <v>3271529.3319625901</v>
      </c>
      <c r="J19" s="10">
        <v>14103.3714208603</v>
      </c>
      <c r="K19" s="10">
        <v>1462830.46538639</v>
      </c>
      <c r="L19" s="10">
        <v>6660386.92769909</v>
      </c>
      <c r="M19" s="10">
        <v>1022600.52608395</v>
      </c>
      <c r="N19" s="12">
        <v>93549.467939376802</v>
      </c>
      <c r="O19" s="10">
        <v>15306823.1136303</v>
      </c>
      <c r="P19" s="13">
        <v>0</v>
      </c>
      <c r="Q19" s="10">
        <v>5971613.2659721402</v>
      </c>
      <c r="R19" s="10">
        <v>886442.99406433105</v>
      </c>
      <c r="S19" s="1">
        <v>819</v>
      </c>
      <c r="T19" s="10">
        <v>764318.75122070301</v>
      </c>
      <c r="U19" s="10">
        <v>172678.32803821599</v>
      </c>
      <c r="V19" s="10">
        <v>729732.35819721199</v>
      </c>
      <c r="W19" s="13">
        <v>0</v>
      </c>
      <c r="X19" s="10">
        <v>1258681.87584591</v>
      </c>
      <c r="Y19" s="13">
        <v>0</v>
      </c>
      <c r="Z19" s="10">
        <v>41781.117202758804</v>
      </c>
      <c r="AA19" s="10">
        <v>41783.054706573501</v>
      </c>
      <c r="AB19" s="10">
        <v>25249435.4531384</v>
      </c>
      <c r="AC19" s="13">
        <v>0</v>
      </c>
      <c r="AD19" s="14">
        <v>9862.6102018356305</v>
      </c>
      <c r="AE19" s="10">
        <v>5475510.6337776203</v>
      </c>
      <c r="AF19" s="10">
        <v>127607.53969573999</v>
      </c>
      <c r="AG19" s="10">
        <v>14509545.9563332</v>
      </c>
      <c r="AH19" s="10">
        <v>7009176.7987976102</v>
      </c>
      <c r="AI19" s="10">
        <v>7734677.4014682798</v>
      </c>
      <c r="AJ19" s="10">
        <v>41750494.074624099</v>
      </c>
      <c r="AK19" s="10">
        <v>4179039.2322511701</v>
      </c>
    </row>
    <row r="20" spans="1:37" x14ac:dyDescent="0.3">
      <c r="A20" s="6">
        <v>17</v>
      </c>
      <c r="B20" s="10">
        <v>0</v>
      </c>
      <c r="C20" s="10">
        <v>547104.43005251896</v>
      </c>
      <c r="D20" s="10">
        <v>4904259.5138927698</v>
      </c>
      <c r="E20" s="10">
        <v>52345.940066814401</v>
      </c>
      <c r="F20" s="10">
        <v>16655.8927812576</v>
      </c>
      <c r="G20" s="10">
        <v>2704605.5411112299</v>
      </c>
      <c r="H20" s="10">
        <v>126223.323352337</v>
      </c>
      <c r="I20" s="10">
        <v>396481.25839781802</v>
      </c>
      <c r="J20" s="13">
        <v>0</v>
      </c>
      <c r="K20" s="10">
        <v>215058.48154354101</v>
      </c>
      <c r="L20" s="10">
        <v>1884234.2797741899</v>
      </c>
      <c r="M20" s="10">
        <v>86069.743680000305</v>
      </c>
      <c r="N20" s="12">
        <v>32211.244204044298</v>
      </c>
      <c r="O20" s="10">
        <v>4489197.1927177897</v>
      </c>
      <c r="P20" s="13">
        <v>0</v>
      </c>
      <c r="Q20" s="10">
        <v>1956143.23661077</v>
      </c>
      <c r="R20" s="10">
        <v>534878.16014671302</v>
      </c>
      <c r="S20" s="1">
        <v>302</v>
      </c>
      <c r="T20" s="10">
        <v>364469.80462026602</v>
      </c>
      <c r="U20" s="10">
        <v>145999.22841739701</v>
      </c>
      <c r="V20" s="10">
        <v>65481.944359660098</v>
      </c>
      <c r="W20" s="13">
        <v>0</v>
      </c>
      <c r="X20" s="10">
        <v>171547.85022544899</v>
      </c>
      <c r="Y20" s="10">
        <v>9136.7595853805506</v>
      </c>
      <c r="Z20" s="10">
        <v>52976.508932113597</v>
      </c>
      <c r="AA20" s="10">
        <v>52975.6543064117</v>
      </c>
      <c r="AB20" s="10">
        <v>7071918.0724451505</v>
      </c>
      <c r="AC20" s="13">
        <v>0</v>
      </c>
      <c r="AD20" s="14">
        <v>3810.6446537971501</v>
      </c>
      <c r="AE20" s="13">
        <v>0</v>
      </c>
      <c r="AF20" s="10">
        <v>73710.336167097106</v>
      </c>
      <c r="AG20" s="10">
        <v>3823771.2647380801</v>
      </c>
      <c r="AH20" s="10">
        <v>1561238.97652614</v>
      </c>
      <c r="AI20" s="10">
        <v>374473.85856151598</v>
      </c>
      <c r="AJ20" s="10">
        <v>14308015.4117266</v>
      </c>
      <c r="AK20" s="10">
        <v>923439.17662763596</v>
      </c>
    </row>
    <row r="21" spans="1:37" x14ac:dyDescent="0.3">
      <c r="A21" s="6">
        <v>18</v>
      </c>
      <c r="B21" s="10">
        <v>5366197.7207183801</v>
      </c>
      <c r="C21" s="10">
        <v>72386520.973522201</v>
      </c>
      <c r="D21" s="10">
        <v>187225581.58077401</v>
      </c>
      <c r="E21" s="10">
        <v>1556643.8877697</v>
      </c>
      <c r="F21" s="10">
        <v>13938449.1328106</v>
      </c>
      <c r="G21" s="10">
        <v>41257672.659904502</v>
      </c>
      <c r="H21" s="10">
        <v>3557433.6520614601</v>
      </c>
      <c r="I21" s="10">
        <v>4290609.3591690101</v>
      </c>
      <c r="J21" s="10">
        <v>41348.9088001251</v>
      </c>
      <c r="K21" s="10">
        <v>8297963.7740669297</v>
      </c>
      <c r="L21" s="10">
        <v>15786790.4364319</v>
      </c>
      <c r="M21" s="10">
        <v>100075.983558655</v>
      </c>
      <c r="N21" s="12">
        <v>40356.169462204001</v>
      </c>
      <c r="O21" s="10">
        <v>3182917.98428535</v>
      </c>
      <c r="P21" s="10">
        <v>2244509.6311073299</v>
      </c>
      <c r="Q21" s="10">
        <v>7242250.9915962201</v>
      </c>
      <c r="R21" s="10">
        <v>1358585.0721702599</v>
      </c>
      <c r="S21" s="1">
        <v>387</v>
      </c>
      <c r="T21" s="10">
        <v>596704.83486366295</v>
      </c>
      <c r="U21" s="10">
        <v>192025.09942436201</v>
      </c>
      <c r="V21" s="10">
        <v>14887957.2160568</v>
      </c>
      <c r="W21" s="12">
        <v>1548498.40053558</v>
      </c>
      <c r="X21" s="10">
        <v>16092.5002174377</v>
      </c>
      <c r="Y21" s="13">
        <v>0</v>
      </c>
      <c r="Z21" s="13">
        <v>0</v>
      </c>
      <c r="AA21" s="13">
        <v>0</v>
      </c>
      <c r="AB21" s="10">
        <v>269737828.74394202</v>
      </c>
      <c r="AC21" s="13">
        <v>0</v>
      </c>
      <c r="AD21" s="13">
        <v>0</v>
      </c>
      <c r="AE21" s="10">
        <v>64296486.196537003</v>
      </c>
      <c r="AF21" s="10">
        <v>642444.71395301796</v>
      </c>
      <c r="AG21" s="10">
        <v>79310564.902416199</v>
      </c>
      <c r="AH21" s="10">
        <v>9761226.3588752691</v>
      </c>
      <c r="AI21" s="10">
        <v>64296486.1988068</v>
      </c>
      <c r="AJ21" s="10">
        <v>365892157.67991102</v>
      </c>
      <c r="AK21" s="13">
        <v>0</v>
      </c>
    </row>
    <row r="22" spans="1:37" x14ac:dyDescent="0.3">
      <c r="A22" s="6">
        <v>19</v>
      </c>
      <c r="B22" s="10">
        <v>1127488.72225571</v>
      </c>
      <c r="C22" s="10">
        <v>18036283.622795101</v>
      </c>
      <c r="D22" s="10">
        <v>158950374.950497</v>
      </c>
      <c r="E22" s="10">
        <v>709402.91649627697</v>
      </c>
      <c r="F22" s="10">
        <v>3084085.5225486802</v>
      </c>
      <c r="G22" s="10">
        <v>43132819.149406403</v>
      </c>
      <c r="H22" s="10">
        <v>1770022.0627861</v>
      </c>
      <c r="I22" s="10">
        <v>804388.57455825806</v>
      </c>
      <c r="J22" s="10">
        <v>69816.375</v>
      </c>
      <c r="K22" s="10">
        <v>2642092.1736908001</v>
      </c>
      <c r="L22" s="10">
        <v>21160197.195842698</v>
      </c>
      <c r="M22" s="10">
        <v>684796.76448440598</v>
      </c>
      <c r="N22" s="12">
        <v>222784.17850875901</v>
      </c>
      <c r="O22" s="10">
        <v>1489742.10866547</v>
      </c>
      <c r="P22" s="13">
        <v>0</v>
      </c>
      <c r="Q22" s="13">
        <v>0</v>
      </c>
      <c r="R22" s="10">
        <v>3027642.62055588</v>
      </c>
      <c r="S22" s="1">
        <v>506</v>
      </c>
      <c r="T22" s="10">
        <v>777601.85366821301</v>
      </c>
      <c r="U22" s="13">
        <v>0</v>
      </c>
      <c r="V22" s="10">
        <v>1225607.8679847701</v>
      </c>
      <c r="W22" s="13">
        <v>0</v>
      </c>
      <c r="X22" s="10">
        <v>465979.758255005</v>
      </c>
      <c r="Y22" s="13">
        <v>0</v>
      </c>
      <c r="Z22" s="13">
        <v>0</v>
      </c>
      <c r="AA22" s="13">
        <v>0</v>
      </c>
      <c r="AB22" s="10">
        <v>164416883.020226</v>
      </c>
      <c r="AC22" s="13">
        <v>0</v>
      </c>
      <c r="AD22" s="13">
        <v>0</v>
      </c>
      <c r="AE22" s="10">
        <v>41357599.028293602</v>
      </c>
      <c r="AF22" s="10">
        <v>232639.099128723</v>
      </c>
      <c r="AG22" s="10">
        <v>48919206.597816497</v>
      </c>
      <c r="AH22" s="10">
        <v>40805115.545631401</v>
      </c>
      <c r="AI22" s="10">
        <v>41357599.028511003</v>
      </c>
      <c r="AJ22" s="10">
        <v>293204779.31924802</v>
      </c>
      <c r="AK22" s="13">
        <v>0</v>
      </c>
    </row>
    <row r="23" spans="1:37" x14ac:dyDescent="0.3">
      <c r="A23" s="6">
        <v>22</v>
      </c>
      <c r="B23" s="10">
        <v>39355849.414283797</v>
      </c>
      <c r="C23" s="10">
        <v>65245063.752601601</v>
      </c>
      <c r="D23" s="10">
        <v>171313520.78884101</v>
      </c>
      <c r="E23" s="10">
        <v>1081103.09253693</v>
      </c>
      <c r="F23" s="10">
        <v>1071887.4373931901</v>
      </c>
      <c r="G23" s="10">
        <v>98925479.463409394</v>
      </c>
      <c r="H23" s="10">
        <v>43805692.347831704</v>
      </c>
      <c r="I23" s="10">
        <v>11813316.566391001</v>
      </c>
      <c r="J23" s="13">
        <v>0</v>
      </c>
      <c r="K23" s="10">
        <v>87487.639099121094</v>
      </c>
      <c r="L23" s="10">
        <v>47738461.751419097</v>
      </c>
      <c r="M23" s="13">
        <v>0</v>
      </c>
      <c r="N23" s="12">
        <v>441694.790466309</v>
      </c>
      <c r="O23" s="10">
        <v>75083770.3527679</v>
      </c>
      <c r="P23" s="10">
        <v>4976.9921417236301</v>
      </c>
      <c r="Q23" s="10">
        <v>457711.85014343302</v>
      </c>
      <c r="R23" s="10">
        <v>3424215.9809265099</v>
      </c>
      <c r="S23" s="1">
        <v>323</v>
      </c>
      <c r="T23" s="10">
        <v>3698714.3537902799</v>
      </c>
      <c r="U23" s="10">
        <v>53052851.250953697</v>
      </c>
      <c r="V23" s="10">
        <v>24653560.4820938</v>
      </c>
      <c r="W23" s="12">
        <v>49534461.618301399</v>
      </c>
      <c r="X23" s="10">
        <v>1251808.9792633101</v>
      </c>
      <c r="Y23" s="13">
        <v>0</v>
      </c>
      <c r="Z23" s="10">
        <v>143130034.80146</v>
      </c>
      <c r="AA23" s="10">
        <v>3038679.7735977201</v>
      </c>
      <c r="AB23" s="10">
        <v>412834414.63470501</v>
      </c>
      <c r="AC23" s="13">
        <v>0</v>
      </c>
      <c r="AD23" s="13">
        <v>0</v>
      </c>
      <c r="AE23" s="10">
        <v>256670488.95556599</v>
      </c>
      <c r="AF23" s="10">
        <v>404192.77825927699</v>
      </c>
      <c r="AG23" s="10">
        <v>275526120.14965802</v>
      </c>
      <c r="AH23" s="10">
        <v>217227457.195656</v>
      </c>
      <c r="AI23" s="10">
        <v>255954650.80334499</v>
      </c>
      <c r="AJ23" s="10">
        <v>671193496.07215905</v>
      </c>
      <c r="AK23" s="10">
        <v>41625362.9825745</v>
      </c>
    </row>
    <row r="24" spans="1:37" x14ac:dyDescent="0.3">
      <c r="A24" s="8" t="s">
        <v>20</v>
      </c>
      <c r="B24" s="11">
        <f>SUM(B4:B23)</f>
        <v>866151715.95781684</v>
      </c>
      <c r="C24" s="11">
        <f t="shared" ref="C24:M24" si="0">SUM(C4:C23)</f>
        <v>1180704990.9197824</v>
      </c>
      <c r="D24" s="11">
        <f t="shared" si="0"/>
        <v>1449693806.0942442</v>
      </c>
      <c r="E24" s="11">
        <f t="shared" si="0"/>
        <v>6812933.7542176265</v>
      </c>
      <c r="F24" s="11">
        <f t="shared" si="0"/>
        <v>29612249.570242893</v>
      </c>
      <c r="G24" s="11">
        <f t="shared" si="0"/>
        <v>502707038.47706437</v>
      </c>
      <c r="H24" s="11">
        <f t="shared" si="0"/>
        <v>86476209.755358189</v>
      </c>
      <c r="I24" s="11">
        <f t="shared" si="0"/>
        <v>204307520.98421073</v>
      </c>
      <c r="J24" s="11">
        <f t="shared" si="0"/>
        <v>540649.91552448296</v>
      </c>
      <c r="K24" s="11">
        <f t="shared" si="0"/>
        <v>14406749.550258644</v>
      </c>
      <c r="L24" s="11">
        <f t="shared" si="0"/>
        <v>250499571.06570026</v>
      </c>
      <c r="M24" s="11">
        <f t="shared" si="0"/>
        <v>1893543.0178070113</v>
      </c>
      <c r="N24" s="11">
        <f t="shared" ref="N24" si="1">SUM(N4:N23)</f>
        <v>2494345.6496624942</v>
      </c>
      <c r="O24" s="11">
        <f t="shared" ref="O24" si="2">SUM(O4:O23)</f>
        <v>443451231.11790782</v>
      </c>
      <c r="P24" s="11">
        <f t="shared" ref="P24" si="3">SUM(P4:P23)</f>
        <v>2635565.6984596243</v>
      </c>
      <c r="Q24" s="11">
        <f t="shared" ref="Q24" si="4">SUM(Q4:Q23)</f>
        <v>230799137.56340817</v>
      </c>
      <c r="R24" s="11">
        <f t="shared" ref="R24" si="5">SUM(R4:R23)</f>
        <v>33698772.014661789</v>
      </c>
      <c r="S24" s="11">
        <f t="shared" ref="S24" si="6">SUM(S4:S23)</f>
        <v>6365</v>
      </c>
      <c r="T24" s="11">
        <f t="shared" ref="T24" si="7">SUM(T4:T23)</f>
        <v>40559738.832660213</v>
      </c>
      <c r="U24" s="11">
        <f t="shared" ref="U24" si="8">SUM(U4:U23)</f>
        <v>216476798.07949832</v>
      </c>
      <c r="V24" s="11">
        <f t="shared" ref="V24" si="9">SUM(V4:V23)</f>
        <v>182806894.07687744</v>
      </c>
      <c r="W24" s="11">
        <f t="shared" ref="W24" si="10">SUM(W4:W23)</f>
        <v>282552856.50585556</v>
      </c>
      <c r="X24" s="11">
        <f t="shared" ref="X24" si="11">SUM(X4:X23)</f>
        <v>5309617.0329332417</v>
      </c>
      <c r="Y24" s="11">
        <f t="shared" ref="Y24" si="12">SUM(Y4:Y23)</f>
        <v>7030422.8091611806</v>
      </c>
      <c r="Z24" s="11">
        <f t="shared" ref="Z24" si="13">SUM(Z4:Z23)</f>
        <v>212551383.99168938</v>
      </c>
      <c r="AA24" s="11">
        <f t="shared" ref="AA24" si="14">SUM(AA4:AA23)</f>
        <v>122738286.5472661</v>
      </c>
      <c r="AB24" s="11">
        <f t="shared" ref="AB24" si="15">SUM(AB4:AB23)</f>
        <v>1717998310.3560996</v>
      </c>
      <c r="AC24" s="11">
        <f t="shared" ref="AC24" si="16">SUM(AC4:AC23)</f>
        <v>12667373.249427799</v>
      </c>
      <c r="AD24" s="11">
        <f t="shared" ref="AD24" si="17">SUM(AD4:AD23)</f>
        <v>45642.400031566642</v>
      </c>
      <c r="AE24" s="11">
        <f t="shared" ref="AE24" si="18">SUM(AE4:AE23)</f>
        <v>915843493.07028174</v>
      </c>
      <c r="AF24" s="11">
        <f t="shared" ref="AF24" si="19">SUM(AF4:AF23)</f>
        <v>7456918.052374607</v>
      </c>
      <c r="AG24" s="11">
        <f t="shared" ref="AG24" si="20">SUM(AG4:AG23)</f>
        <v>1083198875.4737778</v>
      </c>
      <c r="AH24" s="11">
        <f t="shared" ref="AH24" si="21">SUM(AH4:AH23)</f>
        <v>581066322.39481735</v>
      </c>
      <c r="AI24" s="11">
        <f t="shared" ref="AI24" si="22">SUM(AI4:AI23)</f>
        <v>867175254.82156312</v>
      </c>
      <c r="AJ24" s="11">
        <f t="shared" ref="AJ24" si="23">SUM(AJ4:AJ23)</f>
        <v>4924454347.2605581</v>
      </c>
      <c r="AK24" s="11">
        <f t="shared" ref="AK24" si="24">SUM(AK4:AK23)</f>
        <v>46781510.914711513</v>
      </c>
    </row>
    <row r="26" spans="1:37" s="7" customFormat="1" x14ac:dyDescent="0.3">
      <c r="A26" s="7" t="s">
        <v>66</v>
      </c>
      <c r="F26" s="7" t="s">
        <v>21</v>
      </c>
    </row>
    <row r="27" spans="1:37" s="2" customFormat="1" ht="67.5" customHeight="1" x14ac:dyDescent="0.3">
      <c r="B27" s="31" t="s">
        <v>32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4" t="s">
        <v>31</v>
      </c>
      <c r="O27" s="4" t="s">
        <v>39</v>
      </c>
      <c r="P27" s="4" t="s">
        <v>33</v>
      </c>
      <c r="Q27" s="4" t="s">
        <v>35</v>
      </c>
      <c r="R27" s="4" t="s">
        <v>36</v>
      </c>
      <c r="S27" s="4" t="s">
        <v>37</v>
      </c>
      <c r="T27" s="4" t="s">
        <v>38</v>
      </c>
      <c r="U27" s="4" t="s">
        <v>40</v>
      </c>
      <c r="V27" s="4" t="s">
        <v>41</v>
      </c>
      <c r="W27" s="4" t="s">
        <v>42</v>
      </c>
      <c r="X27" s="4" t="s">
        <v>43</v>
      </c>
      <c r="Y27" s="4" t="s">
        <v>44</v>
      </c>
      <c r="Z27" s="4" t="s">
        <v>55</v>
      </c>
      <c r="AA27" s="4" t="s">
        <v>56</v>
      </c>
      <c r="AB27" s="4" t="s">
        <v>45</v>
      </c>
      <c r="AC27" s="4" t="s">
        <v>46</v>
      </c>
      <c r="AD27" s="4" t="s">
        <v>47</v>
      </c>
      <c r="AE27" s="4" t="s">
        <v>48</v>
      </c>
      <c r="AF27" s="4" t="s">
        <v>49</v>
      </c>
      <c r="AG27" s="4" t="s">
        <v>50</v>
      </c>
      <c r="AH27" s="4" t="s">
        <v>51</v>
      </c>
      <c r="AI27" s="4" t="s">
        <v>52</v>
      </c>
      <c r="AJ27" s="4" t="s">
        <v>53</v>
      </c>
      <c r="AK27" s="4" t="s">
        <v>54</v>
      </c>
    </row>
    <row r="28" spans="1:37" s="2" customFormat="1" ht="36.75" customHeight="1" x14ac:dyDescent="0.3">
      <c r="A28" s="5" t="s">
        <v>0</v>
      </c>
      <c r="B28" s="4" t="s">
        <v>58</v>
      </c>
      <c r="C28" s="4" t="s">
        <v>22</v>
      </c>
      <c r="D28" s="4" t="s">
        <v>23</v>
      </c>
      <c r="E28" s="4" t="s">
        <v>24</v>
      </c>
      <c r="F28" s="4" t="s">
        <v>25</v>
      </c>
      <c r="G28" s="4" t="s">
        <v>26</v>
      </c>
      <c r="H28" s="4" t="s">
        <v>27</v>
      </c>
      <c r="I28" s="4" t="s">
        <v>28</v>
      </c>
      <c r="J28" s="4" t="s">
        <v>57</v>
      </c>
      <c r="K28" s="4" t="s">
        <v>29</v>
      </c>
      <c r="L28" s="4" t="s">
        <v>30</v>
      </c>
      <c r="M28" s="4" t="s">
        <v>59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4" t="s">
        <v>60</v>
      </c>
      <c r="T28" s="4" t="s">
        <v>34</v>
      </c>
      <c r="U28" s="4" t="s">
        <v>34</v>
      </c>
      <c r="V28" s="4" t="s">
        <v>34</v>
      </c>
      <c r="W28" s="4" t="s">
        <v>34</v>
      </c>
      <c r="X28" s="4" t="s">
        <v>34</v>
      </c>
      <c r="Y28" s="4" t="s">
        <v>34</v>
      </c>
      <c r="Z28" s="4" t="s">
        <v>34</v>
      </c>
      <c r="AA28" s="4" t="s">
        <v>34</v>
      </c>
      <c r="AB28" s="4" t="s">
        <v>34</v>
      </c>
      <c r="AC28" s="4" t="s">
        <v>34</v>
      </c>
      <c r="AD28" s="4" t="s">
        <v>34</v>
      </c>
      <c r="AE28" s="4" t="s">
        <v>34</v>
      </c>
      <c r="AF28" s="4" t="s">
        <v>34</v>
      </c>
      <c r="AG28" s="4" t="s">
        <v>34</v>
      </c>
      <c r="AH28" s="4" t="s">
        <v>34</v>
      </c>
      <c r="AI28" s="4" t="s">
        <v>34</v>
      </c>
      <c r="AJ28" s="4" t="s">
        <v>34</v>
      </c>
      <c r="AK28" s="4" t="s">
        <v>34</v>
      </c>
    </row>
    <row r="29" spans="1:37" x14ac:dyDescent="0.3">
      <c r="A29" s="6">
        <v>1</v>
      </c>
      <c r="B29" s="13">
        <v>0</v>
      </c>
      <c r="C29" s="10">
        <v>3227859.8885192899</v>
      </c>
      <c r="D29" s="10">
        <v>14133481.1270447</v>
      </c>
      <c r="E29" s="10">
        <v>19.233200073242202</v>
      </c>
      <c r="F29" s="10">
        <v>122436.604064941</v>
      </c>
      <c r="G29" s="10">
        <v>669056.86039733898</v>
      </c>
      <c r="H29" s="10">
        <v>1103773.96020508</v>
      </c>
      <c r="I29" s="10">
        <v>10471868.3437653</v>
      </c>
      <c r="J29" s="13">
        <v>0</v>
      </c>
      <c r="K29" s="10">
        <v>19410.962509155299</v>
      </c>
      <c r="L29" s="10">
        <v>2890755.0482635498</v>
      </c>
      <c r="M29" s="13">
        <v>0</v>
      </c>
      <c r="N29" s="12">
        <v>20499.9524078369</v>
      </c>
      <c r="O29" s="10">
        <v>52632925.264816299</v>
      </c>
      <c r="P29" s="13">
        <v>0</v>
      </c>
      <c r="Q29" s="10">
        <v>57385090.9582977</v>
      </c>
      <c r="R29" s="10">
        <v>352672.86723327602</v>
      </c>
      <c r="S29" s="1">
        <v>42</v>
      </c>
      <c r="T29" s="10">
        <v>995002.44149780297</v>
      </c>
      <c r="U29" s="10">
        <v>6863134.7175292997</v>
      </c>
      <c r="V29" s="10">
        <v>31840562.642333999</v>
      </c>
      <c r="W29" s="13">
        <v>0</v>
      </c>
      <c r="X29" s="10">
        <v>4427.3168487548801</v>
      </c>
      <c r="Y29" s="13">
        <v>0</v>
      </c>
      <c r="Z29" s="10">
        <v>45154795.220413201</v>
      </c>
      <c r="AA29" s="13">
        <v>0</v>
      </c>
      <c r="AB29" s="10">
        <v>42029613.744125403</v>
      </c>
      <c r="AC29" s="13">
        <v>0</v>
      </c>
      <c r="AD29" s="13">
        <v>0</v>
      </c>
      <c r="AE29" s="10">
        <v>41591555.498596199</v>
      </c>
      <c r="AF29" s="10">
        <v>117374.922073364</v>
      </c>
      <c r="AG29" s="10">
        <v>73976792.764572099</v>
      </c>
      <c r="AH29" s="10">
        <v>48545269.448501602</v>
      </c>
      <c r="AI29" s="10">
        <v>41591555.497726403</v>
      </c>
      <c r="AJ29" s="10">
        <v>74534565.788330093</v>
      </c>
      <c r="AK29" s="10">
        <v>1443.2372589111301</v>
      </c>
    </row>
    <row r="30" spans="1:37" x14ac:dyDescent="0.3">
      <c r="A30" s="6">
        <v>2</v>
      </c>
      <c r="B30" s="13">
        <v>0</v>
      </c>
      <c r="C30" s="10">
        <v>49271.492767333999</v>
      </c>
      <c r="D30" s="10">
        <v>5994507.3146667499</v>
      </c>
      <c r="E30" s="10">
        <v>750.34339904785202</v>
      </c>
      <c r="F30" s="13">
        <v>0</v>
      </c>
      <c r="G30" s="10">
        <v>1527776.49293518</v>
      </c>
      <c r="H30" s="10">
        <v>7682875.1082916297</v>
      </c>
      <c r="I30" s="10">
        <v>2119406.0387878399</v>
      </c>
      <c r="J30" s="13">
        <v>0</v>
      </c>
      <c r="K30" s="10">
        <v>1839.2932586669899</v>
      </c>
      <c r="L30" s="10">
        <v>13059618.142990099</v>
      </c>
      <c r="M30" s="13">
        <v>0</v>
      </c>
      <c r="N30" s="12">
        <v>59035.029418945298</v>
      </c>
      <c r="O30" s="13">
        <v>0</v>
      </c>
      <c r="P30" s="13">
        <v>0</v>
      </c>
      <c r="Q30" s="10">
        <v>10570356.428009</v>
      </c>
      <c r="R30" s="10">
        <v>894736.59126281703</v>
      </c>
      <c r="S30" s="1">
        <v>74</v>
      </c>
      <c r="T30" s="10">
        <v>664482.75454711902</v>
      </c>
      <c r="U30" s="10">
        <v>3617128.6481933598</v>
      </c>
      <c r="V30" s="10">
        <v>3504271.3068389902</v>
      </c>
      <c r="W30" s="12">
        <v>5154260.8603515597</v>
      </c>
      <c r="X30" s="10">
        <v>16420.893127441399</v>
      </c>
      <c r="Y30" s="10">
        <v>711178.69366455101</v>
      </c>
      <c r="Z30" s="10">
        <v>1132865.70999146</v>
      </c>
      <c r="AA30" s="10">
        <v>1132868.63908386</v>
      </c>
      <c r="AB30" s="10">
        <v>10734039.3042755</v>
      </c>
      <c r="AC30" s="13">
        <v>0</v>
      </c>
      <c r="AD30" s="14">
        <v>31374.1885070801</v>
      </c>
      <c r="AE30" s="10">
        <v>10462247.5078888</v>
      </c>
      <c r="AF30" s="10">
        <v>49147.7226867676</v>
      </c>
      <c r="AG30" s="10">
        <v>18157083.5580444</v>
      </c>
      <c r="AH30" s="10">
        <v>3985661.4509429899</v>
      </c>
      <c r="AI30" s="10">
        <v>11142000.084259</v>
      </c>
      <c r="AJ30" s="10">
        <v>56819698.275772102</v>
      </c>
      <c r="AK30" s="13">
        <v>0</v>
      </c>
    </row>
    <row r="31" spans="1:37" x14ac:dyDescent="0.3">
      <c r="A31" s="6">
        <v>3</v>
      </c>
      <c r="B31" s="10">
        <v>29494122.740722701</v>
      </c>
      <c r="C31" s="10">
        <v>101169967.929565</v>
      </c>
      <c r="D31" s="10">
        <v>299948907.40922499</v>
      </c>
      <c r="E31" s="10">
        <v>557537.84556579601</v>
      </c>
      <c r="F31" s="10">
        <v>1753347.7066802999</v>
      </c>
      <c r="G31" s="10">
        <v>3554853.4136352502</v>
      </c>
      <c r="H31" s="13">
        <v>0</v>
      </c>
      <c r="I31" s="10">
        <v>5871404.3771209698</v>
      </c>
      <c r="J31" s="10">
        <v>7760.5917663574201</v>
      </c>
      <c r="K31" s="10">
        <v>195491.66047668501</v>
      </c>
      <c r="L31" s="10">
        <v>25386237.358734101</v>
      </c>
      <c r="M31" s="13">
        <v>0</v>
      </c>
      <c r="N31" s="13">
        <v>0</v>
      </c>
      <c r="O31" s="13">
        <v>0</v>
      </c>
      <c r="P31" s="13">
        <v>0</v>
      </c>
      <c r="Q31" s="10">
        <v>4163951.2151031499</v>
      </c>
      <c r="R31" s="10">
        <v>1014891.2480011</v>
      </c>
      <c r="S31" s="1">
        <v>185</v>
      </c>
      <c r="T31" s="10">
        <v>301873.56838989299</v>
      </c>
      <c r="U31" s="10">
        <v>7341180.9109344501</v>
      </c>
      <c r="V31" s="10">
        <v>2788919.5076141399</v>
      </c>
      <c r="W31" s="13">
        <v>0</v>
      </c>
      <c r="X31" s="10">
        <v>328.83302307128901</v>
      </c>
      <c r="Y31" s="10">
        <v>967726.68304443394</v>
      </c>
      <c r="Z31" s="10">
        <v>8251830.5824127197</v>
      </c>
      <c r="AA31" s="10">
        <v>8251865.3908081101</v>
      </c>
      <c r="AB31" s="10">
        <v>30901773.346557599</v>
      </c>
      <c r="AC31" s="13">
        <v>0</v>
      </c>
      <c r="AD31" s="13">
        <v>0</v>
      </c>
      <c r="AE31" s="10">
        <v>4507824.3951110803</v>
      </c>
      <c r="AF31" s="10">
        <v>236135.90036010701</v>
      </c>
      <c r="AG31" s="10">
        <v>7370718.7754974402</v>
      </c>
      <c r="AH31" s="10">
        <v>5228551.1769714402</v>
      </c>
      <c r="AI31" s="10">
        <v>4913360.3812408401</v>
      </c>
      <c r="AJ31" s="10">
        <v>473287769.19662499</v>
      </c>
      <c r="AK31" s="13">
        <v>0</v>
      </c>
    </row>
    <row r="32" spans="1:37" x14ac:dyDescent="0.3">
      <c r="A32" s="6">
        <v>4</v>
      </c>
      <c r="B32" s="10">
        <v>644584886.49732995</v>
      </c>
      <c r="C32" s="10">
        <v>636638962.08902001</v>
      </c>
      <c r="D32" s="10">
        <v>62472446.1008453</v>
      </c>
      <c r="E32" s="10">
        <v>1351681.9474029499</v>
      </c>
      <c r="F32" s="10">
        <v>602592.75328064</v>
      </c>
      <c r="G32" s="10">
        <v>25021393.684295699</v>
      </c>
      <c r="H32" s="13">
        <v>0</v>
      </c>
      <c r="I32" s="10">
        <v>4806482.4302520799</v>
      </c>
      <c r="J32" s="13">
        <v>0</v>
      </c>
      <c r="K32" s="10">
        <v>493883.304763794</v>
      </c>
      <c r="L32" s="10">
        <v>17001930.602966301</v>
      </c>
      <c r="M32" s="13">
        <v>0</v>
      </c>
      <c r="N32" s="12">
        <v>64775.7168579102</v>
      </c>
      <c r="O32" s="10">
        <v>30050510.397018399</v>
      </c>
      <c r="P32" s="13">
        <v>0</v>
      </c>
      <c r="Q32" s="13">
        <v>0</v>
      </c>
      <c r="R32" s="10">
        <v>3058325.6406555199</v>
      </c>
      <c r="S32" s="1">
        <v>775</v>
      </c>
      <c r="T32" s="10">
        <v>267489.55673217803</v>
      </c>
      <c r="U32" s="13">
        <v>0</v>
      </c>
      <c r="V32" s="10">
        <v>4857165.5470886203</v>
      </c>
      <c r="W32" s="13">
        <v>0</v>
      </c>
      <c r="X32" s="10">
        <v>210735.88186645499</v>
      </c>
      <c r="Y32" s="13">
        <v>0</v>
      </c>
      <c r="Z32" s="10">
        <v>15750.5264587402</v>
      </c>
      <c r="AA32" s="10">
        <v>15751.1278839111</v>
      </c>
      <c r="AB32" s="10">
        <v>49439173.860534698</v>
      </c>
      <c r="AC32" s="13">
        <v>0</v>
      </c>
      <c r="AD32" s="13">
        <v>0</v>
      </c>
      <c r="AE32" s="10">
        <v>18846484.850540198</v>
      </c>
      <c r="AF32" s="10">
        <v>691750.95008850098</v>
      </c>
      <c r="AG32" s="10">
        <v>19637712.995285001</v>
      </c>
      <c r="AH32" s="10">
        <v>6907617.5235443097</v>
      </c>
      <c r="AI32" s="10">
        <v>18575598.948471099</v>
      </c>
      <c r="AJ32" s="10">
        <v>1204964262.05634</v>
      </c>
      <c r="AK32" s="13">
        <v>0</v>
      </c>
    </row>
    <row r="33" spans="1:37" x14ac:dyDescent="0.3">
      <c r="A33" s="6">
        <v>5</v>
      </c>
      <c r="B33" s="13">
        <v>0</v>
      </c>
      <c r="C33" s="10">
        <v>993713.51347351098</v>
      </c>
      <c r="D33" s="10">
        <v>13694738.316207901</v>
      </c>
      <c r="E33" s="13">
        <v>0</v>
      </c>
      <c r="F33" s="13">
        <v>0</v>
      </c>
      <c r="G33" s="10">
        <v>9947815.4296112098</v>
      </c>
      <c r="H33" s="13">
        <v>0</v>
      </c>
      <c r="I33" s="10">
        <v>24292018.939727802</v>
      </c>
      <c r="J33" s="13">
        <v>0</v>
      </c>
      <c r="K33" s="13">
        <v>0</v>
      </c>
      <c r="L33" s="10">
        <v>121231.830291748</v>
      </c>
      <c r="M33" s="13">
        <v>0</v>
      </c>
      <c r="N33" s="13">
        <v>0</v>
      </c>
      <c r="O33" s="10">
        <v>50692608.261428803</v>
      </c>
      <c r="P33" s="13">
        <v>0</v>
      </c>
      <c r="Q33" s="10">
        <v>44400611.368957497</v>
      </c>
      <c r="R33" s="13">
        <v>0</v>
      </c>
      <c r="S33" s="1">
        <v>102</v>
      </c>
      <c r="T33" s="13">
        <v>0</v>
      </c>
      <c r="U33" s="13">
        <v>0</v>
      </c>
      <c r="V33" s="10">
        <v>23280007.121231101</v>
      </c>
      <c r="W33" s="13">
        <v>0</v>
      </c>
      <c r="X33" s="10">
        <v>265605.39953613299</v>
      </c>
      <c r="Y33" s="13">
        <v>0</v>
      </c>
      <c r="Z33" s="10">
        <v>2263483.5312347398</v>
      </c>
      <c r="AA33" s="10">
        <v>2263473.6451873798</v>
      </c>
      <c r="AB33" s="10">
        <v>39365042.115310699</v>
      </c>
      <c r="AC33" s="13">
        <v>0</v>
      </c>
      <c r="AD33" s="13">
        <v>0</v>
      </c>
      <c r="AE33" s="10">
        <v>36808572.222946197</v>
      </c>
      <c r="AF33" s="10">
        <v>106359.867660522</v>
      </c>
      <c r="AG33" s="10">
        <v>37279304.194931</v>
      </c>
      <c r="AH33" s="10">
        <v>26908624.933227502</v>
      </c>
      <c r="AI33" s="10">
        <v>36808572.223037697</v>
      </c>
      <c r="AJ33" s="10">
        <v>50740634.124603301</v>
      </c>
      <c r="AK33" s="13">
        <v>0</v>
      </c>
    </row>
    <row r="34" spans="1:37" x14ac:dyDescent="0.3">
      <c r="A34" s="6">
        <v>6</v>
      </c>
      <c r="B34" s="10">
        <v>7549786.2988281297</v>
      </c>
      <c r="C34" s="10">
        <v>10588163.623641999</v>
      </c>
      <c r="D34" s="10">
        <v>127911652.603043</v>
      </c>
      <c r="E34" s="13">
        <v>0</v>
      </c>
      <c r="F34" s="13">
        <v>0</v>
      </c>
      <c r="G34" s="10">
        <v>3686666.8280181899</v>
      </c>
      <c r="H34" s="13">
        <v>0</v>
      </c>
      <c r="I34" s="10">
        <v>43639919.527633697</v>
      </c>
      <c r="J34" s="13">
        <v>0</v>
      </c>
      <c r="K34" s="13">
        <v>0</v>
      </c>
      <c r="L34" s="10">
        <v>7779701.1438903799</v>
      </c>
      <c r="M34" s="13">
        <v>0</v>
      </c>
      <c r="N34" s="13">
        <v>0</v>
      </c>
      <c r="O34" s="10">
        <v>13872392.9112396</v>
      </c>
      <c r="P34" s="13">
        <v>0</v>
      </c>
      <c r="Q34" s="13">
        <v>0</v>
      </c>
      <c r="R34" s="10">
        <v>595759.31358337402</v>
      </c>
      <c r="S34" s="1">
        <v>115</v>
      </c>
      <c r="T34" s="10">
        <v>4534396.0203704797</v>
      </c>
      <c r="U34" s="13">
        <v>0</v>
      </c>
      <c r="V34" s="10">
        <v>14586600.303588901</v>
      </c>
      <c r="W34" s="12">
        <v>165147422.52064499</v>
      </c>
      <c r="X34" s="10">
        <v>3280.1525268554701</v>
      </c>
      <c r="Y34" s="10">
        <v>4010055.4324035598</v>
      </c>
      <c r="Z34" s="10">
        <v>2708506.6947021498</v>
      </c>
      <c r="AA34" s="10">
        <v>5673861.1691741897</v>
      </c>
      <c r="AB34" s="10">
        <v>116979075.62312301</v>
      </c>
      <c r="AC34" s="13">
        <v>0</v>
      </c>
      <c r="AD34" s="13">
        <v>0</v>
      </c>
      <c r="AE34" s="10">
        <v>50988203.644226097</v>
      </c>
      <c r="AF34" s="10">
        <v>224926.95753479001</v>
      </c>
      <c r="AG34" s="10">
        <v>57229094.600952096</v>
      </c>
      <c r="AH34" s="10">
        <v>44186986.434631303</v>
      </c>
      <c r="AI34" s="10">
        <v>51563067.824111901</v>
      </c>
      <c r="AJ34" s="10">
        <v>202771309.957306</v>
      </c>
      <c r="AK34" s="13">
        <v>0</v>
      </c>
    </row>
    <row r="35" spans="1:37" x14ac:dyDescent="0.3">
      <c r="A35" s="6">
        <v>7</v>
      </c>
      <c r="B35" s="10">
        <v>5389.1680908203098</v>
      </c>
      <c r="C35" s="10">
        <v>2087743.63259888</v>
      </c>
      <c r="D35" s="10">
        <v>53859018.000412002</v>
      </c>
      <c r="E35" s="13">
        <v>0</v>
      </c>
      <c r="F35" s="10">
        <v>192885.17636108401</v>
      </c>
      <c r="G35" s="10">
        <v>37445201.398010299</v>
      </c>
      <c r="H35" s="13">
        <v>0</v>
      </c>
      <c r="I35" s="10">
        <v>18548925.5109406</v>
      </c>
      <c r="J35" s="13">
        <v>0</v>
      </c>
      <c r="K35" s="10">
        <v>54571.1730804443</v>
      </c>
      <c r="L35" s="10">
        <v>3271169.55137634</v>
      </c>
      <c r="M35" s="13">
        <v>0</v>
      </c>
      <c r="N35" s="12">
        <v>189288.81028747599</v>
      </c>
      <c r="O35" s="10">
        <v>102510420.362534</v>
      </c>
      <c r="P35" s="13">
        <v>0</v>
      </c>
      <c r="Q35" s="10">
        <v>71654918.455139205</v>
      </c>
      <c r="R35" s="10">
        <v>34884.116256713904</v>
      </c>
      <c r="S35" s="1">
        <v>69</v>
      </c>
      <c r="T35" s="10">
        <v>363344.71260070801</v>
      </c>
      <c r="U35" s="10">
        <v>450136.55473327602</v>
      </c>
      <c r="V35" s="10">
        <v>16398772.9760284</v>
      </c>
      <c r="W35" s="12">
        <v>5694853.18395996</v>
      </c>
      <c r="X35" s="10">
        <v>466256.29476928699</v>
      </c>
      <c r="Y35" s="10">
        <v>1305943.0527496301</v>
      </c>
      <c r="Z35" s="10">
        <v>104966.781784058</v>
      </c>
      <c r="AA35" s="10">
        <v>1409529.33615112</v>
      </c>
      <c r="AB35" s="10">
        <v>71804801.423889205</v>
      </c>
      <c r="AC35" s="13">
        <v>0</v>
      </c>
      <c r="AD35" s="13">
        <v>0</v>
      </c>
      <c r="AE35" s="10">
        <v>25707156.984344501</v>
      </c>
      <c r="AF35" s="10">
        <v>389774.84576415998</v>
      </c>
      <c r="AG35" s="10">
        <v>36656935.726226799</v>
      </c>
      <c r="AH35" s="10">
        <v>20957083.667892501</v>
      </c>
      <c r="AI35" s="10">
        <v>28276510.840789799</v>
      </c>
      <c r="AJ35" s="10">
        <v>121594840.325333</v>
      </c>
      <c r="AK35" s="13">
        <v>0</v>
      </c>
    </row>
    <row r="36" spans="1:37" x14ac:dyDescent="0.3">
      <c r="A36" s="6">
        <v>8</v>
      </c>
      <c r="B36" s="10">
        <v>6613747.8409118699</v>
      </c>
      <c r="C36" s="10">
        <v>32205377.1283569</v>
      </c>
      <c r="D36" s="10">
        <v>142310337.54183999</v>
      </c>
      <c r="E36" s="10">
        <v>40157.656036376997</v>
      </c>
      <c r="F36" s="10">
        <v>527998.70031738305</v>
      </c>
      <c r="G36" s="10">
        <v>48646413.517318703</v>
      </c>
      <c r="H36" s="10">
        <v>9891356.3922424298</v>
      </c>
      <c r="I36" s="10">
        <v>13557518.1429596</v>
      </c>
      <c r="J36" s="10">
        <v>56863.042724609397</v>
      </c>
      <c r="K36" s="10">
        <v>5636.0780487060501</v>
      </c>
      <c r="L36" s="10">
        <v>7172661.6443481399</v>
      </c>
      <c r="M36" s="13">
        <v>0</v>
      </c>
      <c r="N36" s="12">
        <v>167633.75146484401</v>
      </c>
      <c r="O36" s="10">
        <v>12493163.6931458</v>
      </c>
      <c r="P36" s="10">
        <v>383997.227684021</v>
      </c>
      <c r="Q36" s="13">
        <v>0</v>
      </c>
      <c r="R36" s="10">
        <v>4388110.9296722403</v>
      </c>
      <c r="S36" s="1">
        <v>393</v>
      </c>
      <c r="T36" s="10">
        <v>749361.05281066895</v>
      </c>
      <c r="U36" s="10">
        <v>5706767.3816604596</v>
      </c>
      <c r="V36" s="10">
        <v>7242824.9036483802</v>
      </c>
      <c r="W36" s="13">
        <v>0</v>
      </c>
      <c r="X36" s="10">
        <v>29005.595993041999</v>
      </c>
      <c r="Y36" s="13">
        <v>0</v>
      </c>
      <c r="Z36" s="10">
        <v>1977944.26198578</v>
      </c>
      <c r="AA36" s="10">
        <v>18126592.4996414</v>
      </c>
      <c r="AB36" s="10">
        <v>87440628.095764205</v>
      </c>
      <c r="AC36" s="10">
        <v>12644133.2948914</v>
      </c>
      <c r="AD36" s="13">
        <v>0</v>
      </c>
      <c r="AE36" s="10">
        <v>70333767.126045197</v>
      </c>
      <c r="AF36" s="10">
        <v>444548.64521789597</v>
      </c>
      <c r="AG36" s="10">
        <v>74277711.096404999</v>
      </c>
      <c r="AH36" s="10">
        <v>39731248.997108497</v>
      </c>
      <c r="AI36" s="10">
        <v>68274117.099113494</v>
      </c>
      <c r="AJ36" s="10">
        <v>277261279.82321203</v>
      </c>
      <c r="AK36" s="13">
        <v>0</v>
      </c>
    </row>
    <row r="37" spans="1:37" x14ac:dyDescent="0.3">
      <c r="A37" s="6">
        <v>9</v>
      </c>
      <c r="B37" s="10">
        <v>5487611.9415130597</v>
      </c>
      <c r="C37" s="10">
        <v>1846008.0556030299</v>
      </c>
      <c r="D37" s="10">
        <v>4007040.8538513202</v>
      </c>
      <c r="E37" s="10">
        <v>41334.5439147949</v>
      </c>
      <c r="F37" s="10">
        <v>64772.401245117202</v>
      </c>
      <c r="G37" s="10">
        <v>68408162.094886795</v>
      </c>
      <c r="H37" s="10">
        <v>4238392.2629470797</v>
      </c>
      <c r="I37" s="10">
        <v>8147915.3686447097</v>
      </c>
      <c r="J37" s="13">
        <v>0</v>
      </c>
      <c r="K37" s="10">
        <v>71094.674110412598</v>
      </c>
      <c r="L37" s="10">
        <v>12706098.266098</v>
      </c>
      <c r="M37" s="13">
        <v>0</v>
      </c>
      <c r="N37" s="12">
        <v>9048.8895111084003</v>
      </c>
      <c r="O37" s="10">
        <v>1045328.77190399</v>
      </c>
      <c r="P37" s="13">
        <v>0</v>
      </c>
      <c r="Q37" s="13">
        <v>0</v>
      </c>
      <c r="R37" s="10">
        <v>2238325.7961120601</v>
      </c>
      <c r="S37" s="1">
        <v>134</v>
      </c>
      <c r="T37" s="10">
        <v>1321547.43317413</v>
      </c>
      <c r="U37" s="10">
        <v>74748777.265457198</v>
      </c>
      <c r="V37" s="10">
        <v>13428353.3827744</v>
      </c>
      <c r="W37" s="13">
        <v>0</v>
      </c>
      <c r="X37" s="13">
        <v>0</v>
      </c>
      <c r="Y37" s="13">
        <v>0</v>
      </c>
      <c r="Z37" s="13">
        <v>0</v>
      </c>
      <c r="AA37" s="10">
        <v>243864.57186889599</v>
      </c>
      <c r="AB37" s="10">
        <v>99755765.724128693</v>
      </c>
      <c r="AC37" s="13">
        <v>0</v>
      </c>
      <c r="AD37" s="13">
        <v>0</v>
      </c>
      <c r="AE37" s="10">
        <v>94927705.805183396</v>
      </c>
      <c r="AF37" s="10">
        <v>203929.16768646199</v>
      </c>
      <c r="AG37" s="10">
        <v>96779324.728759795</v>
      </c>
      <c r="AH37" s="13">
        <v>0</v>
      </c>
      <c r="AI37" s="10">
        <v>94832395.743957505</v>
      </c>
      <c r="AJ37" s="10">
        <v>179115486.870049</v>
      </c>
      <c r="AK37" s="13">
        <v>0</v>
      </c>
    </row>
    <row r="38" spans="1:37" x14ac:dyDescent="0.3">
      <c r="A38" s="6">
        <v>10</v>
      </c>
      <c r="B38" s="10">
        <v>3870754.5057144202</v>
      </c>
      <c r="C38" s="10">
        <v>12164596.9755402</v>
      </c>
      <c r="D38" s="10">
        <v>37731269.879898101</v>
      </c>
      <c r="E38" s="10">
        <v>166107.999832153</v>
      </c>
      <c r="F38" s="10">
        <v>768259.50904083299</v>
      </c>
      <c r="G38" s="10">
        <v>15023982.422431899</v>
      </c>
      <c r="H38" s="10">
        <v>2542288.7949142498</v>
      </c>
      <c r="I38" s="10">
        <v>5455535.6103897104</v>
      </c>
      <c r="J38" s="10">
        <v>6582.1324157714798</v>
      </c>
      <c r="K38" s="10">
        <v>74667.833930969195</v>
      </c>
      <c r="L38" s="10">
        <v>10740147.4781342</v>
      </c>
      <c r="M38" s="13">
        <v>0</v>
      </c>
      <c r="N38" s="12">
        <v>152744.93712615999</v>
      </c>
      <c r="O38" s="10">
        <v>40101.65234375</v>
      </c>
      <c r="P38" s="13">
        <v>0</v>
      </c>
      <c r="Q38" s="10">
        <v>529510.550598145</v>
      </c>
      <c r="R38" s="10">
        <v>223315.50544738799</v>
      </c>
      <c r="S38" s="1">
        <v>448</v>
      </c>
      <c r="T38" s="10">
        <v>4688551.1453475999</v>
      </c>
      <c r="U38" s="10">
        <v>56548769.759811401</v>
      </c>
      <c r="V38" s="10">
        <v>8180593.6445236197</v>
      </c>
      <c r="W38" s="13">
        <v>0</v>
      </c>
      <c r="X38" s="10">
        <v>12591.869705200201</v>
      </c>
      <c r="Y38" s="13">
        <v>0</v>
      </c>
      <c r="Z38" s="13">
        <v>0</v>
      </c>
      <c r="AA38" s="10">
        <v>40550649.442817703</v>
      </c>
      <c r="AB38" s="10">
        <v>56106916.704269402</v>
      </c>
      <c r="AC38" s="13">
        <v>0</v>
      </c>
      <c r="AD38" s="13">
        <v>0</v>
      </c>
      <c r="AE38" s="10">
        <v>54491785.786903404</v>
      </c>
      <c r="AF38" s="10">
        <v>455821.47243499802</v>
      </c>
      <c r="AG38" s="10">
        <v>58523709.6603394</v>
      </c>
      <c r="AH38" s="10">
        <v>33450416.524261501</v>
      </c>
      <c r="AI38" s="10">
        <v>52011737.799911499</v>
      </c>
      <c r="AJ38" s="10">
        <v>172555388.71636999</v>
      </c>
      <c r="AK38" s="13">
        <v>0</v>
      </c>
    </row>
    <row r="39" spans="1:37" x14ac:dyDescent="0.3">
      <c r="A39" s="6">
        <v>11</v>
      </c>
      <c r="B39" s="10">
        <v>55616741.875709496</v>
      </c>
      <c r="C39" s="10">
        <v>104387965.592152</v>
      </c>
      <c r="D39" s="10">
        <v>46362817.060218804</v>
      </c>
      <c r="E39" s="10">
        <v>143142.124076843</v>
      </c>
      <c r="F39" s="10">
        <v>755353.88874435402</v>
      </c>
      <c r="G39" s="10">
        <v>27422356.4164543</v>
      </c>
      <c r="H39" s="13">
        <v>0</v>
      </c>
      <c r="I39" s="10">
        <v>19472285.876060501</v>
      </c>
      <c r="J39" s="10">
        <v>2218</v>
      </c>
      <c r="K39" s="10">
        <v>62256.7039718628</v>
      </c>
      <c r="L39" s="10">
        <v>7784939.8018417396</v>
      </c>
      <c r="M39" s="13">
        <v>0</v>
      </c>
      <c r="N39" s="12">
        <v>39944.687553405798</v>
      </c>
      <c r="O39" s="10">
        <v>24527525.601951599</v>
      </c>
      <c r="P39" s="13">
        <v>0</v>
      </c>
      <c r="Q39" s="10">
        <v>1368696.4976387001</v>
      </c>
      <c r="R39" s="10">
        <v>1432450.0229415901</v>
      </c>
      <c r="S39" s="1">
        <v>179</v>
      </c>
      <c r="T39" s="10">
        <v>3388055.5836715698</v>
      </c>
      <c r="U39" s="10">
        <v>1727913.25775909</v>
      </c>
      <c r="V39" s="10">
        <v>3217526.8502807599</v>
      </c>
      <c r="W39" s="12">
        <v>221101.922969818</v>
      </c>
      <c r="X39" s="13">
        <v>0</v>
      </c>
      <c r="Y39" s="13">
        <v>0</v>
      </c>
      <c r="Z39" s="10">
        <v>166200.00697708101</v>
      </c>
      <c r="AA39" s="10">
        <v>24602355.837688401</v>
      </c>
      <c r="AB39" s="10">
        <v>85636593.411258698</v>
      </c>
      <c r="AC39" s="13">
        <v>0</v>
      </c>
      <c r="AD39" s="14">
        <v>524.83621215820301</v>
      </c>
      <c r="AE39" s="10">
        <v>64401294.926292397</v>
      </c>
      <c r="AF39" s="10">
        <v>1553596.0122909499</v>
      </c>
      <c r="AG39" s="10">
        <v>84452767.578235596</v>
      </c>
      <c r="AH39" s="10">
        <v>35237553.457511902</v>
      </c>
      <c r="AI39" s="10">
        <v>24436138.066841099</v>
      </c>
      <c r="AJ39" s="10">
        <v>270064838.24436599</v>
      </c>
      <c r="AK39" s="13">
        <v>0</v>
      </c>
    </row>
    <row r="40" spans="1:37" x14ac:dyDescent="0.3">
      <c r="A40" s="6">
        <v>12</v>
      </c>
      <c r="B40" s="10">
        <v>503046.79369354201</v>
      </c>
      <c r="C40" s="10">
        <v>3148793.6170883202</v>
      </c>
      <c r="D40" s="10">
        <v>35164002.656112701</v>
      </c>
      <c r="E40" s="10">
        <v>182528.09082031299</v>
      </c>
      <c r="F40" s="10">
        <v>4911880.3990860004</v>
      </c>
      <c r="G40" s="10">
        <v>21698441.824474301</v>
      </c>
      <c r="H40" s="13">
        <v>0</v>
      </c>
      <c r="I40" s="10">
        <v>1371975.0734214799</v>
      </c>
      <c r="J40" s="10">
        <v>177891.375339508</v>
      </c>
      <c r="K40" s="10">
        <v>390148.714740753</v>
      </c>
      <c r="L40" s="10">
        <v>9704653.5055999793</v>
      </c>
      <c r="M40" s="13">
        <v>0</v>
      </c>
      <c r="N40" s="12">
        <v>103168.518764496</v>
      </c>
      <c r="O40" s="13">
        <v>0</v>
      </c>
      <c r="P40" s="13">
        <v>0</v>
      </c>
      <c r="Q40" s="10">
        <v>2314203.7541732802</v>
      </c>
      <c r="R40" s="10">
        <v>576386.68090820301</v>
      </c>
      <c r="S40" s="1">
        <v>136</v>
      </c>
      <c r="T40" s="10">
        <v>6545690.7082366897</v>
      </c>
      <c r="U40" s="10">
        <v>4874059.0468063401</v>
      </c>
      <c r="V40" s="13">
        <v>0</v>
      </c>
      <c r="W40" s="12">
        <v>34898880.5841446</v>
      </c>
      <c r="X40" s="10">
        <v>94790.826702117905</v>
      </c>
      <c r="Y40" s="13">
        <v>0</v>
      </c>
      <c r="Z40" s="10">
        <v>4562680.2807388296</v>
      </c>
      <c r="AA40" s="10">
        <v>4562681.2457656898</v>
      </c>
      <c r="AB40" s="10">
        <v>47533646.898353599</v>
      </c>
      <c r="AC40" s="13">
        <v>0</v>
      </c>
      <c r="AD40" s="13">
        <v>0</v>
      </c>
      <c r="AE40" s="10">
        <v>9877007.4250068702</v>
      </c>
      <c r="AF40" s="10">
        <v>199518.045505524</v>
      </c>
      <c r="AG40" s="10">
        <v>19373228.1727219</v>
      </c>
      <c r="AH40" s="10">
        <v>4278178.8605804397</v>
      </c>
      <c r="AI40" s="10">
        <v>9877007.4357528705</v>
      </c>
      <c r="AJ40" s="10">
        <v>85987619.463542894</v>
      </c>
      <c r="AK40" s="13">
        <v>0</v>
      </c>
    </row>
    <row r="41" spans="1:37" x14ac:dyDescent="0.3">
      <c r="A41" s="6">
        <v>13</v>
      </c>
      <c r="B41" s="10">
        <v>3036914.7443122901</v>
      </c>
      <c r="C41" s="10">
        <v>6877679.4662551899</v>
      </c>
      <c r="D41" s="10">
        <v>9668903.2651138306</v>
      </c>
      <c r="E41" s="10">
        <v>231229.318225861</v>
      </c>
      <c r="F41" s="10">
        <v>173509.823577881</v>
      </c>
      <c r="G41" s="10">
        <v>7225179.1480369596</v>
      </c>
      <c r="H41" s="10">
        <v>2961168.0586204501</v>
      </c>
      <c r="I41" s="10">
        <v>12300043.604839301</v>
      </c>
      <c r="J41" s="10">
        <v>98595.517051696806</v>
      </c>
      <c r="K41" s="10">
        <v>103110.85445785501</v>
      </c>
      <c r="L41" s="10">
        <v>13538244.0573502</v>
      </c>
      <c r="M41" s="13">
        <v>0</v>
      </c>
      <c r="N41" s="12">
        <v>380530.80007553101</v>
      </c>
      <c r="O41" s="10">
        <v>19986447.185051002</v>
      </c>
      <c r="P41" s="13">
        <v>0</v>
      </c>
      <c r="Q41" s="13">
        <v>0</v>
      </c>
      <c r="R41" s="10">
        <v>3821691.0691680899</v>
      </c>
      <c r="S41" s="1">
        <v>309</v>
      </c>
      <c r="T41" s="10">
        <v>8085928.9703826904</v>
      </c>
      <c r="U41" s="10">
        <v>454453.076747894</v>
      </c>
      <c r="V41" s="10">
        <v>5284565.3252639798</v>
      </c>
      <c r="W41" s="12">
        <v>11172272.471080801</v>
      </c>
      <c r="X41" s="10">
        <v>644183.27906799305</v>
      </c>
      <c r="Y41" s="13">
        <v>0</v>
      </c>
      <c r="Z41" s="10">
        <v>1216389.15279007</v>
      </c>
      <c r="AA41" s="10">
        <v>1216380.2111015299</v>
      </c>
      <c r="AB41" s="10">
        <v>38900867.519321397</v>
      </c>
      <c r="AC41" s="13">
        <v>0</v>
      </c>
      <c r="AD41" s="14">
        <v>69.758152008056598</v>
      </c>
      <c r="AE41" s="10">
        <v>27769326.539772</v>
      </c>
      <c r="AF41" s="10">
        <v>465729.44982910203</v>
      </c>
      <c r="AG41" s="10">
        <v>31726504.0721054</v>
      </c>
      <c r="AH41" s="10">
        <v>14713169.642662</v>
      </c>
      <c r="AI41" s="10">
        <v>27573441.791683201</v>
      </c>
      <c r="AJ41" s="10">
        <v>71027417.805362701</v>
      </c>
      <c r="AK41" s="13">
        <v>0</v>
      </c>
    </row>
    <row r="42" spans="1:37" x14ac:dyDescent="0.3">
      <c r="A42" s="6">
        <v>14</v>
      </c>
      <c r="B42" s="13">
        <v>0</v>
      </c>
      <c r="C42" s="13">
        <v>0</v>
      </c>
      <c r="D42" s="10">
        <v>2282401.0821533198</v>
      </c>
      <c r="E42" s="13">
        <v>0</v>
      </c>
      <c r="F42" s="13">
        <v>0</v>
      </c>
      <c r="G42" s="10">
        <v>6079825.0030174302</v>
      </c>
      <c r="H42" s="10">
        <v>212176.88326263399</v>
      </c>
      <c r="I42" s="10">
        <v>28736.204811096199</v>
      </c>
      <c r="J42" s="13">
        <v>0</v>
      </c>
      <c r="K42" s="13">
        <v>0</v>
      </c>
      <c r="L42" s="10">
        <v>809104.31547164905</v>
      </c>
      <c r="M42" s="13">
        <v>0</v>
      </c>
      <c r="N42" s="12">
        <v>135938.49278640701</v>
      </c>
      <c r="O42" s="10">
        <v>3929653.7824611701</v>
      </c>
      <c r="P42" s="13">
        <v>0</v>
      </c>
      <c r="Q42" s="10">
        <v>2550314.0929527301</v>
      </c>
      <c r="R42" s="10">
        <v>112322.900455475</v>
      </c>
      <c r="S42" s="1">
        <v>61</v>
      </c>
      <c r="T42" s="10">
        <v>194517.78674697899</v>
      </c>
      <c r="U42" s="10">
        <v>364718.27750396699</v>
      </c>
      <c r="V42" s="10">
        <v>500929.34646987898</v>
      </c>
      <c r="W42" s="13">
        <v>0</v>
      </c>
      <c r="X42" s="10">
        <v>63649.461956024199</v>
      </c>
      <c r="Y42" s="13">
        <v>0</v>
      </c>
      <c r="Z42" s="10">
        <v>682174.93483734096</v>
      </c>
      <c r="AA42" s="10">
        <v>680490.99585342396</v>
      </c>
      <c r="AB42" s="10">
        <v>7601256.6499786396</v>
      </c>
      <c r="AC42" s="13">
        <v>0</v>
      </c>
      <c r="AD42" s="13">
        <v>0</v>
      </c>
      <c r="AE42" s="10">
        <v>5326683.8826904297</v>
      </c>
      <c r="AF42" s="10">
        <v>4835.4356193542499</v>
      </c>
      <c r="AG42" s="10">
        <v>7077502.92756462</v>
      </c>
      <c r="AH42" s="10">
        <v>2678435.4871749901</v>
      </c>
      <c r="AI42" s="10">
        <v>5336687.3969497699</v>
      </c>
      <c r="AJ42" s="10">
        <v>11400212.015564</v>
      </c>
      <c r="AK42" s="13">
        <v>0</v>
      </c>
    </row>
    <row r="43" spans="1:37" x14ac:dyDescent="0.3">
      <c r="A43" s="6">
        <v>15</v>
      </c>
      <c r="B43" s="13">
        <v>0</v>
      </c>
      <c r="C43" s="13">
        <v>0</v>
      </c>
      <c r="D43" s="10">
        <v>703287.13061714196</v>
      </c>
      <c r="E43" s="13">
        <v>0</v>
      </c>
      <c r="F43" s="13">
        <v>0</v>
      </c>
      <c r="G43" s="10">
        <v>7882227.5965480804</v>
      </c>
      <c r="H43" s="10">
        <v>5920468.9197979001</v>
      </c>
      <c r="I43" s="10">
        <v>1767817.01760864</v>
      </c>
      <c r="J43" s="13">
        <v>0</v>
      </c>
      <c r="K43" s="13">
        <v>0</v>
      </c>
      <c r="L43" s="10">
        <v>1195145.8683643299</v>
      </c>
      <c r="M43" s="13">
        <v>0</v>
      </c>
      <c r="N43" s="12">
        <v>113625.199211121</v>
      </c>
      <c r="O43" s="10">
        <v>13841355.357275</v>
      </c>
      <c r="P43" s="13">
        <v>0</v>
      </c>
      <c r="Q43" s="10">
        <v>12646326.957420301</v>
      </c>
      <c r="R43" s="10">
        <v>196200.86399269101</v>
      </c>
      <c r="S43" s="1">
        <v>105</v>
      </c>
      <c r="T43" s="10">
        <v>1042642.24929047</v>
      </c>
      <c r="U43" s="10">
        <v>2796.1277751922598</v>
      </c>
      <c r="V43" s="10">
        <v>1593347.4793205301</v>
      </c>
      <c r="W43" s="13">
        <v>0</v>
      </c>
      <c r="X43" s="13">
        <v>0</v>
      </c>
      <c r="Y43" s="13">
        <v>0</v>
      </c>
      <c r="Z43" s="10">
        <v>89391.727458953901</v>
      </c>
      <c r="AA43" s="10">
        <v>8717158.91088867</v>
      </c>
      <c r="AB43" s="10">
        <v>15592275.1879921</v>
      </c>
      <c r="AC43" s="13">
        <v>0</v>
      </c>
      <c r="AD43" s="13">
        <v>0</v>
      </c>
      <c r="AE43" s="10">
        <v>13068066.9603443</v>
      </c>
      <c r="AF43" s="10">
        <v>191887.26780700701</v>
      </c>
      <c r="AG43" s="10">
        <v>13816195.8210526</v>
      </c>
      <c r="AH43" s="10">
        <v>2478684.2606830602</v>
      </c>
      <c r="AI43" s="10">
        <v>11485464.2339573</v>
      </c>
      <c r="AJ43" s="10">
        <v>19787927.857744198</v>
      </c>
      <c r="AK43" s="10">
        <v>8610.2433376312292</v>
      </c>
    </row>
    <row r="44" spans="1:37" x14ac:dyDescent="0.3">
      <c r="A44" s="6">
        <v>16</v>
      </c>
      <c r="B44" s="10">
        <v>780361.35402488697</v>
      </c>
      <c r="C44" s="10">
        <v>1102806.4538927099</v>
      </c>
      <c r="D44" s="10">
        <v>5997039.29180717</v>
      </c>
      <c r="E44" s="10">
        <v>108120.030118942</v>
      </c>
      <c r="F44" s="10">
        <v>652690.73093318904</v>
      </c>
      <c r="G44" s="10">
        <v>14162622.6446505</v>
      </c>
      <c r="H44" s="10">
        <v>54367.592555046103</v>
      </c>
      <c r="I44" s="10">
        <v>2804892.5893278099</v>
      </c>
      <c r="J44" s="10">
        <v>13914.4261827469</v>
      </c>
      <c r="K44" s="10">
        <v>1329609.84396458</v>
      </c>
      <c r="L44" s="10">
        <v>5643721.0657720603</v>
      </c>
      <c r="M44" s="10">
        <v>931421.583996773</v>
      </c>
      <c r="N44" s="12">
        <v>81143.016489982605</v>
      </c>
      <c r="O44" s="10">
        <v>13135097.145633699</v>
      </c>
      <c r="P44" s="13">
        <v>0</v>
      </c>
      <c r="Q44" s="10">
        <v>4779928.2040538797</v>
      </c>
      <c r="R44" s="10">
        <v>594618.59507560695</v>
      </c>
      <c r="S44" s="1">
        <v>688</v>
      </c>
      <c r="T44" s="10">
        <v>711652.06700801803</v>
      </c>
      <c r="U44" s="10">
        <v>161798.00089359301</v>
      </c>
      <c r="V44" s="10">
        <v>697443.23648738896</v>
      </c>
      <c r="W44" s="13">
        <v>0</v>
      </c>
      <c r="X44" s="10">
        <v>829263.42978000594</v>
      </c>
      <c r="Y44" s="13">
        <v>0</v>
      </c>
      <c r="Z44" s="10">
        <v>24.3011150360107</v>
      </c>
      <c r="AA44" s="10">
        <v>24.4900093078613</v>
      </c>
      <c r="AB44" s="10">
        <v>22784867.1132746</v>
      </c>
      <c r="AC44" s="13">
        <v>0</v>
      </c>
      <c r="AD44" s="14">
        <v>7813.2673606872604</v>
      </c>
      <c r="AE44" s="10">
        <v>5333834.8988666497</v>
      </c>
      <c r="AF44" s="10">
        <v>102700.993797302</v>
      </c>
      <c r="AG44" s="10">
        <v>13096112.4531631</v>
      </c>
      <c r="AH44" s="10">
        <v>5794266.4949445697</v>
      </c>
      <c r="AI44" s="10">
        <v>7460038.8306999197</v>
      </c>
      <c r="AJ44" s="10">
        <v>36019413.939353898</v>
      </c>
      <c r="AK44" s="10">
        <v>3271702.0970115699</v>
      </c>
    </row>
    <row r="45" spans="1:37" x14ac:dyDescent="0.3">
      <c r="A45" s="6">
        <v>17</v>
      </c>
      <c r="B45" s="13">
        <v>0</v>
      </c>
      <c r="C45" s="10">
        <v>432915.01816391898</v>
      </c>
      <c r="D45" s="10">
        <v>3350621.6786775598</v>
      </c>
      <c r="E45" s="10">
        <v>41197.863898754098</v>
      </c>
      <c r="F45" s="10">
        <v>10484.833434104899</v>
      </c>
      <c r="G45" s="10">
        <v>2098912.1305587301</v>
      </c>
      <c r="H45" s="10">
        <v>83373.843575239196</v>
      </c>
      <c r="I45" s="10">
        <v>197390.07887744901</v>
      </c>
      <c r="J45" s="13">
        <v>0</v>
      </c>
      <c r="K45" s="10">
        <v>146365.689358234</v>
      </c>
      <c r="L45" s="10">
        <v>1231004.9601545299</v>
      </c>
      <c r="M45" s="10">
        <v>80063.215332031294</v>
      </c>
      <c r="N45" s="12">
        <v>15309.126530170401</v>
      </c>
      <c r="O45" s="10">
        <v>2155579.0514118699</v>
      </c>
      <c r="P45" s="1"/>
      <c r="Q45" s="10">
        <v>455062.31790494901</v>
      </c>
      <c r="R45" s="10">
        <v>404030.31196308101</v>
      </c>
      <c r="S45" s="1">
        <v>190</v>
      </c>
      <c r="T45" s="10">
        <v>321065.42095422698</v>
      </c>
      <c r="U45" s="10">
        <v>76940.221431493803</v>
      </c>
      <c r="V45" s="10">
        <v>7595.9200527667999</v>
      </c>
      <c r="W45" s="13">
        <v>0</v>
      </c>
      <c r="X45" s="10">
        <v>86699.500219345093</v>
      </c>
      <c r="Y45" s="10">
        <v>1600.3655791282699</v>
      </c>
      <c r="Z45" s="10">
        <v>11519.903213501</v>
      </c>
      <c r="AA45" s="10">
        <v>11519.5505924225</v>
      </c>
      <c r="AB45" s="10">
        <v>4190180.2094960199</v>
      </c>
      <c r="AC45" s="13">
        <v>0</v>
      </c>
      <c r="AD45" s="13">
        <v>0</v>
      </c>
      <c r="AE45" s="13">
        <v>0</v>
      </c>
      <c r="AF45" s="10">
        <v>10180.6942727566</v>
      </c>
      <c r="AG45" s="10">
        <v>2130173.54303408</v>
      </c>
      <c r="AH45" s="10">
        <v>788785.51451754605</v>
      </c>
      <c r="AI45" s="10">
        <v>305691.75907325698</v>
      </c>
      <c r="AJ45" s="10">
        <v>9493406.2821788806</v>
      </c>
      <c r="AK45" s="10">
        <v>577619.24187278701</v>
      </c>
    </row>
    <row r="46" spans="1:37" x14ac:dyDescent="0.3">
      <c r="A46" s="6">
        <v>18</v>
      </c>
      <c r="B46" s="10">
        <v>4865871.5352020301</v>
      </c>
      <c r="C46" s="10">
        <v>69959977.851917297</v>
      </c>
      <c r="D46" s="10">
        <v>176676384.995213</v>
      </c>
      <c r="E46" s="10">
        <v>1487808.9590683</v>
      </c>
      <c r="F46" s="10">
        <v>13761044.8891277</v>
      </c>
      <c r="G46" s="10">
        <v>35828420.969425201</v>
      </c>
      <c r="H46" s="10">
        <v>3535340.98766327</v>
      </c>
      <c r="I46" s="10">
        <v>3600888.8240432702</v>
      </c>
      <c r="J46" s="10">
        <v>39506.045940399199</v>
      </c>
      <c r="K46" s="10">
        <v>8002090.5045623798</v>
      </c>
      <c r="L46" s="10">
        <v>14980646.869855899</v>
      </c>
      <c r="M46" s="10">
        <v>89171.923421859698</v>
      </c>
      <c r="N46" s="12">
        <v>30850.460268020601</v>
      </c>
      <c r="O46" s="10">
        <v>3050852.2761554699</v>
      </c>
      <c r="P46" s="10">
        <v>2221437.89995956</v>
      </c>
      <c r="Q46" s="10">
        <v>6895818.3503436996</v>
      </c>
      <c r="R46" s="10">
        <v>1225192.7971115101</v>
      </c>
      <c r="S46" s="1">
        <v>343</v>
      </c>
      <c r="T46" s="10">
        <v>515432.15236663801</v>
      </c>
      <c r="U46" s="10">
        <v>186897.57421112101</v>
      </c>
      <c r="V46" s="10">
        <v>14227301.6644859</v>
      </c>
      <c r="W46" s="12">
        <v>1433043.2159652701</v>
      </c>
      <c r="X46" s="10">
        <v>12722.6997013092</v>
      </c>
      <c r="Y46" s="13">
        <v>0</v>
      </c>
      <c r="Z46" s="13">
        <v>0</v>
      </c>
      <c r="AA46" s="13">
        <v>0</v>
      </c>
      <c r="AB46" s="10">
        <v>254805577.665932</v>
      </c>
      <c r="AC46" s="13">
        <v>0</v>
      </c>
      <c r="AD46" s="13">
        <v>0</v>
      </c>
      <c r="AE46" s="10">
        <v>61422221.706825301</v>
      </c>
      <c r="AF46" s="10">
        <v>585431.34602928197</v>
      </c>
      <c r="AG46" s="10">
        <v>76127774.740152404</v>
      </c>
      <c r="AH46" s="10">
        <v>9699930.5104713403</v>
      </c>
      <c r="AI46" s="10">
        <v>61422221.708988197</v>
      </c>
      <c r="AJ46" s="10">
        <v>344688484.60925901</v>
      </c>
      <c r="AK46" s="13">
        <v>0</v>
      </c>
    </row>
    <row r="47" spans="1:37" x14ac:dyDescent="0.3">
      <c r="A47" s="6">
        <v>19</v>
      </c>
      <c r="B47" s="10">
        <v>693774.04289627098</v>
      </c>
      <c r="C47" s="10">
        <v>16991314.068069499</v>
      </c>
      <c r="D47" s="10">
        <v>152733385.32007599</v>
      </c>
      <c r="E47" s="10">
        <v>647892.30485916103</v>
      </c>
      <c r="F47" s="10">
        <v>2678081.3517494202</v>
      </c>
      <c r="G47" s="10">
        <v>39609192.339221999</v>
      </c>
      <c r="H47" s="10">
        <v>1511189.77742004</v>
      </c>
      <c r="I47" s="10">
        <v>769973.27790832496</v>
      </c>
      <c r="J47" s="10">
        <v>69816.375</v>
      </c>
      <c r="K47" s="10">
        <v>2414848.8133125301</v>
      </c>
      <c r="L47" s="10">
        <v>16858356.933322899</v>
      </c>
      <c r="M47" s="10">
        <v>670366.29797744798</v>
      </c>
      <c r="N47" s="12">
        <v>192697.681251526</v>
      </c>
      <c r="O47" s="10">
        <v>1428349.3312721299</v>
      </c>
      <c r="P47" s="13">
        <v>0</v>
      </c>
      <c r="Q47" s="13">
        <v>0</v>
      </c>
      <c r="R47" s="10">
        <v>1038989.539505</v>
      </c>
      <c r="S47" s="1">
        <v>402</v>
      </c>
      <c r="T47" s="10">
        <v>319066.24588012701</v>
      </c>
      <c r="U47" s="13">
        <v>0</v>
      </c>
      <c r="V47" s="10">
        <v>1186605.4122200001</v>
      </c>
      <c r="W47" s="13">
        <v>0</v>
      </c>
      <c r="X47" s="10">
        <v>391721.237941742</v>
      </c>
      <c r="Y47" s="13">
        <v>0</v>
      </c>
      <c r="Z47" s="13">
        <v>0</v>
      </c>
      <c r="AA47" s="13">
        <v>0</v>
      </c>
      <c r="AB47" s="10">
        <v>158652749.900318</v>
      </c>
      <c r="AC47" s="13">
        <v>0</v>
      </c>
      <c r="AD47" s="13">
        <v>0</v>
      </c>
      <c r="AE47" s="10">
        <v>41272245.777343802</v>
      </c>
      <c r="AF47" s="10">
        <v>186715.929309845</v>
      </c>
      <c r="AG47" s="10">
        <v>48658426.105720498</v>
      </c>
      <c r="AH47" s="10">
        <v>40688356.659793898</v>
      </c>
      <c r="AI47" s="10">
        <v>41272245.777561203</v>
      </c>
      <c r="AJ47" s="10">
        <v>276459519.11904502</v>
      </c>
      <c r="AK47" s="13">
        <v>0</v>
      </c>
    </row>
    <row r="48" spans="1:37" x14ac:dyDescent="0.3">
      <c r="A48" s="6">
        <v>22</v>
      </c>
      <c r="B48" s="10">
        <v>41568627.490844697</v>
      </c>
      <c r="C48" s="10">
        <v>58060572.4704514</v>
      </c>
      <c r="D48" s="10">
        <v>148677039.113556</v>
      </c>
      <c r="E48" s="10">
        <v>814115.83855438197</v>
      </c>
      <c r="F48" s="10">
        <v>965204.68572998</v>
      </c>
      <c r="G48" s="10">
        <v>97241164.2984467</v>
      </c>
      <c r="H48" s="10">
        <v>41403663.6677856</v>
      </c>
      <c r="I48" s="10">
        <v>8991825.3985900898</v>
      </c>
      <c r="J48" s="13">
        <v>0</v>
      </c>
      <c r="K48" s="10">
        <v>78296.503547668501</v>
      </c>
      <c r="L48" s="10">
        <v>39276674.0615234</v>
      </c>
      <c r="M48" s="13">
        <v>0</v>
      </c>
      <c r="N48" s="12">
        <v>360710.63960266102</v>
      </c>
      <c r="O48" s="10">
        <v>70183478.310806304</v>
      </c>
      <c r="P48" s="10">
        <v>3105.18040466309</v>
      </c>
      <c r="Q48" s="10">
        <v>445166.87432861299</v>
      </c>
      <c r="R48" s="10">
        <v>2810264.12028503</v>
      </c>
      <c r="S48" s="1">
        <v>232</v>
      </c>
      <c r="T48" s="10">
        <v>3636451.7873382601</v>
      </c>
      <c r="U48" s="10">
        <v>52917615.904853798</v>
      </c>
      <c r="V48" s="10">
        <v>23744118.281433102</v>
      </c>
      <c r="W48" s="12">
        <v>44157611.814773597</v>
      </c>
      <c r="X48" s="10">
        <v>828619.58301544201</v>
      </c>
      <c r="Y48" s="13">
        <v>0</v>
      </c>
      <c r="Z48" s="10">
        <v>142012946.61089301</v>
      </c>
      <c r="AA48" s="10">
        <v>3035934.7684860202</v>
      </c>
      <c r="AB48" s="10">
        <v>391797015.35887098</v>
      </c>
      <c r="AC48" s="13">
        <v>0</v>
      </c>
      <c r="AD48" s="13">
        <v>0</v>
      </c>
      <c r="AE48" s="10">
        <v>253456189.92392701</v>
      </c>
      <c r="AF48" s="10">
        <v>201407.22863006601</v>
      </c>
      <c r="AG48" s="10">
        <v>270846624.71570599</v>
      </c>
      <c r="AH48" s="10">
        <v>214659491.556007</v>
      </c>
      <c r="AI48" s="10">
        <v>252824342.362793</v>
      </c>
      <c r="AJ48" s="10">
        <v>624397785.02573395</v>
      </c>
      <c r="AK48" s="10">
        <v>35731497.452316299</v>
      </c>
    </row>
    <row r="49" spans="1:37" x14ac:dyDescent="0.3">
      <c r="A49" s="8" t="s">
        <v>20</v>
      </c>
      <c r="B49" s="11">
        <f>SUM(B29:B48)</f>
        <v>804671636.82979417</v>
      </c>
      <c r="C49" s="11">
        <f t="shared" ref="C49:M49" si="25">SUM(C29:C48)</f>
        <v>1061933688.8670763</v>
      </c>
      <c r="D49" s="11">
        <f t="shared" si="25"/>
        <v>1343679280.7405794</v>
      </c>
      <c r="E49" s="11">
        <f t="shared" si="25"/>
        <v>5813624.0989737483</v>
      </c>
      <c r="F49" s="11">
        <f t="shared" si="25"/>
        <v>27940543.453372926</v>
      </c>
      <c r="G49" s="11">
        <f t="shared" si="25"/>
        <v>473179664.51237482</v>
      </c>
      <c r="H49" s="11">
        <f t="shared" si="25"/>
        <v>81140436.249280632</v>
      </c>
      <c r="I49" s="11">
        <f t="shared" si="25"/>
        <v>188216822.23571029</v>
      </c>
      <c r="J49" s="11">
        <f t="shared" si="25"/>
        <v>473147.50642108917</v>
      </c>
      <c r="K49" s="11">
        <f t="shared" si="25"/>
        <v>13443322.608094696</v>
      </c>
      <c r="L49" s="11">
        <f t="shared" si="25"/>
        <v>211152042.50634956</v>
      </c>
      <c r="M49" s="11">
        <f t="shared" si="25"/>
        <v>1771023.020728112</v>
      </c>
      <c r="N49" s="11">
        <f t="shared" ref="N49" si="26">SUM(N29:N48)</f>
        <v>2116945.7096076026</v>
      </c>
      <c r="O49" s="11">
        <f t="shared" ref="O49" si="27">SUM(O29:O48)</f>
        <v>415575789.35644889</v>
      </c>
      <c r="P49" s="11">
        <f t="shared" ref="P49" si="28">SUM(P29:P48)</f>
        <v>2608540.3080482441</v>
      </c>
      <c r="Q49" s="11">
        <f t="shared" ref="Q49" si="29">SUM(Q29:Q48)</f>
        <v>220159956.02492082</v>
      </c>
      <c r="R49" s="11">
        <f t="shared" ref="R49" si="30">SUM(R29:R48)</f>
        <v>25013168.909630772</v>
      </c>
      <c r="S49" s="11">
        <f t="shared" ref="S49" si="31">SUM(S29:S48)</f>
        <v>4982</v>
      </c>
      <c r="T49" s="11">
        <f t="shared" ref="T49" si="32">SUM(T29:T48)</f>
        <v>38646551.657346249</v>
      </c>
      <c r="U49" s="11">
        <f t="shared" ref="U49" si="33">SUM(U29:U48)</f>
        <v>216043086.72630194</v>
      </c>
      <c r="V49" s="11">
        <f t="shared" ref="V49" si="34">SUM(V29:V48)</f>
        <v>176567504.85168487</v>
      </c>
      <c r="W49" s="11">
        <f t="shared" ref="W49" si="35">SUM(W29:W48)</f>
        <v>267879446.5738906</v>
      </c>
      <c r="X49" s="11">
        <f t="shared" ref="X49" si="36">SUM(X29:X48)</f>
        <v>3960302.2557802196</v>
      </c>
      <c r="Y49" s="11">
        <f t="shared" ref="Y49" si="37">SUM(Y29:Y48)</f>
        <v>6996504.2274413034</v>
      </c>
      <c r="Z49" s="11">
        <f t="shared" ref="Z49" si="38">SUM(Z29:Z48)</f>
        <v>210351470.22700667</v>
      </c>
      <c r="AA49" s="11">
        <f t="shared" ref="AA49" si="39">SUM(AA29:AA48)</f>
        <v>120495001.83300205</v>
      </c>
      <c r="AB49" s="11">
        <f t="shared" ref="AB49" si="40">SUM(AB29:AB48)</f>
        <v>1632051859.8567743</v>
      </c>
      <c r="AC49" s="11">
        <f t="shared" ref="AC49" si="41">SUM(AC29:AC48)</f>
        <v>12644133.2948914</v>
      </c>
      <c r="AD49" s="11">
        <f t="shared" ref="AD49" si="42">SUM(AD29:AD48)</f>
        <v>39782.050231933623</v>
      </c>
      <c r="AE49" s="11">
        <f t="shared" ref="AE49" si="43">SUM(AE29:AE48)</f>
        <v>890592175.86285377</v>
      </c>
      <c r="AF49" s="11">
        <f t="shared" ref="AF49" si="44">SUM(AF29:AF48)</f>
        <v>6421772.854598755</v>
      </c>
      <c r="AG49" s="11">
        <f t="shared" ref="AG49" si="45">SUM(AG29:AG48)</f>
        <v>1047193698.2304691</v>
      </c>
      <c r="AH49" s="11">
        <f t="shared" ref="AH49" si="46">SUM(AH29:AH48)</f>
        <v>560918312.60142839</v>
      </c>
      <c r="AI49" s="11">
        <f t="shared" ref="AI49" si="47">SUM(AI29:AI48)</f>
        <v>849982195.80691898</v>
      </c>
      <c r="AJ49" s="11">
        <f t="shared" ref="AJ49" si="48">SUM(AJ29:AJ48)</f>
        <v>4562971859.4960918</v>
      </c>
      <c r="AK49" s="11">
        <f t="shared" ref="AK49" si="49">SUM(AK29:AK48)</f>
        <v>39590872.271797195</v>
      </c>
    </row>
    <row r="51" spans="1:37" s="7" customFormat="1" x14ac:dyDescent="0.3">
      <c r="A51" s="7" t="s">
        <v>67</v>
      </c>
    </row>
    <row r="52" spans="1:37" s="2" customFormat="1" ht="67.5" customHeight="1" x14ac:dyDescent="0.3">
      <c r="B52" s="31" t="s">
        <v>32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4" t="s">
        <v>31</v>
      </c>
      <c r="O52" s="4" t="s">
        <v>39</v>
      </c>
      <c r="P52" s="4" t="s">
        <v>33</v>
      </c>
      <c r="Q52" s="4" t="s">
        <v>35</v>
      </c>
      <c r="R52" s="4" t="s">
        <v>36</v>
      </c>
      <c r="S52" s="4" t="s">
        <v>37</v>
      </c>
      <c r="T52" s="4" t="s">
        <v>38</v>
      </c>
      <c r="U52" s="4" t="s">
        <v>40</v>
      </c>
      <c r="V52" s="4" t="s">
        <v>41</v>
      </c>
      <c r="W52" s="4" t="s">
        <v>42</v>
      </c>
      <c r="X52" s="4" t="s">
        <v>43</v>
      </c>
      <c r="Y52" s="4" t="s">
        <v>44</v>
      </c>
      <c r="Z52" s="4" t="s">
        <v>55</v>
      </c>
      <c r="AA52" s="4" t="s">
        <v>56</v>
      </c>
      <c r="AB52" s="4" t="s">
        <v>45</v>
      </c>
      <c r="AC52" s="4" t="s">
        <v>46</v>
      </c>
      <c r="AD52" s="4" t="s">
        <v>47</v>
      </c>
      <c r="AE52" s="4" t="s">
        <v>48</v>
      </c>
      <c r="AF52" s="4" t="s">
        <v>49</v>
      </c>
      <c r="AG52" s="4" t="s">
        <v>50</v>
      </c>
      <c r="AH52" s="4" t="s">
        <v>51</v>
      </c>
      <c r="AI52" s="4" t="s">
        <v>52</v>
      </c>
      <c r="AJ52" s="4" t="s">
        <v>53</v>
      </c>
      <c r="AK52" s="4" t="s">
        <v>54</v>
      </c>
    </row>
    <row r="53" spans="1:37" s="2" customFormat="1" ht="36.75" customHeight="1" x14ac:dyDescent="0.3">
      <c r="A53" s="5" t="s">
        <v>0</v>
      </c>
      <c r="B53" s="4" t="s">
        <v>58</v>
      </c>
      <c r="C53" s="4" t="s">
        <v>22</v>
      </c>
      <c r="D53" s="4" t="s">
        <v>23</v>
      </c>
      <c r="E53" s="4" t="s">
        <v>24</v>
      </c>
      <c r="F53" s="4" t="s">
        <v>25</v>
      </c>
      <c r="G53" s="4" t="s">
        <v>26</v>
      </c>
      <c r="H53" s="4" t="s">
        <v>27</v>
      </c>
      <c r="I53" s="4" t="s">
        <v>28</v>
      </c>
      <c r="J53" s="4" t="s">
        <v>57</v>
      </c>
      <c r="K53" s="4" t="s">
        <v>29</v>
      </c>
      <c r="L53" s="4" t="s">
        <v>30</v>
      </c>
      <c r="M53" s="4" t="s">
        <v>59</v>
      </c>
      <c r="N53" s="4" t="s">
        <v>34</v>
      </c>
      <c r="O53" s="4" t="s">
        <v>34</v>
      </c>
      <c r="P53" s="4" t="s">
        <v>34</v>
      </c>
      <c r="Q53" s="4" t="s">
        <v>34</v>
      </c>
      <c r="R53" s="4" t="s">
        <v>34</v>
      </c>
      <c r="S53" s="4" t="s">
        <v>60</v>
      </c>
      <c r="T53" s="4" t="s">
        <v>34</v>
      </c>
      <c r="U53" s="4" t="s">
        <v>34</v>
      </c>
      <c r="V53" s="4" t="s">
        <v>34</v>
      </c>
      <c r="W53" s="4" t="s">
        <v>34</v>
      </c>
      <c r="X53" s="4" t="s">
        <v>34</v>
      </c>
      <c r="Y53" s="4" t="s">
        <v>34</v>
      </c>
      <c r="Z53" s="4" t="s">
        <v>34</v>
      </c>
      <c r="AA53" s="4" t="s">
        <v>34</v>
      </c>
      <c r="AB53" s="4" t="s">
        <v>34</v>
      </c>
      <c r="AC53" s="4" t="s">
        <v>34</v>
      </c>
      <c r="AD53" s="4" t="s">
        <v>34</v>
      </c>
      <c r="AE53" s="4" t="s">
        <v>34</v>
      </c>
      <c r="AF53" s="4" t="s">
        <v>34</v>
      </c>
      <c r="AG53" s="4" t="s">
        <v>34</v>
      </c>
      <c r="AH53" s="4" t="s">
        <v>34</v>
      </c>
      <c r="AI53" s="4" t="s">
        <v>34</v>
      </c>
      <c r="AJ53" s="4" t="s">
        <v>34</v>
      </c>
      <c r="AK53" s="4" t="s">
        <v>34</v>
      </c>
    </row>
    <row r="54" spans="1:37" x14ac:dyDescent="0.3">
      <c r="A54" s="6">
        <v>1</v>
      </c>
      <c r="B54" s="13">
        <f>B4-B29</f>
        <v>0</v>
      </c>
      <c r="C54" s="10">
        <f t="shared" ref="C54:AK54" si="50">C4-C29</f>
        <v>-338206.08218383975</v>
      </c>
      <c r="D54" s="10">
        <f t="shared" si="50"/>
        <v>2204600.1771086995</v>
      </c>
      <c r="E54" s="10">
        <f t="shared" si="50"/>
        <v>1201.0805664062477</v>
      </c>
      <c r="F54" s="10">
        <f t="shared" si="50"/>
        <v>3034.4938354500046</v>
      </c>
      <c r="G54" s="10">
        <f t="shared" si="50"/>
        <v>23293.156417847029</v>
      </c>
      <c r="H54" s="10">
        <f t="shared" si="50"/>
        <v>-27996.130249029957</v>
      </c>
      <c r="I54" s="10">
        <f t="shared" si="50"/>
        <v>510086.57952880114</v>
      </c>
      <c r="J54" s="13">
        <f t="shared" si="50"/>
        <v>0</v>
      </c>
      <c r="K54" s="10">
        <f t="shared" si="50"/>
        <v>-14508.62763977053</v>
      </c>
      <c r="L54" s="10">
        <f t="shared" si="50"/>
        <v>350956.44641113002</v>
      </c>
      <c r="M54" s="13">
        <f t="shared" si="50"/>
        <v>0</v>
      </c>
      <c r="N54" s="12">
        <f t="shared" si="50"/>
        <v>1730.3144226074</v>
      </c>
      <c r="O54" s="10">
        <f t="shared" si="50"/>
        <v>2504841.5273132026</v>
      </c>
      <c r="P54" s="13">
        <f t="shared" si="50"/>
        <v>0</v>
      </c>
      <c r="Q54" s="10">
        <f t="shared" si="50"/>
        <v>2527739.8682556003</v>
      </c>
      <c r="R54" s="10">
        <f t="shared" si="50"/>
        <v>108637.317733765</v>
      </c>
      <c r="S54" s="1">
        <f t="shared" si="50"/>
        <v>20</v>
      </c>
      <c r="T54" s="10">
        <f t="shared" si="50"/>
        <v>7127.2740936269984</v>
      </c>
      <c r="U54" s="10">
        <f t="shared" si="50"/>
        <v>14822.395721429959</v>
      </c>
      <c r="V54" s="10">
        <f t="shared" si="50"/>
        <v>123214.95332330093</v>
      </c>
      <c r="W54" s="13">
        <f t="shared" si="50"/>
        <v>0</v>
      </c>
      <c r="X54" s="10">
        <f t="shared" si="50"/>
        <v>199.76251220703034</v>
      </c>
      <c r="Y54" s="13">
        <f t="shared" si="50"/>
        <v>0</v>
      </c>
      <c r="Z54" s="10">
        <f t="shared" si="50"/>
        <v>757331.90295410156</v>
      </c>
      <c r="AA54" s="13">
        <f t="shared" si="50"/>
        <v>0</v>
      </c>
      <c r="AB54" s="10">
        <f t="shared" si="50"/>
        <v>993523.15963739902</v>
      </c>
      <c r="AC54" s="13">
        <f t="shared" si="50"/>
        <v>0</v>
      </c>
      <c r="AD54" s="13">
        <f t="shared" si="50"/>
        <v>0</v>
      </c>
      <c r="AE54" s="10">
        <f t="shared" si="50"/>
        <v>186049.59585569799</v>
      </c>
      <c r="AF54" s="10">
        <f t="shared" si="50"/>
        <v>7185.6560821540043</v>
      </c>
      <c r="AG54" s="10">
        <f t="shared" si="50"/>
        <v>871141.59037789702</v>
      </c>
      <c r="AH54" s="10">
        <f t="shared" si="50"/>
        <v>451114.49472039938</v>
      </c>
      <c r="AI54" s="10">
        <f t="shared" si="50"/>
        <v>223890.35139469802</v>
      </c>
      <c r="AJ54" s="10">
        <f t="shared" si="50"/>
        <v>2983724.7331390083</v>
      </c>
      <c r="AK54" s="10">
        <f t="shared" si="50"/>
        <v>937.32478332519986</v>
      </c>
    </row>
    <row r="55" spans="1:37" x14ac:dyDescent="0.3">
      <c r="A55" s="6">
        <v>2</v>
      </c>
      <c r="B55" s="13">
        <f t="shared" ref="B55:Q73" si="51">B5-B30</f>
        <v>0</v>
      </c>
      <c r="C55" s="10">
        <f t="shared" si="51"/>
        <v>1146.093841552698</v>
      </c>
      <c r="D55" s="10">
        <f t="shared" si="51"/>
        <v>120297.50225829985</v>
      </c>
      <c r="E55" s="10">
        <f t="shared" si="51"/>
        <v>1.3578796386709655</v>
      </c>
      <c r="F55" s="13">
        <f t="shared" si="51"/>
        <v>0</v>
      </c>
      <c r="G55" s="10">
        <f t="shared" si="51"/>
        <v>625923.67240906018</v>
      </c>
      <c r="H55" s="10">
        <f t="shared" si="51"/>
        <v>605977.80915832054</v>
      </c>
      <c r="I55" s="10">
        <f t="shared" si="51"/>
        <v>263773.13485718006</v>
      </c>
      <c r="J55" s="13">
        <f t="shared" si="51"/>
        <v>0</v>
      </c>
      <c r="K55" s="10">
        <f t="shared" si="51"/>
        <v>175.49638366699014</v>
      </c>
      <c r="L55" s="10">
        <f t="shared" si="51"/>
        <v>2405119.4231568016</v>
      </c>
      <c r="M55" s="13">
        <f t="shared" si="51"/>
        <v>0</v>
      </c>
      <c r="N55" s="12">
        <f t="shared" si="51"/>
        <v>-58749.175949096665</v>
      </c>
      <c r="O55" s="13">
        <f t="shared" si="51"/>
        <v>0</v>
      </c>
      <c r="P55" s="13">
        <f t="shared" si="51"/>
        <v>0</v>
      </c>
      <c r="Q55" s="10">
        <f t="shared" si="51"/>
        <v>1140.8954773005098</v>
      </c>
      <c r="R55" s="10">
        <f t="shared" ref="R55:AK55" si="52">R5-R30</f>
        <v>348165.45957947301</v>
      </c>
      <c r="S55" s="1">
        <f t="shared" si="52"/>
        <v>22</v>
      </c>
      <c r="T55" s="10">
        <f t="shared" si="52"/>
        <v>359394.41894531099</v>
      </c>
      <c r="U55" s="10">
        <f t="shared" si="52"/>
        <v>8565.822097780183</v>
      </c>
      <c r="V55" s="10">
        <f t="shared" si="52"/>
        <v>131745.45439147996</v>
      </c>
      <c r="W55" s="12">
        <f t="shared" si="52"/>
        <v>-53381.519515989348</v>
      </c>
      <c r="X55" s="10">
        <f t="shared" si="52"/>
        <v>3125.6474151611001</v>
      </c>
      <c r="Y55" s="10">
        <f t="shared" si="52"/>
        <v>7993.8910064699594</v>
      </c>
      <c r="Z55" s="10">
        <f t="shared" si="52"/>
        <v>9631.2226867601275</v>
      </c>
      <c r="AA55" s="10">
        <f t="shared" si="52"/>
        <v>9631.2714996400755</v>
      </c>
      <c r="AB55" s="10">
        <f t="shared" si="52"/>
        <v>956621.91610720009</v>
      </c>
      <c r="AC55" s="13">
        <f t="shared" si="52"/>
        <v>0</v>
      </c>
      <c r="AD55" s="14">
        <f t="shared" si="52"/>
        <v>0</v>
      </c>
      <c r="AE55" s="10">
        <f t="shared" si="52"/>
        <v>189145.04411320016</v>
      </c>
      <c r="AF55" s="10">
        <f t="shared" si="52"/>
        <v>1257.374450683601</v>
      </c>
      <c r="AG55" s="10">
        <f t="shared" si="52"/>
        <v>403531.09779360145</v>
      </c>
      <c r="AH55" s="10">
        <f t="shared" si="52"/>
        <v>27817.529449469876</v>
      </c>
      <c r="AI55" s="10">
        <f t="shared" si="52"/>
        <v>197661.39208989963</v>
      </c>
      <c r="AJ55" s="10">
        <f t="shared" si="52"/>
        <v>4471143.1208190992</v>
      </c>
      <c r="AK55" s="13">
        <f t="shared" si="52"/>
        <v>0</v>
      </c>
    </row>
    <row r="56" spans="1:37" x14ac:dyDescent="0.3">
      <c r="A56" s="6">
        <v>3</v>
      </c>
      <c r="B56" s="10">
        <f t="shared" si="51"/>
        <v>792134.86210630089</v>
      </c>
      <c r="C56" s="10">
        <f t="shared" si="51"/>
        <v>4325251.0151830018</v>
      </c>
      <c r="D56" s="10">
        <f t="shared" si="51"/>
        <v>21176614.584061027</v>
      </c>
      <c r="E56" s="10">
        <f t="shared" si="51"/>
        <v>49823.153656005976</v>
      </c>
      <c r="F56" s="10">
        <f t="shared" si="51"/>
        <v>47059.843978879973</v>
      </c>
      <c r="G56" s="10">
        <f t="shared" si="51"/>
        <v>673315.82801818941</v>
      </c>
      <c r="H56" s="13">
        <f t="shared" si="51"/>
        <v>0</v>
      </c>
      <c r="I56" s="10">
        <f t="shared" si="51"/>
        <v>244380.91221619025</v>
      </c>
      <c r="J56" s="10">
        <f t="shared" si="51"/>
        <v>345.55149841308958</v>
      </c>
      <c r="K56" s="10">
        <f t="shared" si="51"/>
        <v>5728.4645080560003</v>
      </c>
      <c r="L56" s="10">
        <f t="shared" si="51"/>
        <v>2866011.270233199</v>
      </c>
      <c r="M56" s="13">
        <f t="shared" si="51"/>
        <v>0</v>
      </c>
      <c r="N56" s="13">
        <f t="shared" si="51"/>
        <v>0</v>
      </c>
      <c r="O56" s="13">
        <f t="shared" si="51"/>
        <v>0</v>
      </c>
      <c r="P56" s="13">
        <f t="shared" si="51"/>
        <v>0</v>
      </c>
      <c r="Q56" s="10">
        <f t="shared" si="51"/>
        <v>931451.69091797015</v>
      </c>
      <c r="R56" s="10">
        <f t="shared" ref="R56:AK56" si="53">R6-R31</f>
        <v>93852.725189209916</v>
      </c>
      <c r="S56" s="1">
        <f t="shared" si="53"/>
        <v>50</v>
      </c>
      <c r="T56" s="10">
        <f t="shared" si="53"/>
        <v>204731.40008544899</v>
      </c>
      <c r="U56" s="10">
        <f t="shared" si="53"/>
        <v>12795.056808469817</v>
      </c>
      <c r="V56" s="10">
        <f t="shared" si="53"/>
        <v>166033.13092041016</v>
      </c>
      <c r="W56" s="13">
        <f t="shared" si="53"/>
        <v>0</v>
      </c>
      <c r="X56" s="10">
        <f t="shared" si="53"/>
        <v>93580.709777832017</v>
      </c>
      <c r="Y56" s="10">
        <f t="shared" si="53"/>
        <v>4021.0400085450383</v>
      </c>
      <c r="Z56" s="10">
        <f t="shared" si="53"/>
        <v>14523.395782470703</v>
      </c>
      <c r="AA56" s="10">
        <f t="shared" si="53"/>
        <v>14523.272628779523</v>
      </c>
      <c r="AB56" s="10">
        <f t="shared" si="53"/>
        <v>2513591.8472290002</v>
      </c>
      <c r="AC56" s="13">
        <f t="shared" si="53"/>
        <v>0</v>
      </c>
      <c r="AD56" s="13">
        <f t="shared" si="53"/>
        <v>0</v>
      </c>
      <c r="AE56" s="10">
        <f t="shared" si="53"/>
        <v>1303316.53042603</v>
      </c>
      <c r="AF56" s="10">
        <f t="shared" si="53"/>
        <v>21293.141815185983</v>
      </c>
      <c r="AG56" s="10">
        <f t="shared" si="53"/>
        <v>1581601.4496765099</v>
      </c>
      <c r="AH56" s="10">
        <f t="shared" si="53"/>
        <v>1322017.9079284593</v>
      </c>
      <c r="AI56" s="10">
        <f t="shared" si="53"/>
        <v>1304794.0841522301</v>
      </c>
      <c r="AJ56" s="10">
        <f t="shared" si="53"/>
        <v>30773022.140471995</v>
      </c>
      <c r="AK56" s="13">
        <f t="shared" si="53"/>
        <v>0</v>
      </c>
    </row>
    <row r="57" spans="1:37" x14ac:dyDescent="0.3">
      <c r="A57" s="6">
        <v>4</v>
      </c>
      <c r="B57" s="10">
        <f t="shared" si="51"/>
        <v>47755913.426269054</v>
      </c>
      <c r="C57" s="10">
        <f t="shared" si="51"/>
        <v>89977461.601912975</v>
      </c>
      <c r="D57" s="10">
        <f t="shared" si="51"/>
        <v>7378386.1517486945</v>
      </c>
      <c r="E57" s="10">
        <f t="shared" si="51"/>
        <v>218927.09765625</v>
      </c>
      <c r="F57" s="10">
        <f t="shared" si="51"/>
        <v>175165.61743164004</v>
      </c>
      <c r="G57" s="10">
        <f t="shared" si="51"/>
        <v>3063516.9409790002</v>
      </c>
      <c r="H57" s="13">
        <f t="shared" si="51"/>
        <v>0</v>
      </c>
      <c r="I57" s="10">
        <f t="shared" si="51"/>
        <v>358690.74119567033</v>
      </c>
      <c r="J57" s="13">
        <f t="shared" si="51"/>
        <v>0</v>
      </c>
      <c r="K57" s="10">
        <f t="shared" si="51"/>
        <v>79755.533996581973</v>
      </c>
      <c r="L57" s="10">
        <f t="shared" si="51"/>
        <v>3343017.928558398</v>
      </c>
      <c r="M57" s="13">
        <f t="shared" si="51"/>
        <v>0</v>
      </c>
      <c r="N57" s="12">
        <f t="shared" si="51"/>
        <v>53067.741531371794</v>
      </c>
      <c r="O57" s="10">
        <f t="shared" si="51"/>
        <v>956116.77594000101</v>
      </c>
      <c r="P57" s="13">
        <f t="shared" si="51"/>
        <v>0</v>
      </c>
      <c r="Q57" s="13">
        <f t="shared" si="51"/>
        <v>0</v>
      </c>
      <c r="R57" s="10">
        <f t="shared" ref="R57:AK57" si="54">R7-R32</f>
        <v>158822.11573790992</v>
      </c>
      <c r="S57" s="1">
        <f t="shared" si="54"/>
        <v>237</v>
      </c>
      <c r="T57" s="10">
        <f t="shared" si="54"/>
        <v>3434.8895263669547</v>
      </c>
      <c r="U57" s="13">
        <f t="shared" si="54"/>
        <v>0</v>
      </c>
      <c r="V57" s="10">
        <f t="shared" si="54"/>
        <v>64740.837203979492</v>
      </c>
      <c r="W57" s="13">
        <f t="shared" si="54"/>
        <v>0</v>
      </c>
      <c r="X57" s="10">
        <f t="shared" si="54"/>
        <v>10818.988815307996</v>
      </c>
      <c r="Y57" s="13">
        <f t="shared" si="54"/>
        <v>0</v>
      </c>
      <c r="Z57" s="10">
        <f t="shared" si="54"/>
        <v>324.83460998540068</v>
      </c>
      <c r="AA57" s="10">
        <f t="shared" si="54"/>
        <v>324.92770385750009</v>
      </c>
      <c r="AB57" s="10">
        <f t="shared" si="54"/>
        <v>5113826.0680541992</v>
      </c>
      <c r="AC57" s="13">
        <f t="shared" si="54"/>
        <v>0</v>
      </c>
      <c r="AD57" s="13">
        <f t="shared" si="54"/>
        <v>0</v>
      </c>
      <c r="AE57" s="10">
        <f t="shared" si="54"/>
        <v>1723653.6923523024</v>
      </c>
      <c r="AF57" s="10">
        <f t="shared" si="54"/>
        <v>81028.883621216053</v>
      </c>
      <c r="AG57" s="10">
        <f t="shared" si="54"/>
        <v>1725117.6900482997</v>
      </c>
      <c r="AH57" s="10">
        <f t="shared" si="54"/>
        <v>169720.96871948056</v>
      </c>
      <c r="AI57" s="10">
        <f t="shared" si="54"/>
        <v>1665480.064743001</v>
      </c>
      <c r="AJ57" s="10">
        <f t="shared" si="54"/>
        <v>121301862.80337</v>
      </c>
      <c r="AK57" s="13">
        <f t="shared" si="54"/>
        <v>0</v>
      </c>
    </row>
    <row r="58" spans="1:37" x14ac:dyDescent="0.3">
      <c r="A58" s="6">
        <v>5</v>
      </c>
      <c r="B58" s="13">
        <f t="shared" si="51"/>
        <v>0</v>
      </c>
      <c r="C58" s="10">
        <f t="shared" si="51"/>
        <v>146604.06916808896</v>
      </c>
      <c r="D58" s="10">
        <f t="shared" si="51"/>
        <v>714791.76399230026</v>
      </c>
      <c r="E58" s="13">
        <f t="shared" si="51"/>
        <v>0</v>
      </c>
      <c r="F58" s="13">
        <f t="shared" si="51"/>
        <v>0</v>
      </c>
      <c r="G58" s="10">
        <f t="shared" si="51"/>
        <v>249203.28681948967</v>
      </c>
      <c r="H58" s="13">
        <f t="shared" si="51"/>
        <v>0</v>
      </c>
      <c r="I58" s="10">
        <f t="shared" si="51"/>
        <v>327595.81217949837</v>
      </c>
      <c r="J58" s="13">
        <f t="shared" si="51"/>
        <v>0</v>
      </c>
      <c r="K58" s="13">
        <f t="shared" si="51"/>
        <v>0</v>
      </c>
      <c r="L58" s="10">
        <f t="shared" si="51"/>
        <v>13253.113098144982</v>
      </c>
      <c r="M58" s="13">
        <f t="shared" si="51"/>
        <v>0</v>
      </c>
      <c r="N58" s="13">
        <f t="shared" si="51"/>
        <v>0</v>
      </c>
      <c r="O58" s="10">
        <f t="shared" si="51"/>
        <v>1481833.3363494948</v>
      </c>
      <c r="P58" s="13">
        <f t="shared" si="51"/>
        <v>0</v>
      </c>
      <c r="Q58" s="10">
        <f t="shared" si="51"/>
        <v>815538.33416750282</v>
      </c>
      <c r="R58" s="13">
        <f t="shared" ref="R58:AK58" si="55">R8-R33</f>
        <v>0</v>
      </c>
      <c r="S58" s="1">
        <f t="shared" si="55"/>
        <v>21</v>
      </c>
      <c r="T58" s="13">
        <f t="shared" si="55"/>
        <v>0</v>
      </c>
      <c r="U58" s="13">
        <f t="shared" si="55"/>
        <v>0</v>
      </c>
      <c r="V58" s="10">
        <f t="shared" si="55"/>
        <v>215228.74688719958</v>
      </c>
      <c r="W58" s="13">
        <f t="shared" si="55"/>
        <v>0</v>
      </c>
      <c r="X58" s="10">
        <f t="shared" si="55"/>
        <v>32610.693283080996</v>
      </c>
      <c r="Y58" s="13">
        <f t="shared" si="55"/>
        <v>0</v>
      </c>
      <c r="Z58" s="10">
        <f t="shared" si="55"/>
        <v>9043.0238952604122</v>
      </c>
      <c r="AA58" s="10">
        <f t="shared" si="55"/>
        <v>9044.1017761202529</v>
      </c>
      <c r="AB58" s="10">
        <f t="shared" si="55"/>
        <v>594427.31927490234</v>
      </c>
      <c r="AC58" s="13">
        <f t="shared" si="55"/>
        <v>0</v>
      </c>
      <c r="AD58" s="13">
        <f t="shared" si="55"/>
        <v>0</v>
      </c>
      <c r="AE58" s="10">
        <f t="shared" si="55"/>
        <v>348238.65211480111</v>
      </c>
      <c r="AF58" s="10">
        <f t="shared" si="55"/>
        <v>31209.911056518991</v>
      </c>
      <c r="AG58" s="10">
        <f t="shared" si="55"/>
        <v>350037.13659670204</v>
      </c>
      <c r="AH58" s="10">
        <f t="shared" si="55"/>
        <v>301312.99688719958</v>
      </c>
      <c r="AI58" s="10">
        <f t="shared" si="55"/>
        <v>348238.65211490542</v>
      </c>
      <c r="AJ58" s="10">
        <f t="shared" si="55"/>
        <v>1492039.502105698</v>
      </c>
      <c r="AK58" s="13">
        <f t="shared" si="55"/>
        <v>0</v>
      </c>
    </row>
    <row r="59" spans="1:37" x14ac:dyDescent="0.3">
      <c r="A59" s="6">
        <v>6</v>
      </c>
      <c r="B59" s="10">
        <f t="shared" si="51"/>
        <v>6736657.2427673703</v>
      </c>
      <c r="C59" s="10">
        <f t="shared" si="51"/>
        <v>3838772.7620238997</v>
      </c>
      <c r="D59" s="10">
        <f t="shared" si="51"/>
        <v>6285407.0572049916</v>
      </c>
      <c r="E59" s="13">
        <f t="shared" si="51"/>
        <v>0</v>
      </c>
      <c r="F59" s="13">
        <f t="shared" si="51"/>
        <v>0</v>
      </c>
      <c r="G59" s="10">
        <f t="shared" si="51"/>
        <v>311177.16288756998</v>
      </c>
      <c r="H59" s="13">
        <f t="shared" si="51"/>
        <v>0</v>
      </c>
      <c r="I59" s="10">
        <f t="shared" si="51"/>
        <v>2549965.8648834005</v>
      </c>
      <c r="J59" s="13">
        <f t="shared" si="51"/>
        <v>0</v>
      </c>
      <c r="K59" s="13">
        <f t="shared" si="51"/>
        <v>0</v>
      </c>
      <c r="L59" s="10">
        <f t="shared" si="51"/>
        <v>1193061.5840454092</v>
      </c>
      <c r="M59" s="13">
        <f t="shared" si="51"/>
        <v>0</v>
      </c>
      <c r="N59" s="13">
        <f t="shared" si="51"/>
        <v>11939.966094970699</v>
      </c>
      <c r="O59" s="10">
        <f t="shared" si="51"/>
        <v>2193374.1024628002</v>
      </c>
      <c r="P59" s="13">
        <f t="shared" si="51"/>
        <v>0</v>
      </c>
      <c r="Q59" s="13">
        <f t="shared" si="51"/>
        <v>0</v>
      </c>
      <c r="R59" s="10">
        <f t="shared" ref="R59:AK59" si="56">R9-R34</f>
        <v>200324.96282958996</v>
      </c>
      <c r="S59" s="1">
        <f t="shared" si="56"/>
        <v>61</v>
      </c>
      <c r="T59" s="10">
        <f t="shared" si="56"/>
        <v>27537.449142460711</v>
      </c>
      <c r="U59" s="13">
        <f t="shared" si="56"/>
        <v>0</v>
      </c>
      <c r="V59" s="10">
        <f t="shared" si="56"/>
        <v>1135514.1831665002</v>
      </c>
      <c r="W59" s="12">
        <f t="shared" si="56"/>
        <v>7085941.0657350123</v>
      </c>
      <c r="X59" s="10">
        <f t="shared" si="56"/>
        <v>36091.568634033232</v>
      </c>
      <c r="Y59" s="10">
        <f t="shared" si="56"/>
        <v>12248.237045290414</v>
      </c>
      <c r="Z59" s="10">
        <f t="shared" si="56"/>
        <v>10287.059616090264</v>
      </c>
      <c r="AA59" s="10">
        <f t="shared" si="56"/>
        <v>19970.964965820313</v>
      </c>
      <c r="AB59" s="10">
        <f t="shared" si="56"/>
        <v>4779098.4444579929</v>
      </c>
      <c r="AC59" s="13">
        <f t="shared" si="56"/>
        <v>0</v>
      </c>
      <c r="AD59" s="13">
        <f t="shared" si="56"/>
        <v>0</v>
      </c>
      <c r="AE59" s="10">
        <f t="shared" si="56"/>
        <v>1624413.4147339016</v>
      </c>
      <c r="AF59" s="10">
        <f t="shared" si="56"/>
        <v>138964.35456848101</v>
      </c>
      <c r="AG59" s="10">
        <f t="shared" si="56"/>
        <v>2195400.2749939039</v>
      </c>
      <c r="AH59" s="10">
        <f t="shared" si="56"/>
        <v>1968067.1652984992</v>
      </c>
      <c r="AI59" s="10">
        <f t="shared" si="56"/>
        <v>1782720.561401397</v>
      </c>
      <c r="AJ59" s="10">
        <f t="shared" si="56"/>
        <v>20928804.088348001</v>
      </c>
      <c r="AK59" s="13">
        <f t="shared" si="56"/>
        <v>0</v>
      </c>
    </row>
    <row r="60" spans="1:37" x14ac:dyDescent="0.3">
      <c r="A60" s="6">
        <v>7</v>
      </c>
      <c r="B60" s="10">
        <f t="shared" si="51"/>
        <v>814.25131225586028</v>
      </c>
      <c r="C60" s="10">
        <f t="shared" si="51"/>
        <v>227087.8299560498</v>
      </c>
      <c r="D60" s="10">
        <f t="shared" si="51"/>
        <v>1888369.2640227973</v>
      </c>
      <c r="E60" s="13">
        <f t="shared" si="51"/>
        <v>0</v>
      </c>
      <c r="F60" s="10">
        <f t="shared" si="51"/>
        <v>15754.119354247989</v>
      </c>
      <c r="G60" s="10">
        <f t="shared" si="51"/>
        <v>2996213.9922332019</v>
      </c>
      <c r="H60" s="13">
        <f t="shared" si="51"/>
        <v>0</v>
      </c>
      <c r="I60" s="10">
        <f t="shared" si="51"/>
        <v>1152551.404525701</v>
      </c>
      <c r="J60" s="13">
        <f t="shared" si="51"/>
        <v>0</v>
      </c>
      <c r="K60" s="10">
        <f t="shared" si="51"/>
        <v>12437.852722168005</v>
      </c>
      <c r="L60" s="10">
        <f t="shared" si="51"/>
        <v>1615663.8139343299</v>
      </c>
      <c r="M60" s="13">
        <f t="shared" si="51"/>
        <v>0</v>
      </c>
      <c r="N60" s="12">
        <f t="shared" si="51"/>
        <v>30966.694137573009</v>
      </c>
      <c r="O60" s="10">
        <f t="shared" si="51"/>
        <v>4584478.6129299998</v>
      </c>
      <c r="P60" s="13">
        <f t="shared" si="51"/>
        <v>0</v>
      </c>
      <c r="Q60" s="10">
        <f t="shared" si="51"/>
        <v>1965802.1033476889</v>
      </c>
      <c r="R60" s="10">
        <f t="shared" ref="R60:AK60" si="57">R10-R35</f>
        <v>18852.829818725593</v>
      </c>
      <c r="S60" s="1">
        <f t="shared" si="57"/>
        <v>34</v>
      </c>
      <c r="T60" s="10">
        <f t="shared" si="57"/>
        <v>17806.628738402971</v>
      </c>
      <c r="U60" s="10">
        <f t="shared" si="57"/>
        <v>0</v>
      </c>
      <c r="V60" s="10">
        <f t="shared" si="57"/>
        <v>171322.31401070021</v>
      </c>
      <c r="W60" s="12">
        <f t="shared" si="57"/>
        <v>49477.668762209825</v>
      </c>
      <c r="X60" s="10">
        <f t="shared" si="57"/>
        <v>44654.931991577032</v>
      </c>
      <c r="Y60" s="10">
        <f t="shared" si="57"/>
        <v>2119.0196533198468</v>
      </c>
      <c r="Z60" s="10">
        <f t="shared" si="57"/>
        <v>425.45285034101107</v>
      </c>
      <c r="AA60" s="10">
        <f t="shared" si="57"/>
        <v>2544.6364746100735</v>
      </c>
      <c r="AB60" s="10">
        <f t="shared" si="57"/>
        <v>2389857.1871489882</v>
      </c>
      <c r="AC60" s="13">
        <f t="shared" si="57"/>
        <v>0</v>
      </c>
      <c r="AD60" s="13">
        <f t="shared" si="57"/>
        <v>0</v>
      </c>
      <c r="AE60" s="10">
        <f t="shared" si="57"/>
        <v>215894.21833799779</v>
      </c>
      <c r="AF60" s="10">
        <f t="shared" si="57"/>
        <v>52690.091262818023</v>
      </c>
      <c r="AG60" s="10">
        <f t="shared" si="57"/>
        <v>820242.4741974026</v>
      </c>
      <c r="AH60" s="10">
        <f t="shared" si="57"/>
        <v>262593.12210080028</v>
      </c>
      <c r="AI60" s="10">
        <f t="shared" si="57"/>
        <v>579224.85858150199</v>
      </c>
      <c r="AJ60" s="10">
        <f t="shared" si="57"/>
        <v>7976932.6945489943</v>
      </c>
      <c r="AK60" s="13">
        <f t="shared" si="57"/>
        <v>0</v>
      </c>
    </row>
    <row r="61" spans="1:37" x14ac:dyDescent="0.3">
      <c r="A61" s="6">
        <v>8</v>
      </c>
      <c r="B61" s="10">
        <f t="shared" si="51"/>
        <v>951806.54978179</v>
      </c>
      <c r="C61" s="10">
        <f t="shared" si="51"/>
        <v>1023180.9204482995</v>
      </c>
      <c r="D61" s="10">
        <f t="shared" si="51"/>
        <v>7283686.8220440149</v>
      </c>
      <c r="E61" s="10">
        <f t="shared" si="51"/>
        <v>5689.8156433105032</v>
      </c>
      <c r="F61" s="10">
        <f t="shared" si="51"/>
        <v>27964.404479980003</v>
      </c>
      <c r="G61" s="10">
        <f t="shared" si="51"/>
        <v>959154.36227419972</v>
      </c>
      <c r="H61" s="10">
        <f t="shared" si="51"/>
        <v>59334.914817810059</v>
      </c>
      <c r="I61" s="10">
        <f t="shared" si="51"/>
        <v>1417883.6579512991</v>
      </c>
      <c r="J61" s="10">
        <f t="shared" si="51"/>
        <v>2326.7997436523001</v>
      </c>
      <c r="K61" s="10">
        <f t="shared" si="51"/>
        <v>1912.6648483276394</v>
      </c>
      <c r="L61" s="10">
        <f t="shared" si="51"/>
        <v>2239839.9299697904</v>
      </c>
      <c r="M61" s="13">
        <f t="shared" si="51"/>
        <v>0</v>
      </c>
      <c r="N61" s="12">
        <f t="shared" si="51"/>
        <v>46007.381278991001</v>
      </c>
      <c r="O61" s="10">
        <f t="shared" si="51"/>
        <v>1471176.5338438991</v>
      </c>
      <c r="P61" s="10">
        <f t="shared" si="51"/>
        <v>2081.8475265500019</v>
      </c>
      <c r="Q61" s="13">
        <f t="shared" si="51"/>
        <v>0</v>
      </c>
      <c r="R61" s="10">
        <f t="shared" ref="R61:AK61" si="58">R11-R36</f>
        <v>1038193.4529724093</v>
      </c>
      <c r="S61" s="1">
        <f t="shared" si="58"/>
        <v>107</v>
      </c>
      <c r="T61" s="10">
        <f t="shared" si="58"/>
        <v>49012.650222778087</v>
      </c>
      <c r="U61" s="10">
        <f t="shared" si="58"/>
        <v>116306.64652252011</v>
      </c>
      <c r="V61" s="10">
        <f t="shared" si="58"/>
        <v>419384.75151062012</v>
      </c>
      <c r="W61" s="13">
        <f t="shared" si="58"/>
        <v>0</v>
      </c>
      <c r="X61" s="10">
        <f t="shared" si="58"/>
        <v>4723.2474212645975</v>
      </c>
      <c r="Y61" s="13">
        <f t="shared" si="58"/>
        <v>0</v>
      </c>
      <c r="Z61" s="10">
        <f t="shared" si="58"/>
        <v>8541.9286651599687</v>
      </c>
      <c r="AA61" s="10">
        <f t="shared" si="58"/>
        <v>31781.448547400534</v>
      </c>
      <c r="AB61" s="10">
        <f t="shared" si="58"/>
        <v>1859039.9558486938</v>
      </c>
      <c r="AC61" s="10">
        <f t="shared" si="58"/>
        <v>23239.954536398873</v>
      </c>
      <c r="AD61" s="13">
        <f t="shared" si="58"/>
        <v>0</v>
      </c>
      <c r="AE61" s="10">
        <f t="shared" si="58"/>
        <v>546649.45007330179</v>
      </c>
      <c r="AF61" s="10">
        <f t="shared" si="58"/>
        <v>7559.4081192010199</v>
      </c>
      <c r="AG61" s="10">
        <f t="shared" si="58"/>
        <v>621879.36376960576</v>
      </c>
      <c r="AH61" s="10">
        <f t="shared" si="58"/>
        <v>43193.073974601924</v>
      </c>
      <c r="AI61" s="10">
        <f t="shared" si="58"/>
        <v>546593.93091580272</v>
      </c>
      <c r="AJ61" s="10">
        <f t="shared" si="58"/>
        <v>15026695.655799985</v>
      </c>
      <c r="AK61" s="13">
        <f t="shared" si="58"/>
        <v>0</v>
      </c>
    </row>
    <row r="62" spans="1:37" x14ac:dyDescent="0.3">
      <c r="A62" s="6">
        <v>9</v>
      </c>
      <c r="B62" s="10">
        <f t="shared" si="51"/>
        <v>2025406.0006561307</v>
      </c>
      <c r="C62" s="10">
        <f t="shared" si="51"/>
        <v>380787.43123625987</v>
      </c>
      <c r="D62" s="10">
        <f t="shared" si="51"/>
        <v>1457663.9132690402</v>
      </c>
      <c r="E62" s="10">
        <f t="shared" si="51"/>
        <v>130790.77632904012</v>
      </c>
      <c r="F62" s="10">
        <f t="shared" si="51"/>
        <v>98787.423912048791</v>
      </c>
      <c r="G62" s="10">
        <f t="shared" si="51"/>
        <v>2045361.2291412055</v>
      </c>
      <c r="H62" s="10">
        <f t="shared" si="51"/>
        <v>667842.78913117014</v>
      </c>
      <c r="I62" s="10">
        <f t="shared" si="51"/>
        <v>729684.38102723006</v>
      </c>
      <c r="J62" s="13">
        <f t="shared" si="51"/>
        <v>0</v>
      </c>
      <c r="K62" s="10">
        <f t="shared" si="51"/>
        <v>83067.470840454393</v>
      </c>
      <c r="L62" s="10">
        <f t="shared" si="51"/>
        <v>2779447.9884338994</v>
      </c>
      <c r="M62" s="13">
        <f t="shared" si="51"/>
        <v>0</v>
      </c>
      <c r="N62" s="12">
        <f t="shared" si="51"/>
        <v>18777.232330322302</v>
      </c>
      <c r="O62" s="10">
        <f t="shared" si="51"/>
        <v>42508.303848269978</v>
      </c>
      <c r="P62" s="13">
        <f t="shared" si="51"/>
        <v>0</v>
      </c>
      <c r="Q62" s="13">
        <f t="shared" si="51"/>
        <v>0</v>
      </c>
      <c r="R62" s="10">
        <f t="shared" ref="R62:AK62" si="59">R12-R37</f>
        <v>1953536.9400176997</v>
      </c>
      <c r="S62" s="1">
        <f t="shared" si="59"/>
        <v>52</v>
      </c>
      <c r="T62" s="10">
        <f t="shared" si="59"/>
        <v>637.99375915993005</v>
      </c>
      <c r="U62" s="10">
        <f t="shared" si="59"/>
        <v>6205.9440536051989</v>
      </c>
      <c r="V62" s="10">
        <f t="shared" si="59"/>
        <v>759256.36427300051</v>
      </c>
      <c r="W62" s="13">
        <f t="shared" si="59"/>
        <v>0</v>
      </c>
      <c r="X62" s="13">
        <f t="shared" si="59"/>
        <v>0</v>
      </c>
      <c r="Y62" s="13">
        <f t="shared" si="59"/>
        <v>0</v>
      </c>
      <c r="Z62" s="13">
        <f t="shared" si="59"/>
        <v>0</v>
      </c>
      <c r="AA62" s="10">
        <f t="shared" si="59"/>
        <v>0</v>
      </c>
      <c r="AB62" s="10">
        <f t="shared" si="59"/>
        <v>1038234.458893314</v>
      </c>
      <c r="AC62" s="13">
        <f t="shared" si="59"/>
        <v>0</v>
      </c>
      <c r="AD62" s="13">
        <f t="shared" si="59"/>
        <v>0</v>
      </c>
      <c r="AE62" s="10">
        <f t="shared" si="59"/>
        <v>509153.86255650222</v>
      </c>
      <c r="AF62" s="10">
        <f t="shared" si="59"/>
        <v>28189.846153260005</v>
      </c>
      <c r="AG62" s="10">
        <f t="shared" si="59"/>
        <v>605922.57093811035</v>
      </c>
      <c r="AH62" s="13">
        <f t="shared" si="59"/>
        <v>0</v>
      </c>
      <c r="AI62" s="10">
        <f t="shared" si="59"/>
        <v>509091.05839540064</v>
      </c>
      <c r="AJ62" s="10">
        <f t="shared" si="59"/>
        <v>11234367.645408005</v>
      </c>
      <c r="AK62" s="13">
        <f t="shared" si="59"/>
        <v>0</v>
      </c>
    </row>
    <row r="63" spans="1:37" x14ac:dyDescent="0.3">
      <c r="A63" s="6">
        <v>10</v>
      </c>
      <c r="B63" s="10">
        <f t="shared" si="51"/>
        <v>276260.35263823997</v>
      </c>
      <c r="C63" s="10">
        <f t="shared" si="51"/>
        <v>1719917.7247618996</v>
      </c>
      <c r="D63" s="10">
        <f t="shared" si="51"/>
        <v>2327485.6031112</v>
      </c>
      <c r="E63" s="10">
        <f t="shared" si="51"/>
        <v>753.00261688299361</v>
      </c>
      <c r="F63" s="10">
        <f t="shared" si="51"/>
        <v>45190.874519348028</v>
      </c>
      <c r="G63" s="10">
        <f t="shared" si="51"/>
        <v>1467051.3367691003</v>
      </c>
      <c r="H63" s="10">
        <f t="shared" si="51"/>
        <v>439169.39087677002</v>
      </c>
      <c r="I63" s="10">
        <f t="shared" si="51"/>
        <v>1026949.6719970694</v>
      </c>
      <c r="J63" s="10">
        <f t="shared" si="51"/>
        <v>1237.8690795898501</v>
      </c>
      <c r="K63" s="10">
        <f t="shared" si="51"/>
        <v>873.0991668702045</v>
      </c>
      <c r="L63" s="10">
        <f t="shared" si="51"/>
        <v>1155254.7284088004</v>
      </c>
      <c r="M63" s="13">
        <f t="shared" si="51"/>
        <v>0</v>
      </c>
      <c r="N63" s="12">
        <f t="shared" si="51"/>
        <v>-5929.9729309089889</v>
      </c>
      <c r="O63" s="10">
        <f t="shared" si="51"/>
        <v>2298.5720977782985</v>
      </c>
      <c r="P63" s="13">
        <f t="shared" si="51"/>
        <v>0</v>
      </c>
      <c r="Q63" s="10">
        <f t="shared" si="51"/>
        <v>3916.8000183099648</v>
      </c>
      <c r="R63" s="10">
        <f t="shared" ref="R63:AK63" si="60">R13-R38</f>
        <v>37182.844413757004</v>
      </c>
      <c r="S63" s="1">
        <f t="shared" si="60"/>
        <v>95</v>
      </c>
      <c r="T63" s="10">
        <f t="shared" si="60"/>
        <v>21201.990661620162</v>
      </c>
      <c r="U63" s="10">
        <f t="shared" si="60"/>
        <v>12524.090507499874</v>
      </c>
      <c r="V63" s="10">
        <f t="shared" si="60"/>
        <v>163942.21290588006</v>
      </c>
      <c r="W63" s="13">
        <f t="shared" si="60"/>
        <v>0</v>
      </c>
      <c r="X63" s="10">
        <f t="shared" si="60"/>
        <v>-6601.8356704712005</v>
      </c>
      <c r="Y63" s="13">
        <f t="shared" si="60"/>
        <v>0</v>
      </c>
      <c r="Z63" s="13">
        <f t="shared" si="60"/>
        <v>0</v>
      </c>
      <c r="AA63" s="10">
        <f t="shared" si="60"/>
        <v>591.93980409950018</v>
      </c>
      <c r="AB63" s="10">
        <f t="shared" si="60"/>
        <v>2672068.9552688971</v>
      </c>
      <c r="AC63" s="13">
        <f t="shared" si="60"/>
        <v>0</v>
      </c>
      <c r="AD63" s="13">
        <f t="shared" si="60"/>
        <v>0</v>
      </c>
      <c r="AE63" s="10">
        <f t="shared" si="60"/>
        <v>631194.98640439659</v>
      </c>
      <c r="AF63" s="10">
        <f t="shared" si="60"/>
        <v>26433.857391356956</v>
      </c>
      <c r="AG63" s="10">
        <f t="shared" si="60"/>
        <v>1784642.8658218011</v>
      </c>
      <c r="AH63" s="10">
        <f t="shared" si="60"/>
        <v>1433853.9470825009</v>
      </c>
      <c r="AI63" s="10">
        <f t="shared" si="60"/>
        <v>530097.98495480418</v>
      </c>
      <c r="AJ63" s="10">
        <f t="shared" si="60"/>
        <v>9204889.749992013</v>
      </c>
      <c r="AK63" s="13">
        <f t="shared" si="60"/>
        <v>0</v>
      </c>
    </row>
    <row r="64" spans="1:37" x14ac:dyDescent="0.3">
      <c r="A64" s="6">
        <v>11</v>
      </c>
      <c r="B64" s="10">
        <f t="shared" si="51"/>
        <v>3292992.5955506042</v>
      </c>
      <c r="C64" s="10">
        <f t="shared" si="51"/>
        <v>4742522.8884350061</v>
      </c>
      <c r="D64" s="10">
        <f t="shared" si="51"/>
        <v>10695907.6414719</v>
      </c>
      <c r="E64" s="10">
        <f t="shared" si="51"/>
        <v>57539.824172974011</v>
      </c>
      <c r="F64" s="10">
        <f t="shared" si="51"/>
        <v>87560.678920745966</v>
      </c>
      <c r="G64" s="10">
        <f t="shared" si="51"/>
        <v>2486422.7350884005</v>
      </c>
      <c r="H64" s="13">
        <f t="shared" si="51"/>
        <v>0</v>
      </c>
      <c r="I64" s="10">
        <f t="shared" si="51"/>
        <v>1853519.9167900011</v>
      </c>
      <c r="J64" s="10">
        <f t="shared" si="51"/>
        <v>0</v>
      </c>
      <c r="K64" s="10">
        <f t="shared" si="51"/>
        <v>10050.758094787605</v>
      </c>
      <c r="L64" s="10">
        <f t="shared" si="51"/>
        <v>1325304.7518615704</v>
      </c>
      <c r="M64" s="13">
        <f t="shared" si="51"/>
        <v>0</v>
      </c>
      <c r="N64" s="12">
        <f t="shared" si="51"/>
        <v>14077.695781707705</v>
      </c>
      <c r="O64" s="10">
        <f t="shared" si="51"/>
        <v>2583819.8367691003</v>
      </c>
      <c r="P64" s="13">
        <f t="shared" si="51"/>
        <v>0</v>
      </c>
      <c r="Q64" s="10">
        <f t="shared" si="51"/>
        <v>6513.2218780498952</v>
      </c>
      <c r="R64" s="10">
        <f t="shared" ref="R64:AK64" si="61">R14-R39</f>
        <v>132722.57162856986</v>
      </c>
      <c r="S64" s="1">
        <f t="shared" si="61"/>
        <v>51</v>
      </c>
      <c r="T64" s="10">
        <f t="shared" si="61"/>
        <v>134607.98256683024</v>
      </c>
      <c r="U64" s="10">
        <f t="shared" si="61"/>
        <v>-6139.8474197301548</v>
      </c>
      <c r="V64" s="10">
        <f t="shared" si="61"/>
        <v>690576.3814544701</v>
      </c>
      <c r="W64" s="12">
        <f t="shared" si="61"/>
        <v>3565.2828330989869</v>
      </c>
      <c r="X64" s="13">
        <f t="shared" si="61"/>
        <v>0</v>
      </c>
      <c r="Y64" s="13">
        <f t="shared" si="61"/>
        <v>0</v>
      </c>
      <c r="Z64" s="10">
        <f t="shared" si="61"/>
        <v>30.700881957978709</v>
      </c>
      <c r="AA64" s="10">
        <f t="shared" si="61"/>
        <v>1381718.9613076001</v>
      </c>
      <c r="AB64" s="10">
        <f t="shared" si="61"/>
        <v>11291179.284866303</v>
      </c>
      <c r="AC64" s="13">
        <f t="shared" si="61"/>
        <v>0</v>
      </c>
      <c r="AD64" s="14">
        <f t="shared" si="61"/>
        <v>0.3623046875</v>
      </c>
      <c r="AE64" s="10">
        <f t="shared" si="61"/>
        <v>10002534.9408646</v>
      </c>
      <c r="AF64" s="10">
        <f t="shared" si="61"/>
        <v>147916.19245530013</v>
      </c>
      <c r="AG64" s="10">
        <f t="shared" si="61"/>
        <v>10943242.572818801</v>
      </c>
      <c r="AH64" s="10">
        <f t="shared" si="61"/>
        <v>8561544.483135201</v>
      </c>
      <c r="AI64" s="10">
        <f t="shared" si="61"/>
        <v>1381688.5217857994</v>
      </c>
      <c r="AJ64" s="10">
        <f t="shared" si="61"/>
        <v>24844682.956909001</v>
      </c>
      <c r="AK64" s="13">
        <f t="shared" si="61"/>
        <v>0</v>
      </c>
    </row>
    <row r="65" spans="1:37" x14ac:dyDescent="0.3">
      <c r="A65" s="6">
        <v>12</v>
      </c>
      <c r="B65" s="10">
        <f t="shared" si="51"/>
        <v>126410.77165222203</v>
      </c>
      <c r="C65" s="10">
        <f t="shared" si="51"/>
        <v>532991.12562941993</v>
      </c>
      <c r="D65" s="10">
        <f t="shared" si="51"/>
        <v>1384293.6007765979</v>
      </c>
      <c r="E65" s="10">
        <f t="shared" si="51"/>
        <v>5059.9768142700195</v>
      </c>
      <c r="F65" s="10">
        <f t="shared" si="51"/>
        <v>370223.90576552972</v>
      </c>
      <c r="G65" s="10">
        <f t="shared" si="51"/>
        <v>1093009.3953742981</v>
      </c>
      <c r="H65" s="13">
        <f t="shared" si="51"/>
        <v>0</v>
      </c>
      <c r="I65" s="10">
        <f t="shared" si="51"/>
        <v>76663.612133020069</v>
      </c>
      <c r="J65" s="10">
        <f t="shared" si="51"/>
        <v>30555.583366394014</v>
      </c>
      <c r="K65" s="10">
        <f t="shared" si="51"/>
        <v>37892.714050293027</v>
      </c>
      <c r="L65" s="10">
        <f t="shared" si="51"/>
        <v>1007368.6647682209</v>
      </c>
      <c r="M65" s="13">
        <f t="shared" si="51"/>
        <v>0</v>
      </c>
      <c r="N65" s="12">
        <f t="shared" si="51"/>
        <v>17572.687042236008</v>
      </c>
      <c r="O65" s="13">
        <f t="shared" si="51"/>
        <v>0</v>
      </c>
      <c r="P65" s="13">
        <f t="shared" si="51"/>
        <v>0</v>
      </c>
      <c r="Q65" s="10">
        <f t="shared" si="51"/>
        <v>52958.652984619606</v>
      </c>
      <c r="R65" s="10">
        <f t="shared" ref="R65:AK65" si="62">R15-R40</f>
        <v>71563.486423493014</v>
      </c>
      <c r="S65" s="1">
        <f t="shared" si="62"/>
        <v>25</v>
      </c>
      <c r="T65" s="10">
        <f t="shared" si="62"/>
        <v>97915.183204660192</v>
      </c>
      <c r="U65" s="10">
        <f t="shared" si="62"/>
        <v>11948.671520229429</v>
      </c>
      <c r="V65" s="13">
        <f t="shared" si="62"/>
        <v>0</v>
      </c>
      <c r="W65" s="12">
        <f t="shared" si="62"/>
        <v>1281838.3783302009</v>
      </c>
      <c r="X65" s="10">
        <f t="shared" si="62"/>
        <v>7508.3808746340947</v>
      </c>
      <c r="Y65" s="13">
        <f t="shared" si="62"/>
        <v>0</v>
      </c>
      <c r="Z65" s="10">
        <f t="shared" si="62"/>
        <v>25.94187546055764</v>
      </c>
      <c r="AA65" s="10">
        <f t="shared" si="62"/>
        <v>25.96458816062659</v>
      </c>
      <c r="AB65" s="10">
        <f t="shared" si="62"/>
        <v>1224080.7058409974</v>
      </c>
      <c r="AC65" s="13">
        <f t="shared" si="62"/>
        <v>0</v>
      </c>
      <c r="AD65" s="13">
        <f t="shared" si="62"/>
        <v>0</v>
      </c>
      <c r="AE65" s="10">
        <f t="shared" si="62"/>
        <v>94303.651683799922</v>
      </c>
      <c r="AF65" s="10">
        <f t="shared" si="62"/>
        <v>5344.8755455010105</v>
      </c>
      <c r="AG65" s="10">
        <f t="shared" si="62"/>
        <v>204993.84228510037</v>
      </c>
      <c r="AH65" s="10">
        <f t="shared" si="62"/>
        <v>39850.397701269947</v>
      </c>
      <c r="AI65" s="10">
        <f t="shared" si="62"/>
        <v>94303.654636379331</v>
      </c>
      <c r="AJ65" s="10">
        <f t="shared" si="62"/>
        <v>4747118.0790253133</v>
      </c>
      <c r="AK65" s="13">
        <f t="shared" si="62"/>
        <v>0</v>
      </c>
    </row>
    <row r="66" spans="1:37" x14ac:dyDescent="0.3">
      <c r="A66" s="6">
        <v>13</v>
      </c>
      <c r="B66" s="10">
        <f t="shared" si="51"/>
        <v>522034.73712921003</v>
      </c>
      <c r="C66" s="10">
        <f t="shared" si="51"/>
        <v>1170500.3332176199</v>
      </c>
      <c r="D66" s="10">
        <f t="shared" si="51"/>
        <v>595215.50478746928</v>
      </c>
      <c r="E66" s="10">
        <f t="shared" si="51"/>
        <v>70055.446540831996</v>
      </c>
      <c r="F66" s="10">
        <f t="shared" si="51"/>
        <v>4021.7647247310088</v>
      </c>
      <c r="G66" s="10">
        <f t="shared" si="51"/>
        <v>532280.90833664034</v>
      </c>
      <c r="H66" s="10">
        <f t="shared" si="51"/>
        <v>293434.41269683978</v>
      </c>
      <c r="I66" s="10">
        <f t="shared" si="51"/>
        <v>1197842.4155044984</v>
      </c>
      <c r="J66" s="10">
        <f t="shared" si="51"/>
        <v>31004.797317505188</v>
      </c>
      <c r="K66" s="10">
        <f t="shared" si="51"/>
        <v>11820.336151122989</v>
      </c>
      <c r="L66" s="10">
        <f t="shared" si="51"/>
        <v>3276324.4206085019</v>
      </c>
      <c r="M66" s="13">
        <f t="shared" si="51"/>
        <v>0</v>
      </c>
      <c r="N66" s="12">
        <f t="shared" si="51"/>
        <v>66565.08369064302</v>
      </c>
      <c r="O66" s="10">
        <f t="shared" si="51"/>
        <v>1039811.8847922981</v>
      </c>
      <c r="P66" s="13">
        <f t="shared" si="51"/>
        <v>0</v>
      </c>
      <c r="Q66" s="13">
        <f t="shared" si="51"/>
        <v>0</v>
      </c>
      <c r="R66" s="10">
        <f t="shared" ref="R66:AK66" si="63">R16-R41</f>
        <v>1261462.2606735202</v>
      </c>
      <c r="S66" s="1">
        <f t="shared" si="63"/>
        <v>55</v>
      </c>
      <c r="T66" s="10">
        <f t="shared" si="63"/>
        <v>209371.36255645938</v>
      </c>
      <c r="U66" s="10">
        <f t="shared" si="63"/>
        <v>502.53660583501915</v>
      </c>
      <c r="V66" s="10">
        <f t="shared" si="63"/>
        <v>204893.7440490704</v>
      </c>
      <c r="W66" s="12">
        <f t="shared" si="63"/>
        <v>813664.06772230007</v>
      </c>
      <c r="X66" s="10">
        <f t="shared" si="63"/>
        <v>94334.938537598005</v>
      </c>
      <c r="Y66" s="13">
        <f t="shared" si="63"/>
        <v>0</v>
      </c>
      <c r="Z66" s="10">
        <f t="shared" si="63"/>
        <v>22580.215892789885</v>
      </c>
      <c r="AA66" s="10">
        <f t="shared" si="63"/>
        <v>22582.275997160003</v>
      </c>
      <c r="AB66" s="10">
        <f t="shared" si="63"/>
        <v>1932989.4045105055</v>
      </c>
      <c r="AC66" s="13">
        <f t="shared" si="63"/>
        <v>0</v>
      </c>
      <c r="AD66" s="14">
        <f t="shared" si="63"/>
        <v>0</v>
      </c>
      <c r="AE66" s="10">
        <f t="shared" si="63"/>
        <v>650019.85887150094</v>
      </c>
      <c r="AF66" s="10">
        <f t="shared" si="63"/>
        <v>74914.078845976968</v>
      </c>
      <c r="AG66" s="10">
        <f t="shared" si="63"/>
        <v>1114619.272560101</v>
      </c>
      <c r="AH66" s="10">
        <f t="shared" si="63"/>
        <v>328016.19246299937</v>
      </c>
      <c r="AI66" s="10">
        <f t="shared" si="63"/>
        <v>640492.55244829878</v>
      </c>
      <c r="AJ66" s="10">
        <f t="shared" si="63"/>
        <v>8271173.8944320977</v>
      </c>
      <c r="AK66" s="13">
        <f t="shared" si="63"/>
        <v>0</v>
      </c>
    </row>
    <row r="67" spans="1:37" x14ac:dyDescent="0.3">
      <c r="A67" s="6">
        <v>14</v>
      </c>
      <c r="B67" s="13">
        <f t="shared" si="51"/>
        <v>0</v>
      </c>
      <c r="C67" s="13">
        <f t="shared" si="51"/>
        <v>0</v>
      </c>
      <c r="D67" s="10">
        <f t="shared" si="51"/>
        <v>160449.49573135003</v>
      </c>
      <c r="E67" s="13">
        <f t="shared" si="51"/>
        <v>0</v>
      </c>
      <c r="F67" s="13">
        <f t="shared" si="51"/>
        <v>0</v>
      </c>
      <c r="G67" s="10">
        <f t="shared" si="51"/>
        <v>157693.76099395007</v>
      </c>
      <c r="H67" s="10">
        <f t="shared" si="51"/>
        <v>24049.234966278018</v>
      </c>
      <c r="I67" s="10">
        <f t="shared" si="51"/>
        <v>5348.8005104065014</v>
      </c>
      <c r="J67" s="13">
        <f t="shared" si="51"/>
        <v>0</v>
      </c>
      <c r="K67" s="13">
        <f t="shared" si="51"/>
        <v>0</v>
      </c>
      <c r="L67" s="10">
        <f t="shared" si="51"/>
        <v>166295.19736862194</v>
      </c>
      <c r="M67" s="13">
        <f t="shared" si="51"/>
        <v>0</v>
      </c>
      <c r="N67" s="12">
        <f t="shared" si="51"/>
        <v>27957.792652131</v>
      </c>
      <c r="O67" s="10">
        <f t="shared" si="51"/>
        <v>288177.06158638</v>
      </c>
      <c r="P67" s="13">
        <f t="shared" si="51"/>
        <v>0</v>
      </c>
      <c r="Q67" s="10">
        <f t="shared" si="51"/>
        <v>246620.84633636009</v>
      </c>
      <c r="R67" s="10">
        <f t="shared" ref="R67:AK67" si="64">R17-R42</f>
        <v>4561.6532897949946</v>
      </c>
      <c r="S67" s="1">
        <f t="shared" si="64"/>
        <v>34</v>
      </c>
      <c r="T67" s="10">
        <f t="shared" si="64"/>
        <v>17772.501857757015</v>
      </c>
      <c r="U67" s="10">
        <f t="shared" si="64"/>
        <v>30299.127620697021</v>
      </c>
      <c r="V67" s="10">
        <f t="shared" si="64"/>
        <v>25824.490024567058</v>
      </c>
      <c r="W67" s="13">
        <f t="shared" si="64"/>
        <v>0</v>
      </c>
      <c r="X67" s="10">
        <f t="shared" si="64"/>
        <v>12038.1421394348</v>
      </c>
      <c r="Y67" s="13">
        <f t="shared" si="64"/>
        <v>0</v>
      </c>
      <c r="Z67" s="10">
        <f t="shared" si="64"/>
        <v>41701.12010192906</v>
      </c>
      <c r="AA67" s="10">
        <f t="shared" si="64"/>
        <v>41026.101291657076</v>
      </c>
      <c r="AB67" s="10">
        <f t="shared" si="64"/>
        <v>296612.51459694002</v>
      </c>
      <c r="AC67" s="13">
        <f t="shared" si="64"/>
        <v>0</v>
      </c>
      <c r="AD67" s="13">
        <f t="shared" si="64"/>
        <v>0</v>
      </c>
      <c r="AE67" s="10">
        <f t="shared" si="64"/>
        <v>87551.290332790464</v>
      </c>
      <c r="AF67" s="10">
        <f t="shared" si="64"/>
        <v>6112.4538764953504</v>
      </c>
      <c r="AG67" s="10">
        <f t="shared" si="64"/>
        <v>278779.61360741034</v>
      </c>
      <c r="AH67" s="10">
        <f t="shared" si="64"/>
        <v>147089.19256018987</v>
      </c>
      <c r="AI67" s="10">
        <f t="shared" si="64"/>
        <v>116905.8499374399</v>
      </c>
      <c r="AJ67" s="10">
        <f t="shared" si="64"/>
        <v>633646.11403650045</v>
      </c>
      <c r="AK67" s="13">
        <f t="shared" si="64"/>
        <v>0</v>
      </c>
    </row>
    <row r="68" spans="1:37" x14ac:dyDescent="0.3">
      <c r="A68" s="6">
        <v>15</v>
      </c>
      <c r="B68" s="13">
        <f t="shared" si="51"/>
        <v>0</v>
      </c>
      <c r="C68" s="13">
        <f t="shared" si="51"/>
        <v>0</v>
      </c>
      <c r="D68" s="10">
        <f t="shared" si="51"/>
        <v>134070.56813240005</v>
      </c>
      <c r="E68" s="13">
        <f t="shared" si="51"/>
        <v>0</v>
      </c>
      <c r="F68" s="13">
        <f t="shared" si="51"/>
        <v>0</v>
      </c>
      <c r="G68" s="10">
        <f t="shared" si="51"/>
        <v>448901.4792175293</v>
      </c>
      <c r="H68" s="10">
        <f t="shared" si="51"/>
        <v>506819.6833305303</v>
      </c>
      <c r="I68" s="10">
        <f t="shared" si="51"/>
        <v>164406.9214687401</v>
      </c>
      <c r="J68" s="13">
        <f t="shared" si="51"/>
        <v>0</v>
      </c>
      <c r="K68" s="13">
        <f t="shared" si="51"/>
        <v>0</v>
      </c>
      <c r="L68" s="10">
        <f t="shared" si="51"/>
        <v>370942.59795571002</v>
      </c>
      <c r="M68" s="13">
        <f t="shared" si="51"/>
        <v>0</v>
      </c>
      <c r="N68" s="12">
        <f t="shared" si="51"/>
        <v>3531.5735340109968</v>
      </c>
      <c r="O68" s="10">
        <f t="shared" si="51"/>
        <v>1127910.5767384004</v>
      </c>
      <c r="P68" s="13">
        <f t="shared" si="51"/>
        <v>0</v>
      </c>
      <c r="Q68" s="10">
        <f t="shared" si="51"/>
        <v>1035755.5274125002</v>
      </c>
      <c r="R68" s="10">
        <f t="shared" ref="R68:AK68" si="65">R18-R43</f>
        <v>99055.020799636986</v>
      </c>
      <c r="S68" s="1">
        <f t="shared" si="65"/>
        <v>37</v>
      </c>
      <c r="T68" s="10">
        <f t="shared" si="65"/>
        <v>64493.525337219937</v>
      </c>
      <c r="U68" s="10">
        <f t="shared" si="65"/>
        <v>5578.7037143707303</v>
      </c>
      <c r="V68" s="10">
        <f t="shared" si="65"/>
        <v>268436.30705832993</v>
      </c>
      <c r="W68" s="13">
        <f t="shared" si="65"/>
        <v>0</v>
      </c>
      <c r="X68" s="13">
        <f t="shared" si="65"/>
        <v>1145.08827209473</v>
      </c>
      <c r="Y68" s="13">
        <f t="shared" si="65"/>
        <v>0</v>
      </c>
      <c r="Z68" s="10">
        <f t="shared" si="65"/>
        <v>125165.35249710111</v>
      </c>
      <c r="AA68" s="10">
        <f t="shared" si="65"/>
        <v>623559.17415619083</v>
      </c>
      <c r="AB68" s="10">
        <f t="shared" si="65"/>
        <v>1211209.6010246016</v>
      </c>
      <c r="AC68" s="13">
        <f t="shared" si="65"/>
        <v>0</v>
      </c>
      <c r="AD68" s="13">
        <f t="shared" si="65"/>
        <v>0</v>
      </c>
      <c r="AE68" s="10">
        <f t="shared" si="65"/>
        <v>823605.51149559952</v>
      </c>
      <c r="AF68" s="10">
        <f t="shared" si="65"/>
        <v>10886.797367095976</v>
      </c>
      <c r="AG68" s="10">
        <f t="shared" si="65"/>
        <v>1273928.1146373004</v>
      </c>
      <c r="AH68" s="10">
        <f t="shared" si="65"/>
        <v>358434.18161582993</v>
      </c>
      <c r="AI68" s="10">
        <f t="shared" si="65"/>
        <v>838528.64551540092</v>
      </c>
      <c r="AJ68" s="10">
        <f t="shared" si="65"/>
        <v>2302051.0039635003</v>
      </c>
      <c r="AK68" s="10">
        <f t="shared" si="65"/>
        <v>42678.717878341675</v>
      </c>
    </row>
    <row r="69" spans="1:37" x14ac:dyDescent="0.3">
      <c r="A69" s="6">
        <v>16</v>
      </c>
      <c r="B69" s="10">
        <f t="shared" si="51"/>
        <v>278385.5498447431</v>
      </c>
      <c r="C69" s="10">
        <f t="shared" si="51"/>
        <v>253090.96870613005</v>
      </c>
      <c r="D69" s="10">
        <f t="shared" si="51"/>
        <v>1250979.9774618195</v>
      </c>
      <c r="E69" s="10">
        <f t="shared" si="51"/>
        <v>50987.252879142994</v>
      </c>
      <c r="F69" s="10">
        <f t="shared" si="51"/>
        <v>100680.76445484196</v>
      </c>
      <c r="G69" s="10">
        <f t="shared" si="51"/>
        <v>1151967.6415509991</v>
      </c>
      <c r="H69" s="10">
        <f t="shared" si="51"/>
        <v>41338.291761398294</v>
      </c>
      <c r="I69" s="10">
        <f t="shared" si="51"/>
        <v>466636.74263478024</v>
      </c>
      <c r="J69" s="10">
        <f t="shared" si="51"/>
        <v>188.94523811339968</v>
      </c>
      <c r="K69" s="10">
        <f t="shared" si="51"/>
        <v>133220.62142181001</v>
      </c>
      <c r="L69" s="10">
        <f t="shared" si="51"/>
        <v>1016665.8619270297</v>
      </c>
      <c r="M69" s="10">
        <f t="shared" si="51"/>
        <v>91178.942087176954</v>
      </c>
      <c r="N69" s="12">
        <f t="shared" si="51"/>
        <v>12406.451449394197</v>
      </c>
      <c r="O69" s="10">
        <f t="shared" si="51"/>
        <v>2171725.967996601</v>
      </c>
      <c r="P69" s="13">
        <f t="shared" si="51"/>
        <v>0</v>
      </c>
      <c r="Q69" s="10">
        <f t="shared" si="51"/>
        <v>1191685.0619182605</v>
      </c>
      <c r="R69" s="10">
        <f t="shared" ref="R69:AK69" si="66">R19-R44</f>
        <v>291824.3989887241</v>
      </c>
      <c r="S69" s="1">
        <f t="shared" si="66"/>
        <v>131</v>
      </c>
      <c r="T69" s="10">
        <f t="shared" si="66"/>
        <v>52666.684212684981</v>
      </c>
      <c r="U69" s="10">
        <f t="shared" si="66"/>
        <v>10880.327144622977</v>
      </c>
      <c r="V69" s="10">
        <f t="shared" si="66"/>
        <v>32289.121709823026</v>
      </c>
      <c r="W69" s="13">
        <f t="shared" si="66"/>
        <v>0</v>
      </c>
      <c r="X69" s="10">
        <f t="shared" si="66"/>
        <v>429418.44606590411</v>
      </c>
      <c r="Y69" s="13">
        <f t="shared" si="66"/>
        <v>0</v>
      </c>
      <c r="Z69" s="10">
        <f t="shared" si="66"/>
        <v>41756.816087722793</v>
      </c>
      <c r="AA69" s="10">
        <f t="shared" si="66"/>
        <v>41758.56469726564</v>
      </c>
      <c r="AB69" s="10">
        <f t="shared" si="66"/>
        <v>2464568.3398637995</v>
      </c>
      <c r="AC69" s="13">
        <f t="shared" si="66"/>
        <v>0</v>
      </c>
      <c r="AD69" s="14">
        <f t="shared" si="66"/>
        <v>2049.3428411483701</v>
      </c>
      <c r="AE69" s="10">
        <f t="shared" si="66"/>
        <v>141675.73491097055</v>
      </c>
      <c r="AF69" s="10">
        <f t="shared" si="66"/>
        <v>24906.545898437995</v>
      </c>
      <c r="AG69" s="10">
        <f t="shared" si="66"/>
        <v>1413433.5031700991</v>
      </c>
      <c r="AH69" s="10">
        <f t="shared" si="66"/>
        <v>1214910.3038530406</v>
      </c>
      <c r="AI69" s="10">
        <f t="shared" si="66"/>
        <v>274638.57076836005</v>
      </c>
      <c r="AJ69" s="10">
        <f t="shared" si="66"/>
        <v>5731080.1352702007</v>
      </c>
      <c r="AK69" s="10">
        <f t="shared" si="66"/>
        <v>907337.1352396002</v>
      </c>
    </row>
    <row r="70" spans="1:37" x14ac:dyDescent="0.3">
      <c r="A70" s="6">
        <v>17</v>
      </c>
      <c r="B70" s="13">
        <f t="shared" si="51"/>
        <v>0</v>
      </c>
      <c r="C70" s="10">
        <f t="shared" si="51"/>
        <v>114189.41188859998</v>
      </c>
      <c r="D70" s="10">
        <f t="shared" si="51"/>
        <v>1553637.83521521</v>
      </c>
      <c r="E70" s="10">
        <f t="shared" si="51"/>
        <v>11148.076168060303</v>
      </c>
      <c r="F70" s="10">
        <f t="shared" si="51"/>
        <v>6171.0593471527009</v>
      </c>
      <c r="G70" s="10">
        <f t="shared" si="51"/>
        <v>605693.41055249982</v>
      </c>
      <c r="H70" s="10">
        <f t="shared" si="51"/>
        <v>42849.479777097804</v>
      </c>
      <c r="I70" s="10">
        <f t="shared" si="51"/>
        <v>199091.17952036901</v>
      </c>
      <c r="J70" s="13">
        <f t="shared" si="51"/>
        <v>0</v>
      </c>
      <c r="K70" s="10">
        <f t="shared" si="51"/>
        <v>68692.792185307015</v>
      </c>
      <c r="L70" s="10">
        <f t="shared" si="51"/>
        <v>653229.31961966003</v>
      </c>
      <c r="M70" s="10">
        <f t="shared" si="51"/>
        <v>6006.5283479690115</v>
      </c>
      <c r="N70" s="12">
        <f t="shared" ref="N70:AK70" si="67">N20-N45</f>
        <v>16902.117673873898</v>
      </c>
      <c r="O70" s="10">
        <f t="shared" si="67"/>
        <v>2333618.1413059197</v>
      </c>
      <c r="P70" s="1">
        <f t="shared" si="67"/>
        <v>0</v>
      </c>
      <c r="Q70" s="10">
        <f t="shared" si="67"/>
        <v>1501080.918705821</v>
      </c>
      <c r="R70" s="10">
        <f t="shared" si="67"/>
        <v>130847.84818363201</v>
      </c>
      <c r="S70" s="1">
        <f t="shared" si="67"/>
        <v>112</v>
      </c>
      <c r="T70" s="10">
        <f t="shared" si="67"/>
        <v>43404.383666039037</v>
      </c>
      <c r="U70" s="10">
        <f t="shared" si="67"/>
        <v>69059.006985903208</v>
      </c>
      <c r="V70" s="10">
        <f t="shared" si="67"/>
        <v>57886.024306893298</v>
      </c>
      <c r="W70" s="13">
        <f t="shared" si="67"/>
        <v>0</v>
      </c>
      <c r="X70" s="10">
        <f t="shared" si="67"/>
        <v>84848.350006103894</v>
      </c>
      <c r="Y70" s="10">
        <f t="shared" si="67"/>
        <v>7536.3940062522806</v>
      </c>
      <c r="Z70" s="10">
        <f t="shared" si="67"/>
        <v>41456.605718612598</v>
      </c>
      <c r="AA70" s="10">
        <f t="shared" si="67"/>
        <v>41456.1037139892</v>
      </c>
      <c r="AB70" s="10">
        <f t="shared" si="67"/>
        <v>2881737.8629491306</v>
      </c>
      <c r="AC70" s="13">
        <f t="shared" si="67"/>
        <v>0</v>
      </c>
      <c r="AD70" s="13">
        <f t="shared" si="67"/>
        <v>3810.6446537971501</v>
      </c>
      <c r="AE70" s="13">
        <f t="shared" si="67"/>
        <v>0</v>
      </c>
      <c r="AF70" s="10">
        <f t="shared" si="67"/>
        <v>63529.641894340508</v>
      </c>
      <c r="AG70" s="10">
        <f t="shared" si="67"/>
        <v>1693597.7217040001</v>
      </c>
      <c r="AH70" s="10">
        <f t="shared" si="67"/>
        <v>772453.46200859395</v>
      </c>
      <c r="AI70" s="10">
        <f t="shared" si="67"/>
        <v>68782.099488259002</v>
      </c>
      <c r="AJ70" s="10">
        <f t="shared" si="67"/>
        <v>4814609.1295477189</v>
      </c>
      <c r="AK70" s="10">
        <f t="shared" si="67"/>
        <v>345819.93475484895</v>
      </c>
    </row>
    <row r="71" spans="1:37" x14ac:dyDescent="0.3">
      <c r="A71" s="6">
        <v>18</v>
      </c>
      <c r="B71" s="10">
        <f t="shared" si="51"/>
        <v>500326.18551634997</v>
      </c>
      <c r="C71" s="10">
        <f t="shared" ref="C71:AK71" si="68">C21-C46</f>
        <v>2426543.1216049045</v>
      </c>
      <c r="D71" s="10">
        <f t="shared" si="68"/>
        <v>10549196.585561007</v>
      </c>
      <c r="E71" s="10">
        <f t="shared" si="68"/>
        <v>68834.928701400058</v>
      </c>
      <c r="F71" s="10">
        <f t="shared" si="68"/>
        <v>177404.24368290044</v>
      </c>
      <c r="G71" s="10">
        <f t="shared" si="68"/>
        <v>5429251.6904793009</v>
      </c>
      <c r="H71" s="10">
        <f t="shared" si="68"/>
        <v>22092.6643981901</v>
      </c>
      <c r="I71" s="10">
        <f t="shared" si="68"/>
        <v>689720.53512573987</v>
      </c>
      <c r="J71" s="10">
        <f t="shared" si="68"/>
        <v>1842.8628597259012</v>
      </c>
      <c r="K71" s="10">
        <f t="shared" si="68"/>
        <v>295873.26950454991</v>
      </c>
      <c r="L71" s="10">
        <f t="shared" si="68"/>
        <v>806143.5665760003</v>
      </c>
      <c r="M71" s="10">
        <f t="shared" si="68"/>
        <v>10904.060136795306</v>
      </c>
      <c r="N71" s="12">
        <f t="shared" si="68"/>
        <v>9505.7091941834005</v>
      </c>
      <c r="O71" s="10">
        <f t="shared" si="68"/>
        <v>132065.70812988002</v>
      </c>
      <c r="P71" s="10">
        <f t="shared" si="68"/>
        <v>23071.731147769839</v>
      </c>
      <c r="Q71" s="10">
        <f t="shared" si="68"/>
        <v>346432.64125252049</v>
      </c>
      <c r="R71" s="10">
        <f t="shared" si="68"/>
        <v>133392.27505874983</v>
      </c>
      <c r="S71" s="1">
        <f t="shared" si="68"/>
        <v>44</v>
      </c>
      <c r="T71" s="10">
        <f t="shared" si="68"/>
        <v>81272.682497024944</v>
      </c>
      <c r="U71" s="10">
        <f t="shared" si="68"/>
        <v>5127.5252132409951</v>
      </c>
      <c r="V71" s="10">
        <f t="shared" si="68"/>
        <v>660655.55157089978</v>
      </c>
      <c r="W71" s="12">
        <f t="shared" si="68"/>
        <v>115455.18457030994</v>
      </c>
      <c r="X71" s="10">
        <f t="shared" si="68"/>
        <v>3369.8005161285</v>
      </c>
      <c r="Y71" s="13">
        <f t="shared" si="68"/>
        <v>0</v>
      </c>
      <c r="Z71" s="13">
        <f t="shared" si="68"/>
        <v>0</v>
      </c>
      <c r="AA71" s="13">
        <f t="shared" si="68"/>
        <v>0</v>
      </c>
      <c r="AB71" s="10">
        <f t="shared" si="68"/>
        <v>14932251.078010023</v>
      </c>
      <c r="AC71" s="13">
        <f t="shared" si="68"/>
        <v>0</v>
      </c>
      <c r="AD71" s="13">
        <f t="shared" si="68"/>
        <v>0</v>
      </c>
      <c r="AE71" s="10">
        <f t="shared" si="68"/>
        <v>2874264.4897117019</v>
      </c>
      <c r="AF71" s="10">
        <f t="shared" si="68"/>
        <v>57013.36792373599</v>
      </c>
      <c r="AG71" s="10">
        <f t="shared" si="68"/>
        <v>3182790.1622637957</v>
      </c>
      <c r="AH71" s="10">
        <f t="shared" si="68"/>
        <v>61295.848403928801</v>
      </c>
      <c r="AI71" s="10">
        <f t="shared" si="68"/>
        <v>2874264.4898186028</v>
      </c>
      <c r="AJ71" s="10">
        <f t="shared" si="68"/>
        <v>21203673.070652008</v>
      </c>
      <c r="AK71" s="13">
        <f t="shared" si="68"/>
        <v>0</v>
      </c>
    </row>
    <row r="72" spans="1:37" x14ac:dyDescent="0.3">
      <c r="A72" s="6">
        <v>19</v>
      </c>
      <c r="B72" s="10">
        <f t="shared" si="51"/>
        <v>433714.67935943906</v>
      </c>
      <c r="C72" s="10">
        <f t="shared" ref="C72:AK72" si="69">C22-C47</f>
        <v>1044969.5547256023</v>
      </c>
      <c r="D72" s="10">
        <f t="shared" si="69"/>
        <v>6216989.6304210126</v>
      </c>
      <c r="E72" s="10">
        <f t="shared" si="69"/>
        <v>61510.611637115944</v>
      </c>
      <c r="F72" s="10">
        <f t="shared" si="69"/>
        <v>406004.17079926003</v>
      </c>
      <c r="G72" s="10">
        <f t="shared" si="69"/>
        <v>3523626.8101844043</v>
      </c>
      <c r="H72" s="10">
        <f t="shared" si="69"/>
        <v>258832.28536605998</v>
      </c>
      <c r="I72" s="10">
        <f t="shared" si="69"/>
        <v>34415.296649933094</v>
      </c>
      <c r="J72" s="10">
        <f t="shared" si="69"/>
        <v>0</v>
      </c>
      <c r="K72" s="10">
        <f t="shared" si="69"/>
        <v>227243.36037827004</v>
      </c>
      <c r="L72" s="10">
        <f t="shared" si="69"/>
        <v>4301840.2625197992</v>
      </c>
      <c r="M72" s="10">
        <f t="shared" si="69"/>
        <v>14430.466506958008</v>
      </c>
      <c r="N72" s="12">
        <f t="shared" si="69"/>
        <v>30086.497257233015</v>
      </c>
      <c r="O72" s="10">
        <f t="shared" si="69"/>
        <v>61392.777393340133</v>
      </c>
      <c r="P72" s="13">
        <f t="shared" si="69"/>
        <v>0</v>
      </c>
      <c r="Q72" s="13">
        <f t="shared" si="69"/>
        <v>0</v>
      </c>
      <c r="R72" s="10">
        <f t="shared" si="69"/>
        <v>1988653.08105088</v>
      </c>
      <c r="S72" s="1">
        <f t="shared" si="69"/>
        <v>104</v>
      </c>
      <c r="T72" s="10">
        <f t="shared" si="69"/>
        <v>458535.607788086</v>
      </c>
      <c r="U72" s="13">
        <f t="shared" si="69"/>
        <v>0</v>
      </c>
      <c r="V72" s="10">
        <f t="shared" si="69"/>
        <v>39002.455764770042</v>
      </c>
      <c r="W72" s="13">
        <f t="shared" si="69"/>
        <v>0</v>
      </c>
      <c r="X72" s="10">
        <f t="shared" si="69"/>
        <v>74258.520313262998</v>
      </c>
      <c r="Y72" s="13">
        <f t="shared" si="69"/>
        <v>0</v>
      </c>
      <c r="Z72" s="13">
        <f t="shared" si="69"/>
        <v>0</v>
      </c>
      <c r="AA72" s="13">
        <f t="shared" si="69"/>
        <v>0</v>
      </c>
      <c r="AB72" s="10">
        <f t="shared" si="69"/>
        <v>5764133.119908005</v>
      </c>
      <c r="AC72" s="13">
        <f t="shared" si="69"/>
        <v>0</v>
      </c>
      <c r="AD72" s="13">
        <f t="shared" si="69"/>
        <v>0</v>
      </c>
      <c r="AE72" s="10">
        <f t="shared" si="69"/>
        <v>85353.250949800014</v>
      </c>
      <c r="AF72" s="10">
        <f t="shared" si="69"/>
        <v>45923.169818877999</v>
      </c>
      <c r="AG72" s="10">
        <f t="shared" si="69"/>
        <v>260780.49209599942</v>
      </c>
      <c r="AH72" s="10">
        <f t="shared" si="69"/>
        <v>116758.88583750278</v>
      </c>
      <c r="AI72" s="10">
        <f t="shared" si="69"/>
        <v>85353.250949800014</v>
      </c>
      <c r="AJ72" s="10">
        <f t="shared" si="69"/>
        <v>16745260.200203001</v>
      </c>
      <c r="AK72" s="13">
        <f t="shared" si="69"/>
        <v>0</v>
      </c>
    </row>
    <row r="73" spans="1:37" x14ac:dyDescent="0.3">
      <c r="A73" s="6">
        <v>22</v>
      </c>
      <c r="B73" s="10">
        <f t="shared" si="51"/>
        <v>-2212778.0765608996</v>
      </c>
      <c r="C73" s="10">
        <f t="shared" ref="C73:AK73" si="70">C23-C48</f>
        <v>7184491.2821502015</v>
      </c>
      <c r="D73" s="10">
        <f t="shared" si="70"/>
        <v>22636481.675285012</v>
      </c>
      <c r="E73" s="10">
        <f t="shared" si="70"/>
        <v>266987.25398254802</v>
      </c>
      <c r="F73" s="10">
        <f t="shared" si="70"/>
        <v>106682.7516632101</v>
      </c>
      <c r="G73" s="10">
        <f t="shared" si="70"/>
        <v>1684315.164962694</v>
      </c>
      <c r="H73" s="10">
        <f t="shared" si="70"/>
        <v>2402028.6800461039</v>
      </c>
      <c r="I73" s="10">
        <f t="shared" si="70"/>
        <v>2821491.1678009108</v>
      </c>
      <c r="J73" s="13">
        <f t="shared" si="70"/>
        <v>0</v>
      </c>
      <c r="K73" s="10">
        <f t="shared" si="70"/>
        <v>9191.1355514525931</v>
      </c>
      <c r="L73" s="10">
        <f t="shared" si="70"/>
        <v>8461787.6898956969</v>
      </c>
      <c r="M73" s="13">
        <f t="shared" si="70"/>
        <v>0</v>
      </c>
      <c r="N73" s="12">
        <f t="shared" si="70"/>
        <v>80984.150863647985</v>
      </c>
      <c r="O73" s="10">
        <f t="shared" si="70"/>
        <v>4900292.0419615954</v>
      </c>
      <c r="P73" s="10">
        <f t="shared" si="70"/>
        <v>1871.8117370605401</v>
      </c>
      <c r="Q73" s="10">
        <f t="shared" si="70"/>
        <v>12544.975814820034</v>
      </c>
      <c r="R73" s="10">
        <f t="shared" si="70"/>
        <v>613951.86064147996</v>
      </c>
      <c r="S73" s="1">
        <f t="shared" si="70"/>
        <v>91</v>
      </c>
      <c r="T73" s="10">
        <f t="shared" si="70"/>
        <v>62262.566452019848</v>
      </c>
      <c r="U73" s="10">
        <f t="shared" si="70"/>
        <v>135235.34609989822</v>
      </c>
      <c r="V73" s="10">
        <f t="shared" si="70"/>
        <v>909442.20066069812</v>
      </c>
      <c r="W73" s="12">
        <f t="shared" si="70"/>
        <v>5376849.8035278022</v>
      </c>
      <c r="X73" s="10">
        <f t="shared" si="70"/>
        <v>423189.39624786808</v>
      </c>
      <c r="Y73" s="13">
        <f t="shared" si="70"/>
        <v>0</v>
      </c>
      <c r="Z73" s="10">
        <f t="shared" si="70"/>
        <v>1117088.1905669868</v>
      </c>
      <c r="AA73" s="10">
        <f t="shared" si="70"/>
        <v>2745.0051116999239</v>
      </c>
      <c r="AB73" s="10">
        <f t="shared" si="70"/>
        <v>21037399.275834024</v>
      </c>
      <c r="AC73" s="13">
        <f t="shared" si="70"/>
        <v>0</v>
      </c>
      <c r="AD73" s="13">
        <f t="shared" si="70"/>
        <v>0</v>
      </c>
      <c r="AE73" s="10">
        <f t="shared" si="70"/>
        <v>3214299.0316389799</v>
      </c>
      <c r="AF73" s="10">
        <f t="shared" si="70"/>
        <v>202785.54962921099</v>
      </c>
      <c r="AG73" s="10">
        <f t="shared" si="70"/>
        <v>4679495.4339520335</v>
      </c>
      <c r="AH73" s="10">
        <f t="shared" si="70"/>
        <v>2567965.6396490037</v>
      </c>
      <c r="AI73" s="10">
        <f t="shared" si="70"/>
        <v>3130308.4405519962</v>
      </c>
      <c r="AJ73" s="10">
        <f t="shared" si="70"/>
        <v>46795711.046425104</v>
      </c>
      <c r="AK73" s="10">
        <f t="shared" si="70"/>
        <v>5893865.5302582011</v>
      </c>
    </row>
    <row r="74" spans="1:37" x14ac:dyDescent="0.3">
      <c r="A74" s="8" t="s">
        <v>20</v>
      </c>
      <c r="B74" s="11">
        <f>SUM(B54:B73)</f>
        <v>61480079.128022805</v>
      </c>
      <c r="C74" s="11">
        <f t="shared" ref="C74" si="71">SUM(C54:C73)</f>
        <v>118771302.05270571</v>
      </c>
      <c r="D74" s="11">
        <f t="shared" ref="D74" si="72">SUM(D54:D73)</f>
        <v>106014525.35366485</v>
      </c>
      <c r="E74" s="11">
        <f t="shared" ref="E74" si="73">SUM(E54:E73)</f>
        <v>999309.6552438779</v>
      </c>
      <c r="F74" s="11">
        <f t="shared" ref="F74" si="74">SUM(F54:F73)</f>
        <v>1671706.1168699667</v>
      </c>
      <c r="G74" s="11">
        <f t="shared" ref="G74" si="75">SUM(G54:G73)</f>
        <v>29527373.964689583</v>
      </c>
      <c r="H74" s="11">
        <f t="shared" ref="H74" si="76">SUM(H54:H73)</f>
        <v>5335773.5060775392</v>
      </c>
      <c r="I74" s="11">
        <f t="shared" ref="I74" si="77">SUM(I54:I73)</f>
        <v>16090698.74850044</v>
      </c>
      <c r="J74" s="11">
        <f t="shared" ref="J74" si="78">SUM(J54:J73)</f>
        <v>67502.409103393729</v>
      </c>
      <c r="K74" s="11">
        <f t="shared" ref="K74" si="79">SUM(K54:K73)</f>
        <v>963426.94216394785</v>
      </c>
      <c r="L74" s="11">
        <f t="shared" ref="L74" si="80">SUM(L54:L73)</f>
        <v>39347528.559350714</v>
      </c>
      <c r="M74" s="11">
        <f t="shared" ref="M74" si="81">SUM(M54:M73)</f>
        <v>122519.99707889928</v>
      </c>
      <c r="N74" s="11">
        <f t="shared" ref="N74" si="82">SUM(N54:N73)</f>
        <v>377399.94005489175</v>
      </c>
      <c r="O74" s="11">
        <f t="shared" ref="O74" si="83">SUM(O54:O73)</f>
        <v>27875441.761458959</v>
      </c>
      <c r="P74" s="11">
        <f t="shared" ref="P74" si="84">SUM(P54:P73)</f>
        <v>27025.39041138038</v>
      </c>
      <c r="Q74" s="11">
        <f t="shared" ref="Q74" si="85">SUM(Q54:Q73)</f>
        <v>10639181.538487326</v>
      </c>
      <c r="R74" s="11">
        <f t="shared" ref="R74" si="86">SUM(R54:R73)</f>
        <v>8685603.1050310191</v>
      </c>
      <c r="S74" s="11">
        <f t="shared" ref="S74" si="87">SUM(S54:S73)</f>
        <v>1383</v>
      </c>
      <c r="T74" s="11">
        <f t="shared" ref="T74" si="88">SUM(T54:T73)</f>
        <v>1913187.1753139575</v>
      </c>
      <c r="U74" s="11">
        <f t="shared" ref="U74" si="89">SUM(U54:U73)</f>
        <v>433711.35319637257</v>
      </c>
      <c r="V74" s="11">
        <f t="shared" ref="V74" si="90">SUM(V54:V73)</f>
        <v>6239389.2251925915</v>
      </c>
      <c r="W74" s="11">
        <f t="shared" ref="W74" si="91">SUM(W54:W73)</f>
        <v>14673409.931964947</v>
      </c>
      <c r="X74" s="11">
        <f t="shared" ref="X74" si="92">SUM(X54:X73)</f>
        <v>1349314.7771530221</v>
      </c>
      <c r="Y74" s="11">
        <f t="shared" ref="Y74" si="93">SUM(Y54:Y73)</f>
        <v>33918.58171987754</v>
      </c>
      <c r="Z74" s="11">
        <f t="shared" ref="Z74" si="94">SUM(Z54:Z73)</f>
        <v>2199913.7646827302</v>
      </c>
      <c r="AA74" s="11">
        <f t="shared" ref="AA74" si="95">SUM(AA54:AA73)</f>
        <v>2243284.7142640511</v>
      </c>
      <c r="AB74" s="11">
        <f t="shared" ref="AB74" si="96">SUM(AB54:AB73)</f>
        <v>85946450.499324918</v>
      </c>
      <c r="AC74" s="11">
        <f t="shared" ref="AC74" si="97">SUM(AC54:AC73)</f>
        <v>23239.954536398873</v>
      </c>
      <c r="AD74" s="11">
        <f t="shared" ref="AD74" si="98">SUM(AD54:AD73)</f>
        <v>5860.3497996330207</v>
      </c>
      <c r="AE74" s="11">
        <f t="shared" ref="AE74" si="99">SUM(AE54:AE73)</f>
        <v>25251317.207427874</v>
      </c>
      <c r="AF74" s="11">
        <f t="shared" ref="AF74" si="100">SUM(AF54:AF73)</f>
        <v>1035145.1977758484</v>
      </c>
      <c r="AG74" s="11">
        <f t="shared" ref="AG74" si="101">SUM(AG54:AG73)</f>
        <v>36005177.24330847</v>
      </c>
      <c r="AH74" s="11">
        <f t="shared" ref="AH74" si="102">SUM(AH54:AH73)</f>
        <v>20148009.79338897</v>
      </c>
      <c r="AI74" s="11">
        <f t="shared" ref="AI74" si="103">SUM(AI54:AI73)</f>
        <v>17193059.014643975</v>
      </c>
      <c r="AJ74" s="11">
        <f t="shared" ref="AJ74" si="104">SUM(AJ54:AJ73)</f>
        <v>361482487.76446718</v>
      </c>
      <c r="AK74" s="11">
        <f t="shared" ref="AK74" si="105">SUM(AK54:AK73)</f>
        <v>7190638.6429143175</v>
      </c>
    </row>
  </sheetData>
  <mergeCells count="3">
    <mergeCell ref="B2:M2"/>
    <mergeCell ref="B27:M27"/>
    <mergeCell ref="B52:M52"/>
  </mergeCells>
  <conditionalFormatting sqref="B54:AK73">
    <cfRule type="cellIs" dxfId="1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42" fitToHeight="4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74"/>
  <sheetViews>
    <sheetView zoomScale="85" zoomScaleNormal="85" workbookViewId="0"/>
  </sheetViews>
  <sheetFormatPr defaultRowHeight="14.4" x14ac:dyDescent="0.3"/>
  <cols>
    <col min="2" max="2" width="9.109375" customWidth="1"/>
    <col min="9" max="10" width="15.6640625" customWidth="1"/>
    <col min="14" max="14" width="13.88671875" customWidth="1"/>
    <col min="15" max="15" width="11.109375" customWidth="1"/>
    <col min="16" max="16" width="14.44140625" customWidth="1"/>
    <col min="17" max="17" width="12.109375" customWidth="1"/>
    <col min="18" max="18" width="11" customWidth="1"/>
    <col min="19" max="19" width="12.6640625" customWidth="1"/>
    <col min="20" max="20" width="11.88671875" customWidth="1"/>
    <col min="21" max="21" width="16.88671875" customWidth="1"/>
    <col min="22" max="22" width="13.44140625" customWidth="1"/>
    <col min="23" max="23" width="11" customWidth="1"/>
    <col min="24" max="24" width="14.5546875" customWidth="1"/>
    <col min="25" max="25" width="16.44140625" customWidth="1"/>
    <col min="26" max="26" width="18.109375" customWidth="1"/>
    <col min="27" max="27" width="14" customWidth="1"/>
    <col min="28" max="28" width="11.5546875" customWidth="1"/>
    <col min="29" max="29" width="12" customWidth="1"/>
    <col min="30" max="30" width="13.109375" customWidth="1"/>
    <col min="31" max="31" width="10.109375" customWidth="1"/>
    <col min="32" max="32" width="14.33203125" customWidth="1"/>
    <col min="33" max="33" width="13.44140625" customWidth="1"/>
    <col min="34" max="34" width="16.6640625" customWidth="1"/>
    <col min="35" max="35" width="13.5546875" customWidth="1"/>
    <col min="36" max="36" width="11.88671875" customWidth="1"/>
    <col min="37" max="37" width="12.109375" customWidth="1"/>
  </cols>
  <sheetData>
    <row r="1" spans="1:37" s="7" customFormat="1" x14ac:dyDescent="0.3">
      <c r="A1" s="7" t="s">
        <v>63</v>
      </c>
      <c r="F1" s="7" t="s">
        <v>21</v>
      </c>
    </row>
    <row r="2" spans="1:37" s="2" customFormat="1" ht="67.5" customHeight="1" x14ac:dyDescent="0.3">
      <c r="B2" s="31" t="s">
        <v>61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15" t="s">
        <v>31</v>
      </c>
      <c r="O2" s="15" t="s">
        <v>39</v>
      </c>
      <c r="P2" s="15" t="s">
        <v>33</v>
      </c>
      <c r="Q2" s="15" t="s">
        <v>35</v>
      </c>
      <c r="R2" s="15" t="s">
        <v>36</v>
      </c>
      <c r="S2" s="15" t="s">
        <v>37</v>
      </c>
      <c r="T2" s="15" t="s">
        <v>38</v>
      </c>
      <c r="U2" s="15" t="s">
        <v>40</v>
      </c>
      <c r="V2" s="15" t="s">
        <v>41</v>
      </c>
      <c r="W2" s="15" t="s">
        <v>42</v>
      </c>
      <c r="X2" s="15" t="s">
        <v>43</v>
      </c>
      <c r="Y2" s="15" t="s">
        <v>44</v>
      </c>
      <c r="Z2" s="15" t="s">
        <v>55</v>
      </c>
      <c r="AA2" s="15" t="s">
        <v>56</v>
      </c>
      <c r="AB2" s="15" t="s">
        <v>45</v>
      </c>
      <c r="AC2" s="15" t="s">
        <v>46</v>
      </c>
      <c r="AD2" s="15" t="s">
        <v>47</v>
      </c>
      <c r="AE2" s="15" t="s">
        <v>48</v>
      </c>
      <c r="AF2" s="15" t="s">
        <v>49</v>
      </c>
      <c r="AG2" s="15" t="s">
        <v>50</v>
      </c>
      <c r="AH2" s="15" t="s">
        <v>51</v>
      </c>
      <c r="AI2" s="15" t="s">
        <v>52</v>
      </c>
      <c r="AJ2" s="15" t="s">
        <v>53</v>
      </c>
      <c r="AK2" s="15" t="s">
        <v>54</v>
      </c>
    </row>
    <row r="3" spans="1:37" s="2" customFormat="1" ht="36.75" customHeight="1" x14ac:dyDescent="0.3">
      <c r="A3" s="16" t="s">
        <v>0</v>
      </c>
      <c r="B3" s="15" t="s">
        <v>58</v>
      </c>
      <c r="C3" s="15" t="s">
        <v>22</v>
      </c>
      <c r="D3" s="15" t="s">
        <v>23</v>
      </c>
      <c r="E3" s="15" t="s">
        <v>24</v>
      </c>
      <c r="F3" s="15" t="s">
        <v>25</v>
      </c>
      <c r="G3" s="15" t="s">
        <v>26</v>
      </c>
      <c r="H3" s="15" t="s">
        <v>27</v>
      </c>
      <c r="I3" s="15" t="s">
        <v>28</v>
      </c>
      <c r="J3" s="15" t="s">
        <v>57</v>
      </c>
      <c r="K3" s="15" t="s">
        <v>29</v>
      </c>
      <c r="L3" s="15" t="s">
        <v>30</v>
      </c>
      <c r="M3" s="15" t="s">
        <v>59</v>
      </c>
      <c r="N3" s="15" t="s">
        <v>62</v>
      </c>
      <c r="O3" s="15" t="s">
        <v>62</v>
      </c>
      <c r="P3" s="15" t="s">
        <v>62</v>
      </c>
      <c r="Q3" s="15" t="s">
        <v>62</v>
      </c>
      <c r="R3" s="15" t="s">
        <v>62</v>
      </c>
      <c r="S3" s="15" t="s">
        <v>60</v>
      </c>
      <c r="T3" s="15" t="s">
        <v>62</v>
      </c>
      <c r="U3" s="15" t="s">
        <v>62</v>
      </c>
      <c r="V3" s="15" t="s">
        <v>62</v>
      </c>
      <c r="W3" s="15" t="s">
        <v>62</v>
      </c>
      <c r="X3" s="15" t="s">
        <v>62</v>
      </c>
      <c r="Y3" s="15" t="s">
        <v>62</v>
      </c>
      <c r="Z3" s="15" t="s">
        <v>62</v>
      </c>
      <c r="AA3" s="15" t="s">
        <v>62</v>
      </c>
      <c r="AB3" s="15" t="s">
        <v>62</v>
      </c>
      <c r="AC3" s="15" t="s">
        <v>62</v>
      </c>
      <c r="AD3" s="15" t="s">
        <v>62</v>
      </c>
      <c r="AE3" s="15" t="s">
        <v>62</v>
      </c>
      <c r="AF3" s="15" t="s">
        <v>62</v>
      </c>
      <c r="AG3" s="15" t="s">
        <v>62</v>
      </c>
      <c r="AH3" s="15" t="s">
        <v>62</v>
      </c>
      <c r="AI3" s="15" t="s">
        <v>62</v>
      </c>
      <c r="AJ3" s="15" t="s">
        <v>62</v>
      </c>
      <c r="AK3" s="15" t="s">
        <v>62</v>
      </c>
    </row>
    <row r="4" spans="1:37" x14ac:dyDescent="0.3">
      <c r="A4" s="6">
        <v>1</v>
      </c>
      <c r="B4" s="20">
        <f>'FZ Environmental (m2)'!B4*0.0001</f>
        <v>0</v>
      </c>
      <c r="C4" s="20">
        <f>'FZ Environmental (m2)'!C4*0.0001</f>
        <v>288.96538063354501</v>
      </c>
      <c r="D4" s="20">
        <f>'FZ Environmental (m2)'!D4*0.0001</f>
        <v>1633.80813041534</v>
      </c>
      <c r="E4" s="20">
        <f>'FZ Environmental (m2)'!E4*0.0001</f>
        <v>0.122031376647949</v>
      </c>
      <c r="F4" s="20">
        <f>'FZ Environmental (m2)'!F4*0.0001</f>
        <v>12.547109790039102</v>
      </c>
      <c r="G4" s="20">
        <f>'FZ Environmental (m2)'!G4*0.0001</f>
        <v>69.235001681518611</v>
      </c>
      <c r="H4" s="20">
        <f>'FZ Environmental (m2)'!H4*0.0001</f>
        <v>107.57778299560501</v>
      </c>
      <c r="I4" s="20">
        <f>'FZ Environmental (m2)'!I4*0.0001</f>
        <v>1098.1954923294102</v>
      </c>
      <c r="J4" s="20">
        <f>'FZ Environmental (m2)'!J4*0.0001</f>
        <v>0</v>
      </c>
      <c r="K4" s="20">
        <f>'FZ Environmental (m2)'!K4*0.0001</f>
        <v>0.49023348693847701</v>
      </c>
      <c r="L4" s="20">
        <f>'FZ Environmental (m2)'!L4*0.0001</f>
        <v>324.17114946746801</v>
      </c>
      <c r="M4" s="20">
        <f>'FZ Environmental (m2)'!M4*0.0001</f>
        <v>0</v>
      </c>
      <c r="N4" s="20">
        <f>'FZ Environmental (m2)'!N4*0.0001</f>
        <v>2.2230266830444299</v>
      </c>
      <c r="O4" s="20">
        <f>'FZ Environmental (m2)'!O4*0.0001</f>
        <v>5513.7766792129505</v>
      </c>
      <c r="P4" s="20">
        <f>'FZ Environmental (m2)'!P4*0.0001</f>
        <v>0</v>
      </c>
      <c r="Q4" s="20">
        <f>'FZ Environmental (m2)'!Q4*0.0001</f>
        <v>5991.28308265533</v>
      </c>
      <c r="R4" s="20">
        <f>'FZ Environmental (m2)'!R4*0.0001</f>
        <v>46.131018496704101</v>
      </c>
      <c r="S4" s="17">
        <v>62</v>
      </c>
      <c r="T4" s="20">
        <f>'FZ Environmental (m2)'!T4*0.0001</f>
        <v>100.212971559143</v>
      </c>
      <c r="U4" s="20">
        <f>'FZ Environmental (m2)'!U4*0.0001</f>
        <v>687.79571132507294</v>
      </c>
      <c r="V4" s="20">
        <f>'FZ Environmental (m2)'!V4*0.0001</f>
        <v>3196.3777595657302</v>
      </c>
      <c r="W4" s="20">
        <f>'FZ Environmental (m2)'!W4*0.0001</f>
        <v>0</v>
      </c>
      <c r="X4" s="20">
        <f>'FZ Environmental (m2)'!X4*0.0001</f>
        <v>0.46270793609619104</v>
      </c>
      <c r="Y4" s="20">
        <f>'FZ Environmental (m2)'!Y4*0.0001</f>
        <v>0</v>
      </c>
      <c r="Z4" s="20">
        <f>'FZ Environmental (m2)'!Z4*0.0001</f>
        <v>4591.2127123367309</v>
      </c>
      <c r="AA4" s="20">
        <f>'FZ Environmental (m2)'!AA4*0.0001</f>
        <v>0</v>
      </c>
      <c r="AB4" s="20">
        <f>'FZ Environmental (m2)'!AB4*0.0001</f>
        <v>4302.3136903762806</v>
      </c>
      <c r="AC4" s="20">
        <f>'FZ Environmental (m2)'!AC4*0.0001</f>
        <v>0</v>
      </c>
      <c r="AD4" s="20">
        <f>'FZ Environmental (m2)'!AD4*0.0001</f>
        <v>0</v>
      </c>
      <c r="AE4" s="20">
        <f>'FZ Environmental (m2)'!AE4*0.0001</f>
        <v>4177.7605094451901</v>
      </c>
      <c r="AF4" s="20">
        <f>'FZ Environmental (m2)'!AF4*0.0001</f>
        <v>12.4560578155518</v>
      </c>
      <c r="AG4" s="20">
        <f>'FZ Environmental (m2)'!AG4*0.0001</f>
        <v>7484.7934354950003</v>
      </c>
      <c r="AH4" s="20">
        <f>'FZ Environmental (m2)'!AH4*0.0001</f>
        <v>4899.6383943221999</v>
      </c>
      <c r="AI4" s="20">
        <f>'FZ Environmental (m2)'!AI4*0.0001</f>
        <v>4181.5445849121106</v>
      </c>
      <c r="AJ4" s="20">
        <f>'FZ Environmental (m2)'!AJ4*0.0001</f>
        <v>7751.8290521469107</v>
      </c>
      <c r="AK4" s="20">
        <f>'FZ Environmental (m2)'!AK4*0.0001</f>
        <v>0.23805620422363299</v>
      </c>
    </row>
    <row r="5" spans="1:37" x14ac:dyDescent="0.3">
      <c r="A5" s="6">
        <v>2</v>
      </c>
      <c r="B5" s="20">
        <f>'FZ Environmental (m2)'!B5*0.0001</f>
        <v>0</v>
      </c>
      <c r="C5" s="20">
        <f>'FZ Environmental (m2)'!C5*0.0001</f>
        <v>5.0417586608886698</v>
      </c>
      <c r="D5" s="20">
        <f>'FZ Environmental (m2)'!D5*0.0001</f>
        <v>611.48048169250501</v>
      </c>
      <c r="E5" s="20">
        <f>'FZ Environmental (m2)'!E5*0.0001</f>
        <v>7.5170127868652306E-2</v>
      </c>
      <c r="F5" s="20">
        <f>'FZ Environmental (m2)'!F5*0.0001</f>
        <v>0</v>
      </c>
      <c r="G5" s="20">
        <f>'FZ Environmental (m2)'!G5*0.0001</f>
        <v>215.37001653442402</v>
      </c>
      <c r="H5" s="20">
        <f>'FZ Environmental (m2)'!H5*0.0001</f>
        <v>828.88529174499502</v>
      </c>
      <c r="I5" s="20">
        <f>'FZ Environmental (m2)'!I5*0.0001</f>
        <v>238.31791736450202</v>
      </c>
      <c r="J5" s="20">
        <f>'FZ Environmental (m2)'!J5*0.0001</f>
        <v>0</v>
      </c>
      <c r="K5" s="20">
        <f>'FZ Environmental (m2)'!K5*0.0001</f>
        <v>0.20147896423339801</v>
      </c>
      <c r="L5" s="20">
        <f>'FZ Environmental (m2)'!L5*0.0001</f>
        <v>1546.4737566146903</v>
      </c>
      <c r="M5" s="20">
        <f>'FZ Environmental (m2)'!M5*0.0001</f>
        <v>0</v>
      </c>
      <c r="N5" s="20">
        <f>'FZ Environmental (m2)'!N5*0.0001</f>
        <v>2.85853469848633E-2</v>
      </c>
      <c r="O5" s="20">
        <f>'FZ Environmental (m2)'!O5*0.0001</f>
        <v>0</v>
      </c>
      <c r="P5" s="20">
        <f>'FZ Environmental (m2)'!P5*0.0001</f>
        <v>0</v>
      </c>
      <c r="Q5" s="20">
        <f>'FZ Environmental (m2)'!Q5*0.0001</f>
        <v>1057.1497323486301</v>
      </c>
      <c r="R5" s="20">
        <f>'FZ Environmental (m2)'!R5*0.0001</f>
        <v>124.29020508422902</v>
      </c>
      <c r="S5" s="17">
        <v>96</v>
      </c>
      <c r="T5" s="20">
        <f>'FZ Environmental (m2)'!T5*0.0001</f>
        <v>102.387717349243</v>
      </c>
      <c r="U5" s="20">
        <f>'FZ Environmental (m2)'!U5*0.0001</f>
        <v>362.56944702911403</v>
      </c>
      <c r="V5" s="20">
        <f>'FZ Environmental (m2)'!V5*0.0001</f>
        <v>363.60167612304701</v>
      </c>
      <c r="W5" s="20">
        <f>'FZ Environmental (m2)'!W5*0.0001</f>
        <v>510.08793408355706</v>
      </c>
      <c r="X5" s="20">
        <f>'FZ Environmental (m2)'!X5*0.0001</f>
        <v>1.95465405426025</v>
      </c>
      <c r="Y5" s="20">
        <f>'FZ Environmental (m2)'!Y5*0.0001</f>
        <v>71.917258467102101</v>
      </c>
      <c r="Z5" s="20">
        <f>'FZ Environmental (m2)'!Z5*0.0001</f>
        <v>114.24969326782201</v>
      </c>
      <c r="AA5" s="20">
        <f>'FZ Environmental (m2)'!AA5*0.0001</f>
        <v>114.24999105835001</v>
      </c>
      <c r="AB5" s="20">
        <f>'FZ Environmental (m2)'!AB5*0.0001</f>
        <v>1169.0661220382701</v>
      </c>
      <c r="AC5" s="20">
        <f>'FZ Environmental (m2)'!AC5*0.0001</f>
        <v>0</v>
      </c>
      <c r="AD5" s="20">
        <f>'FZ Environmental (m2)'!AD5*0.0001</f>
        <v>3.1374188507080101</v>
      </c>
      <c r="AE5" s="20">
        <f>'FZ Environmental (m2)'!AE5*0.0001</f>
        <v>1065.1392552002001</v>
      </c>
      <c r="AF5" s="20">
        <f>'FZ Environmental (m2)'!AF5*0.0001</f>
        <v>5.04050971374512</v>
      </c>
      <c r="AG5" s="20">
        <f>'FZ Environmental (m2)'!AG5*0.0001</f>
        <v>1856.0614655838003</v>
      </c>
      <c r="AH5" s="20">
        <f>'FZ Environmental (m2)'!AH5*0.0001</f>
        <v>401.34789803924599</v>
      </c>
      <c r="AI5" s="20">
        <f>'FZ Environmental (m2)'!AI5*0.0001</f>
        <v>1133.9661476348899</v>
      </c>
      <c r="AJ5" s="20">
        <f>'FZ Environmental (m2)'!AJ5*0.0001</f>
        <v>6129.0841396591204</v>
      </c>
      <c r="AK5" s="20">
        <f>'FZ Environmental (m2)'!AK5*0.0001</f>
        <v>0</v>
      </c>
    </row>
    <row r="6" spans="1:37" x14ac:dyDescent="0.3">
      <c r="A6" s="6">
        <v>3</v>
      </c>
      <c r="B6" s="20">
        <f>'FZ Environmental (m2)'!B6*0.0001</f>
        <v>3028.6257602829005</v>
      </c>
      <c r="C6" s="20">
        <f>'FZ Environmental (m2)'!C6*0.0001</f>
        <v>10549.521894474801</v>
      </c>
      <c r="D6" s="20">
        <f>'FZ Environmental (m2)'!D6*0.0001</f>
        <v>32112.552199328602</v>
      </c>
      <c r="E6" s="20">
        <f>'FZ Environmental (m2)'!E6*0.0001</f>
        <v>60.736099922180202</v>
      </c>
      <c r="F6" s="20">
        <f>'FZ Environmental (m2)'!F6*0.0001</f>
        <v>180.04075506591801</v>
      </c>
      <c r="G6" s="20">
        <f>'FZ Environmental (m2)'!G6*0.0001</f>
        <v>422.81692416534401</v>
      </c>
      <c r="H6" s="20">
        <f>'FZ Environmental (m2)'!H6*0.0001</f>
        <v>0</v>
      </c>
      <c r="I6" s="20">
        <f>'FZ Environmental (m2)'!I6*0.0001</f>
        <v>611.57852893371603</v>
      </c>
      <c r="J6" s="20">
        <f>'FZ Environmental (m2)'!J6*0.0001</f>
        <v>0.81061432647705101</v>
      </c>
      <c r="K6" s="20">
        <f>'FZ Environmental (m2)'!K6*0.0001</f>
        <v>20.122012498474103</v>
      </c>
      <c r="L6" s="20">
        <f>'FZ Environmental (m2)'!L6*0.0001</f>
        <v>2825.22486289673</v>
      </c>
      <c r="M6" s="20">
        <f>'FZ Environmental (m2)'!M6*0.0001</f>
        <v>0</v>
      </c>
      <c r="N6" s="20">
        <f>'FZ Environmental (m2)'!N6*0.0001</f>
        <v>0</v>
      </c>
      <c r="O6" s="20">
        <f>'FZ Environmental (m2)'!O6*0.0001</f>
        <v>0</v>
      </c>
      <c r="P6" s="20">
        <f>'FZ Environmental (m2)'!P6*0.0001</f>
        <v>0</v>
      </c>
      <c r="Q6" s="20">
        <f>'FZ Environmental (m2)'!Q6*0.0001</f>
        <v>509.54029060211201</v>
      </c>
      <c r="R6" s="20">
        <f>'FZ Environmental (m2)'!R6*0.0001</f>
        <v>110.874397319031</v>
      </c>
      <c r="S6" s="17">
        <v>235</v>
      </c>
      <c r="T6" s="20">
        <f>'FZ Environmental (m2)'!T6*0.0001</f>
        <v>50.660496847534198</v>
      </c>
      <c r="U6" s="20">
        <f>'FZ Environmental (m2)'!U6*0.0001</f>
        <v>735.39759677429208</v>
      </c>
      <c r="V6" s="20">
        <f>'FZ Environmental (m2)'!V6*0.0001</f>
        <v>295.49526385345501</v>
      </c>
      <c r="W6" s="20">
        <f>'FZ Environmental (m2)'!W6*0.0001</f>
        <v>0</v>
      </c>
      <c r="X6" s="20">
        <f>'FZ Environmental (m2)'!X6*0.0001</f>
        <v>9.3909542800903303</v>
      </c>
      <c r="Y6" s="20">
        <f>'FZ Environmental (m2)'!Y6*0.0001</f>
        <v>97.174772305297907</v>
      </c>
      <c r="Z6" s="20">
        <f>'FZ Environmental (m2)'!Z6*0.0001</f>
        <v>826.63539781951908</v>
      </c>
      <c r="AA6" s="20">
        <f>'FZ Environmental (m2)'!AA6*0.0001</f>
        <v>826.63886634368896</v>
      </c>
      <c r="AB6" s="20">
        <f>'FZ Environmental (m2)'!AB6*0.0001</f>
        <v>3341.5365193786602</v>
      </c>
      <c r="AC6" s="20">
        <f>'FZ Environmental (m2)'!AC6*0.0001</f>
        <v>0</v>
      </c>
      <c r="AD6" s="20">
        <f>'FZ Environmental (m2)'!AD6*0.0001</f>
        <v>0</v>
      </c>
      <c r="AE6" s="20">
        <f>'FZ Environmental (m2)'!AE6*0.0001</f>
        <v>581.11409255371109</v>
      </c>
      <c r="AF6" s="20">
        <f>'FZ Environmental (m2)'!AF6*0.0001</f>
        <v>25.742904217529301</v>
      </c>
      <c r="AG6" s="20">
        <f>'FZ Environmental (m2)'!AG6*0.0001</f>
        <v>895.23202251739508</v>
      </c>
      <c r="AH6" s="20">
        <f>'FZ Environmental (m2)'!AH6*0.0001</f>
        <v>655.05690848998995</v>
      </c>
      <c r="AI6" s="20">
        <f>'FZ Environmental (m2)'!AI6*0.0001</f>
        <v>621.815446539307</v>
      </c>
      <c r="AJ6" s="20">
        <f>'FZ Environmental (m2)'!AJ6*0.0001</f>
        <v>50406.079133709703</v>
      </c>
      <c r="AK6" s="20">
        <f>'FZ Environmental (m2)'!AK6*0.0001</f>
        <v>0</v>
      </c>
    </row>
    <row r="7" spans="1:37" x14ac:dyDescent="0.3">
      <c r="A7" s="6">
        <v>4</v>
      </c>
      <c r="B7" s="20">
        <f>'FZ Environmental (m2)'!B7*0.0001</f>
        <v>69234.079992359897</v>
      </c>
      <c r="C7" s="20">
        <f>'FZ Environmental (m2)'!C7*0.0001</f>
        <v>72661.642369093301</v>
      </c>
      <c r="D7" s="20">
        <f>'FZ Environmental (m2)'!D7*0.0001</f>
        <v>6985.0832252594</v>
      </c>
      <c r="E7" s="20">
        <f>'FZ Environmental (m2)'!E7*0.0001</f>
        <v>157.06090450592001</v>
      </c>
      <c r="F7" s="20">
        <f>'FZ Environmental (m2)'!F7*0.0001</f>
        <v>77.775837071228011</v>
      </c>
      <c r="G7" s="20">
        <f>'FZ Environmental (m2)'!G7*0.0001</f>
        <v>2808.4910625274701</v>
      </c>
      <c r="H7" s="20">
        <f>'FZ Environmental (m2)'!H7*0.0001</f>
        <v>0</v>
      </c>
      <c r="I7" s="20">
        <f>'FZ Environmental (m2)'!I7*0.0001</f>
        <v>516.51731714477501</v>
      </c>
      <c r="J7" s="20">
        <f>'FZ Environmental (m2)'!J7*0.0001</f>
        <v>0</v>
      </c>
      <c r="K7" s="20">
        <f>'FZ Environmental (m2)'!K7*0.0001</f>
        <v>57.363883876037598</v>
      </c>
      <c r="L7" s="20">
        <f>'FZ Environmental (m2)'!L7*0.0001</f>
        <v>2034.4948531524701</v>
      </c>
      <c r="M7" s="20">
        <f>'FZ Environmental (m2)'!M7*0.0001</f>
        <v>0</v>
      </c>
      <c r="N7" s="20">
        <f>'FZ Environmental (m2)'!N7*0.0001</f>
        <v>11.7843458389282</v>
      </c>
      <c r="O7" s="20">
        <f>'FZ Environmental (m2)'!O7*0.0001</f>
        <v>3100.6627172958401</v>
      </c>
      <c r="P7" s="20">
        <f>'FZ Environmental (m2)'!P7*0.0001</f>
        <v>0</v>
      </c>
      <c r="Q7" s="20">
        <f>'FZ Environmental (m2)'!Q7*0.0001</f>
        <v>0</v>
      </c>
      <c r="R7" s="20">
        <f>'FZ Environmental (m2)'!R7*0.0001</f>
        <v>321.71477563934297</v>
      </c>
      <c r="S7" s="17">
        <v>1012</v>
      </c>
      <c r="T7" s="20">
        <f>'FZ Environmental (m2)'!T7*0.0001</f>
        <v>27.092444625854498</v>
      </c>
      <c r="U7" s="20">
        <f>'FZ Environmental (m2)'!U7*0.0001</f>
        <v>0</v>
      </c>
      <c r="V7" s="20">
        <f>'FZ Environmental (m2)'!V7*0.0001</f>
        <v>492.19063842925999</v>
      </c>
      <c r="W7" s="20">
        <f>'FZ Environmental (m2)'!W7*0.0001</f>
        <v>0</v>
      </c>
      <c r="X7" s="20">
        <f>'FZ Environmental (m2)'!X7*0.0001</f>
        <v>22.155487068176299</v>
      </c>
      <c r="Y7" s="20">
        <f>'FZ Environmental (m2)'!Y7*0.0001</f>
        <v>0</v>
      </c>
      <c r="Z7" s="20">
        <f>'FZ Environmental (m2)'!Z7*0.0001</f>
        <v>1.6075361068725602</v>
      </c>
      <c r="AA7" s="20">
        <f>'FZ Environmental (m2)'!AA7*0.0001</f>
        <v>1.6076055587768601</v>
      </c>
      <c r="AB7" s="20">
        <f>'FZ Environmental (m2)'!AB7*0.0001</f>
        <v>5455.2999928588897</v>
      </c>
      <c r="AC7" s="20">
        <f>'FZ Environmental (m2)'!AC7*0.0001</f>
        <v>0</v>
      </c>
      <c r="AD7" s="20">
        <f>'FZ Environmental (m2)'!AD7*0.0001</f>
        <v>0</v>
      </c>
      <c r="AE7" s="20">
        <f>'FZ Environmental (m2)'!AE7*0.0001</f>
        <v>2057.01385428925</v>
      </c>
      <c r="AF7" s="20">
        <f>'FZ Environmental (m2)'!AF7*0.0001</f>
        <v>77.277983370971711</v>
      </c>
      <c r="AG7" s="20">
        <f>'FZ Environmental (m2)'!AG7*0.0001</f>
        <v>2136.2830685333302</v>
      </c>
      <c r="AH7" s="20">
        <f>'FZ Environmental (m2)'!AH7*0.0001</f>
        <v>707.73384922637911</v>
      </c>
      <c r="AI7" s="20">
        <f>'FZ Environmental (m2)'!AI7*0.0001</f>
        <v>2024.1079013214101</v>
      </c>
      <c r="AJ7" s="20">
        <f>'FZ Environmental (m2)'!AJ7*0.0001</f>
        <v>132626.61248597101</v>
      </c>
      <c r="AK7" s="20">
        <f>'FZ Environmental (m2)'!AK7*0.0001</f>
        <v>0</v>
      </c>
    </row>
    <row r="8" spans="1:37" x14ac:dyDescent="0.3">
      <c r="A8" s="6">
        <v>5</v>
      </c>
      <c r="B8" s="20">
        <f>'FZ Environmental (m2)'!B8*0.0001</f>
        <v>0</v>
      </c>
      <c r="C8" s="20">
        <f>'FZ Environmental (m2)'!C8*0.0001</f>
        <v>114.03175826416</v>
      </c>
      <c r="D8" s="20">
        <f>'FZ Environmental (m2)'!D8*0.0001</f>
        <v>1440.9530080200202</v>
      </c>
      <c r="E8" s="20">
        <f>'FZ Environmental (m2)'!E8*0.0001</f>
        <v>0</v>
      </c>
      <c r="F8" s="20">
        <f>'FZ Environmental (m2)'!F8*0.0001</f>
        <v>0</v>
      </c>
      <c r="G8" s="20">
        <f>'FZ Environmental (m2)'!G8*0.0001</f>
        <v>1019.70187164307</v>
      </c>
      <c r="H8" s="20">
        <f>'FZ Environmental (m2)'!H8*0.0001</f>
        <v>0</v>
      </c>
      <c r="I8" s="20">
        <f>'FZ Environmental (m2)'!I8*0.0001</f>
        <v>2461.9614751907302</v>
      </c>
      <c r="J8" s="20">
        <f>'FZ Environmental (m2)'!J8*0.0001</f>
        <v>0</v>
      </c>
      <c r="K8" s="20">
        <f>'FZ Environmental (m2)'!K8*0.0001</f>
        <v>0</v>
      </c>
      <c r="L8" s="20">
        <f>'FZ Environmental (m2)'!L8*0.0001</f>
        <v>13.448494338989299</v>
      </c>
      <c r="M8" s="20">
        <f>'FZ Environmental (m2)'!M8*0.0001</f>
        <v>0</v>
      </c>
      <c r="N8" s="20">
        <f>'FZ Environmental (m2)'!N8*0.0001</f>
        <v>0</v>
      </c>
      <c r="O8" s="20">
        <f>'FZ Environmental (m2)'!O8*0.0001</f>
        <v>5217.4441597778305</v>
      </c>
      <c r="P8" s="20">
        <f>'FZ Environmental (m2)'!P8*0.0001</f>
        <v>0</v>
      </c>
      <c r="Q8" s="20">
        <f>'FZ Environmental (m2)'!Q8*0.0001</f>
        <v>4521.6149703125002</v>
      </c>
      <c r="R8" s="20">
        <f>'FZ Environmental (m2)'!R8*0.0001</f>
        <v>0</v>
      </c>
      <c r="S8" s="17">
        <v>123</v>
      </c>
      <c r="T8" s="20">
        <f>'FZ Environmental (m2)'!T8*0.0001</f>
        <v>0</v>
      </c>
      <c r="U8" s="20">
        <f>'FZ Environmental (m2)'!U8*0.0001</f>
        <v>0</v>
      </c>
      <c r="V8" s="20">
        <f>'FZ Environmental (m2)'!V8*0.0001</f>
        <v>2349.5235868118302</v>
      </c>
      <c r="W8" s="20">
        <f>'FZ Environmental (m2)'!W8*0.0001</f>
        <v>0</v>
      </c>
      <c r="X8" s="20">
        <f>'FZ Environmental (m2)'!X8*0.0001</f>
        <v>29.8216092819214</v>
      </c>
      <c r="Y8" s="20">
        <f>'FZ Environmental (m2)'!Y8*0.0001</f>
        <v>0</v>
      </c>
      <c r="Z8" s="20">
        <f>'FZ Environmental (m2)'!Z8*0.0001</f>
        <v>227.25265551300004</v>
      </c>
      <c r="AA8" s="20">
        <f>'FZ Environmental (m2)'!AA8*0.0001</f>
        <v>227.25177469635003</v>
      </c>
      <c r="AB8" s="20">
        <f>'FZ Environmental (m2)'!AB8*0.0001</f>
        <v>3995.9469434585603</v>
      </c>
      <c r="AC8" s="20">
        <f>'FZ Environmental (m2)'!AC8*0.0001</f>
        <v>0</v>
      </c>
      <c r="AD8" s="20">
        <f>'FZ Environmental (m2)'!AD8*0.0001</f>
        <v>0</v>
      </c>
      <c r="AE8" s="20">
        <f>'FZ Environmental (m2)'!AE8*0.0001</f>
        <v>3715.6810875061001</v>
      </c>
      <c r="AF8" s="20">
        <f>'FZ Environmental (m2)'!AF8*0.0001</f>
        <v>13.7569778717041</v>
      </c>
      <c r="AG8" s="20">
        <f>'FZ Environmental (m2)'!AG8*0.0001</f>
        <v>3762.9341331527703</v>
      </c>
      <c r="AH8" s="20">
        <f>'FZ Environmental (m2)'!AH8*0.0001</f>
        <v>2720.9937930114702</v>
      </c>
      <c r="AI8" s="20">
        <f>'FZ Environmental (m2)'!AI8*0.0001</f>
        <v>3715.6810875152605</v>
      </c>
      <c r="AJ8" s="20">
        <f>'FZ Environmental (m2)'!AJ8*0.0001</f>
        <v>5223.2673626709002</v>
      </c>
      <c r="AK8" s="20">
        <f>'FZ Environmental (m2)'!AK8*0.0001</f>
        <v>0</v>
      </c>
    </row>
    <row r="9" spans="1:37" x14ac:dyDescent="0.3">
      <c r="A9" s="6">
        <v>6</v>
      </c>
      <c r="B9" s="20">
        <f>'FZ Environmental (m2)'!B9*0.0001</f>
        <v>1428.6443541595502</v>
      </c>
      <c r="C9" s="20">
        <f>'FZ Environmental (m2)'!C9*0.0001</f>
        <v>1442.6936385665899</v>
      </c>
      <c r="D9" s="20">
        <f>'FZ Environmental (m2)'!D9*0.0001</f>
        <v>13419.7059660248</v>
      </c>
      <c r="E9" s="20">
        <f>'FZ Environmental (m2)'!E9*0.0001</f>
        <v>0</v>
      </c>
      <c r="F9" s="20">
        <f>'FZ Environmental (m2)'!F9*0.0001</f>
        <v>0</v>
      </c>
      <c r="G9" s="20">
        <f>'FZ Environmental (m2)'!G9*0.0001</f>
        <v>399.78439909057602</v>
      </c>
      <c r="H9" s="20">
        <f>'FZ Environmental (m2)'!H9*0.0001</f>
        <v>0</v>
      </c>
      <c r="I9" s="20">
        <f>'FZ Environmental (m2)'!I9*0.0001</f>
        <v>4618.9885392517099</v>
      </c>
      <c r="J9" s="20">
        <f>'FZ Environmental (m2)'!J9*0.0001</f>
        <v>0</v>
      </c>
      <c r="K9" s="20">
        <f>'FZ Environmental (m2)'!K9*0.0001</f>
        <v>0</v>
      </c>
      <c r="L9" s="20">
        <f>'FZ Environmental (m2)'!L9*0.0001</f>
        <v>897.27627279357898</v>
      </c>
      <c r="M9" s="20">
        <f>'FZ Environmental (m2)'!M9*0.0001</f>
        <v>0</v>
      </c>
      <c r="N9" s="20">
        <f>'FZ Environmental (m2)'!N9*0.0001</f>
        <v>1.19399660949707</v>
      </c>
      <c r="O9" s="20">
        <f>'FZ Environmental (m2)'!O9*0.0001</f>
        <v>1606.57670137024</v>
      </c>
      <c r="P9" s="20">
        <f>'FZ Environmental (m2)'!P9*0.0001</f>
        <v>0</v>
      </c>
      <c r="Q9" s="20">
        <f>'FZ Environmental (m2)'!Q9*0.0001</f>
        <v>0</v>
      </c>
      <c r="R9" s="20">
        <f>'FZ Environmental (m2)'!R9*0.0001</f>
        <v>79.608427641296402</v>
      </c>
      <c r="S9" s="17">
        <v>176</v>
      </c>
      <c r="T9" s="20">
        <f>'FZ Environmental (m2)'!T9*0.0001</f>
        <v>456.19334695129407</v>
      </c>
      <c r="U9" s="20">
        <f>'FZ Environmental (m2)'!U9*0.0001</f>
        <v>0</v>
      </c>
      <c r="V9" s="20">
        <f>'FZ Environmental (m2)'!V9*0.0001</f>
        <v>1572.2114486755402</v>
      </c>
      <c r="W9" s="20">
        <f>'FZ Environmental (m2)'!W9*0.0001</f>
        <v>17223.336358638</v>
      </c>
      <c r="X9" s="20">
        <f>'FZ Environmental (m2)'!X9*0.0001</f>
        <v>3.9371721160888704</v>
      </c>
      <c r="Y9" s="20">
        <f>'FZ Environmental (m2)'!Y9*0.0001</f>
        <v>402.23036694488502</v>
      </c>
      <c r="Z9" s="20">
        <f>'FZ Environmental (m2)'!Z9*0.0001</f>
        <v>271.87937543182403</v>
      </c>
      <c r="AA9" s="20">
        <f>'FZ Environmental (m2)'!AA9*0.0001</f>
        <v>569.38321341400103</v>
      </c>
      <c r="AB9" s="20">
        <f>'FZ Environmental (m2)'!AB9*0.0001</f>
        <v>12175.8174067581</v>
      </c>
      <c r="AC9" s="20">
        <f>'FZ Environmental (m2)'!AC9*0.0001</f>
        <v>0</v>
      </c>
      <c r="AD9" s="20">
        <f>'FZ Environmental (m2)'!AD9*0.0001</f>
        <v>0</v>
      </c>
      <c r="AE9" s="20">
        <f>'FZ Environmental (m2)'!AE9*0.0001</f>
        <v>5261.2617058960004</v>
      </c>
      <c r="AF9" s="20">
        <f>'FZ Environmental (m2)'!AF9*0.0001</f>
        <v>36.389131210327101</v>
      </c>
      <c r="AG9" s="20">
        <f>'FZ Environmental (m2)'!AG9*0.0001</f>
        <v>5942.4494875946002</v>
      </c>
      <c r="AH9" s="20">
        <f>'FZ Environmental (m2)'!AH9*0.0001</f>
        <v>4615.5053599929806</v>
      </c>
      <c r="AI9" s="20">
        <f>'FZ Environmental (m2)'!AI9*0.0001</f>
        <v>5334.5788385513297</v>
      </c>
      <c r="AJ9" s="20">
        <f>'FZ Environmental (m2)'!AJ9*0.0001</f>
        <v>22370.011404565401</v>
      </c>
      <c r="AK9" s="20">
        <f>'FZ Environmental (m2)'!AK9*0.0001</f>
        <v>0</v>
      </c>
    </row>
    <row r="10" spans="1:37" x14ac:dyDescent="0.3">
      <c r="A10" s="6">
        <v>7</v>
      </c>
      <c r="B10" s="20">
        <f>'FZ Environmental (m2)'!B10*0.0001</f>
        <v>0.62034194030761702</v>
      </c>
      <c r="C10" s="20">
        <f>'FZ Environmental (m2)'!C10*0.0001</f>
        <v>231.48314625549298</v>
      </c>
      <c r="D10" s="20">
        <f>'FZ Environmental (m2)'!D10*0.0001</f>
        <v>5574.7387264434801</v>
      </c>
      <c r="E10" s="20">
        <f>'FZ Environmental (m2)'!E10*0.0001</f>
        <v>0</v>
      </c>
      <c r="F10" s="20">
        <f>'FZ Environmental (m2)'!F10*0.0001</f>
        <v>20.863929571533202</v>
      </c>
      <c r="G10" s="20">
        <f>'FZ Environmental (m2)'!G10*0.0001</f>
        <v>4044.1415390243501</v>
      </c>
      <c r="H10" s="20">
        <f>'FZ Environmental (m2)'!H10*0.0001</f>
        <v>0</v>
      </c>
      <c r="I10" s="20">
        <f>'FZ Environmental (m2)'!I10*0.0001</f>
        <v>1970.1476915466303</v>
      </c>
      <c r="J10" s="20">
        <f>'FZ Environmental (m2)'!J10*0.0001</f>
        <v>0</v>
      </c>
      <c r="K10" s="20">
        <f>'FZ Environmental (m2)'!K10*0.0001</f>
        <v>6.7009025802612312</v>
      </c>
      <c r="L10" s="20">
        <f>'FZ Environmental (m2)'!L10*0.0001</f>
        <v>488.68333653106703</v>
      </c>
      <c r="M10" s="20">
        <f>'FZ Environmental (m2)'!M10*0.0001</f>
        <v>0</v>
      </c>
      <c r="N10" s="20">
        <f>'FZ Environmental (m2)'!N10*0.0001</f>
        <v>22.025550442504901</v>
      </c>
      <c r="O10" s="20">
        <f>'FZ Environmental (m2)'!O10*0.0001</f>
        <v>10709.4898975464</v>
      </c>
      <c r="P10" s="20">
        <f>'FZ Environmental (m2)'!P10*0.0001</f>
        <v>0</v>
      </c>
      <c r="Q10" s="20">
        <f>'FZ Environmental (m2)'!Q10*0.0001</f>
        <v>7362.0720558486901</v>
      </c>
      <c r="R10" s="20">
        <f>'FZ Environmental (m2)'!R10*0.0001</f>
        <v>5.3736946075439498</v>
      </c>
      <c r="S10" s="17">
        <v>103</v>
      </c>
      <c r="T10" s="20">
        <f>'FZ Environmental (m2)'!T10*0.0001</f>
        <v>38.115134133911099</v>
      </c>
      <c r="U10" s="20">
        <f>'FZ Environmental (m2)'!U10*0.0001</f>
        <v>45.013655473327603</v>
      </c>
      <c r="V10" s="20">
        <f>'FZ Environmental (m2)'!V10*0.0001</f>
        <v>1657.0095290039101</v>
      </c>
      <c r="W10" s="20">
        <f>'FZ Environmental (m2)'!W10*0.0001</f>
        <v>574.433085272217</v>
      </c>
      <c r="X10" s="20">
        <f>'FZ Environmental (m2)'!X10*0.0001</f>
        <v>51.091122676086407</v>
      </c>
      <c r="Y10" s="20">
        <f>'FZ Environmental (m2)'!Y10*0.0001</f>
        <v>130.80620724029501</v>
      </c>
      <c r="Z10" s="20">
        <f>'FZ Environmental (m2)'!Z10*0.0001</f>
        <v>10.539223463439901</v>
      </c>
      <c r="AA10" s="20">
        <f>'FZ Environmental (m2)'!AA10*0.0001</f>
        <v>141.20739726257301</v>
      </c>
      <c r="AB10" s="20">
        <f>'FZ Environmental (m2)'!AB10*0.0001</f>
        <v>7419.4658611038194</v>
      </c>
      <c r="AC10" s="20">
        <f>'FZ Environmental (m2)'!AC10*0.0001</f>
        <v>0</v>
      </c>
      <c r="AD10" s="20">
        <f>'FZ Environmental (m2)'!AD10*0.0001</f>
        <v>0</v>
      </c>
      <c r="AE10" s="20">
        <f>'FZ Environmental (m2)'!AE10*0.0001</f>
        <v>2592.30512026825</v>
      </c>
      <c r="AF10" s="20">
        <f>'FZ Environmental (m2)'!AF10*0.0001</f>
        <v>44.246493702697805</v>
      </c>
      <c r="AG10" s="20">
        <f>'FZ Environmental (m2)'!AG10*0.0001</f>
        <v>3747.7178200424205</v>
      </c>
      <c r="AH10" s="20">
        <f>'FZ Environmental (m2)'!AH10*0.0001</f>
        <v>2121.96767899933</v>
      </c>
      <c r="AI10" s="20">
        <f>'FZ Environmental (m2)'!AI10*0.0001</f>
        <v>2885.5735699371303</v>
      </c>
      <c r="AJ10" s="20">
        <f>'FZ Environmental (m2)'!AJ10*0.0001</f>
        <v>12957.1773019882</v>
      </c>
      <c r="AK10" s="20">
        <f>'FZ Environmental (m2)'!AK10*0.0001</f>
        <v>0</v>
      </c>
    </row>
    <row r="11" spans="1:37" x14ac:dyDescent="0.3">
      <c r="A11" s="6">
        <v>8</v>
      </c>
      <c r="B11" s="20">
        <f>'FZ Environmental (m2)'!B11*0.0001</f>
        <v>756.555439069366</v>
      </c>
      <c r="C11" s="20">
        <f>'FZ Environmental (m2)'!C11*0.0001</f>
        <v>3322.8558048805203</v>
      </c>
      <c r="D11" s="20">
        <f>'FZ Environmental (m2)'!D11*0.0001</f>
        <v>14959.4024363884</v>
      </c>
      <c r="E11" s="20">
        <f>'FZ Environmental (m2)'!E11*0.0001</f>
        <v>4.5847471679687501</v>
      </c>
      <c r="F11" s="20">
        <f>'FZ Environmental (m2)'!F11*0.0001</f>
        <v>55.59631047973631</v>
      </c>
      <c r="G11" s="20">
        <f>'FZ Environmental (m2)'!G11*0.0001</f>
        <v>4960.5567879592909</v>
      </c>
      <c r="H11" s="20">
        <f>'FZ Environmental (m2)'!H11*0.0001</f>
        <v>995.069130706024</v>
      </c>
      <c r="I11" s="20">
        <f>'FZ Environmental (m2)'!I11*0.0001</f>
        <v>1497.54018009109</v>
      </c>
      <c r="J11" s="20">
        <f>'FZ Environmental (m2)'!J11*0.0001</f>
        <v>5.9189842468261702</v>
      </c>
      <c r="K11" s="20">
        <f>'FZ Environmental (m2)'!K11*0.0001</f>
        <v>0.75487428970336901</v>
      </c>
      <c r="L11" s="20">
        <f>'FZ Environmental (m2)'!L11*0.0001</f>
        <v>941.25015743179313</v>
      </c>
      <c r="M11" s="20">
        <f>'FZ Environmental (m2)'!M11*0.0001</f>
        <v>0</v>
      </c>
      <c r="N11" s="20">
        <f>'FZ Environmental (m2)'!N11*0.0001</f>
        <v>21.364113274383502</v>
      </c>
      <c r="O11" s="20">
        <f>'FZ Environmental (m2)'!O11*0.0001</f>
        <v>1396.43402269897</v>
      </c>
      <c r="P11" s="20">
        <f>'FZ Environmental (m2)'!P11*0.0001</f>
        <v>38.607907521057101</v>
      </c>
      <c r="Q11" s="20">
        <f>'FZ Environmental (m2)'!Q11*0.0001</f>
        <v>0</v>
      </c>
      <c r="R11" s="20">
        <f>'FZ Environmental (m2)'!R11*0.0001</f>
        <v>542.63043826446494</v>
      </c>
      <c r="S11" s="17">
        <v>500</v>
      </c>
      <c r="T11" s="20">
        <f>'FZ Environmental (m2)'!T11*0.0001</f>
        <v>79.837370303344713</v>
      </c>
      <c r="U11" s="20">
        <f>'FZ Environmental (m2)'!U11*0.0001</f>
        <v>582.30740281829799</v>
      </c>
      <c r="V11" s="20">
        <f>'FZ Environmental (m2)'!V11*0.0001</f>
        <v>766.22096551590005</v>
      </c>
      <c r="W11" s="20">
        <f>'FZ Environmental (m2)'!W11*0.0001</f>
        <v>0</v>
      </c>
      <c r="X11" s="20">
        <f>'FZ Environmental (m2)'!X11*0.0001</f>
        <v>3.3728843414306597</v>
      </c>
      <c r="Y11" s="20">
        <f>'FZ Environmental (m2)'!Y11*0.0001</f>
        <v>0</v>
      </c>
      <c r="Z11" s="20">
        <f>'FZ Environmental (m2)'!Z11*0.0001</f>
        <v>198.64861906509401</v>
      </c>
      <c r="AA11" s="20">
        <f>'FZ Environmental (m2)'!AA11*0.0001</f>
        <v>1815.8373948188801</v>
      </c>
      <c r="AB11" s="20">
        <f>'FZ Environmental (m2)'!AB11*0.0001</f>
        <v>8929.9668051612898</v>
      </c>
      <c r="AC11" s="20">
        <f>'FZ Environmental (m2)'!AC11*0.0001</f>
        <v>1266.7373249427799</v>
      </c>
      <c r="AD11" s="20">
        <f>'FZ Environmental (m2)'!AD11*0.0001</f>
        <v>0</v>
      </c>
      <c r="AE11" s="20">
        <f>'FZ Environmental (m2)'!AE11*0.0001</f>
        <v>7088.0416576118505</v>
      </c>
      <c r="AF11" s="20">
        <f>'FZ Environmental (m2)'!AF11*0.0001</f>
        <v>45.2108053337097</v>
      </c>
      <c r="AG11" s="20">
        <f>'FZ Environmental (m2)'!AG11*0.0001</f>
        <v>7489.9590460174613</v>
      </c>
      <c r="AH11" s="20">
        <f>'FZ Environmental (m2)'!AH11*0.0001</f>
        <v>3977.4442071083099</v>
      </c>
      <c r="AI11" s="20">
        <f>'FZ Environmental (m2)'!AI11*0.0001</f>
        <v>6882.0711030029297</v>
      </c>
      <c r="AJ11" s="20">
        <f>'FZ Environmental (m2)'!AJ11*0.0001</f>
        <v>29228.797547901202</v>
      </c>
      <c r="AK11" s="20">
        <f>'FZ Environmental (m2)'!AK11*0.0001</f>
        <v>0</v>
      </c>
    </row>
    <row r="12" spans="1:37" x14ac:dyDescent="0.3">
      <c r="A12" s="6">
        <v>9</v>
      </c>
      <c r="B12" s="20">
        <f>'FZ Environmental (m2)'!B12*0.0001</f>
        <v>751.30179421691912</v>
      </c>
      <c r="C12" s="20">
        <f>'FZ Environmental (m2)'!C12*0.0001</f>
        <v>222.679548683929</v>
      </c>
      <c r="D12" s="20">
        <f>'FZ Environmental (m2)'!D12*0.0001</f>
        <v>546.47047671203609</v>
      </c>
      <c r="E12" s="20">
        <f>'FZ Environmental (m2)'!E12*0.0001</f>
        <v>17.212532024383503</v>
      </c>
      <c r="F12" s="20">
        <f>'FZ Environmental (m2)'!F12*0.0001</f>
        <v>16.355982515716601</v>
      </c>
      <c r="G12" s="20">
        <f>'FZ Environmental (m2)'!G12*0.0001</f>
        <v>7045.3523324028001</v>
      </c>
      <c r="H12" s="20">
        <f>'FZ Environmental (m2)'!H12*0.0001</f>
        <v>490.62350520782502</v>
      </c>
      <c r="I12" s="20">
        <f>'FZ Environmental (m2)'!I12*0.0001</f>
        <v>887.75997496719401</v>
      </c>
      <c r="J12" s="20">
        <f>'FZ Environmental (m2)'!J12*0.0001</f>
        <v>0</v>
      </c>
      <c r="K12" s="20">
        <f>'FZ Environmental (m2)'!K12*0.0001</f>
        <v>15.416214495086701</v>
      </c>
      <c r="L12" s="20">
        <f>'FZ Environmental (m2)'!L12*0.0001</f>
        <v>1548.5546254531901</v>
      </c>
      <c r="M12" s="20">
        <f>'FZ Environmental (m2)'!M12*0.0001</f>
        <v>0</v>
      </c>
      <c r="N12" s="20">
        <f>'FZ Environmental (m2)'!N12*0.0001</f>
        <v>2.78261218414307</v>
      </c>
      <c r="O12" s="20">
        <f>'FZ Environmental (m2)'!O12*0.0001</f>
        <v>108.783707575226</v>
      </c>
      <c r="P12" s="20">
        <f>'FZ Environmental (m2)'!P12*0.0001</f>
        <v>0</v>
      </c>
      <c r="Q12" s="20">
        <f>'FZ Environmental (m2)'!Q12*0.0001</f>
        <v>0</v>
      </c>
      <c r="R12" s="20">
        <f>'FZ Environmental (m2)'!R12*0.0001</f>
        <v>419.18627361297598</v>
      </c>
      <c r="S12" s="17">
        <v>186</v>
      </c>
      <c r="T12" s="20">
        <f>'FZ Environmental (m2)'!T12*0.0001</f>
        <v>132.218542693329</v>
      </c>
      <c r="U12" s="20">
        <f>'FZ Environmental (m2)'!U12*0.0001</f>
        <v>7475.498320951081</v>
      </c>
      <c r="V12" s="20">
        <f>'FZ Environmental (m2)'!V12*0.0001</f>
        <v>1418.76097470474</v>
      </c>
      <c r="W12" s="20">
        <f>'FZ Environmental (m2)'!W12*0.0001</f>
        <v>0</v>
      </c>
      <c r="X12" s="20">
        <f>'FZ Environmental (m2)'!X12*0.0001</f>
        <v>0</v>
      </c>
      <c r="Y12" s="20">
        <f>'FZ Environmental (m2)'!Y12*0.0001</f>
        <v>0</v>
      </c>
      <c r="Z12" s="20">
        <f>'FZ Environmental (m2)'!Z12*0.0001</f>
        <v>0</v>
      </c>
      <c r="AA12" s="20">
        <f>'FZ Environmental (m2)'!AA12*0.0001</f>
        <v>24.386457186889601</v>
      </c>
      <c r="AB12" s="20">
        <f>'FZ Environmental (m2)'!AB12*0.0001</f>
        <v>10079.400018302202</v>
      </c>
      <c r="AC12" s="20">
        <f>'FZ Environmental (m2)'!AC12*0.0001</f>
        <v>0</v>
      </c>
      <c r="AD12" s="20">
        <f>'FZ Environmental (m2)'!AD12*0.0001</f>
        <v>0</v>
      </c>
      <c r="AE12" s="20">
        <f>'FZ Environmental (m2)'!AE12*0.0001</f>
        <v>9543.68596677399</v>
      </c>
      <c r="AF12" s="20">
        <f>'FZ Environmental (m2)'!AF12*0.0001</f>
        <v>23.211901383972201</v>
      </c>
      <c r="AG12" s="20">
        <f>'FZ Environmental (m2)'!AG12*0.0001</f>
        <v>9738.5247299697912</v>
      </c>
      <c r="AH12" s="20">
        <f>'FZ Environmental (m2)'!AH12*0.0001</f>
        <v>0</v>
      </c>
      <c r="AI12" s="20">
        <f>'FZ Environmental (m2)'!AI12*0.0001</f>
        <v>9534.1486802352902</v>
      </c>
      <c r="AJ12" s="20">
        <f>'FZ Environmental (m2)'!AJ12*0.0001</f>
        <v>19034.985451545701</v>
      </c>
      <c r="AK12" s="20">
        <f>'FZ Environmental (m2)'!AK12*0.0001</f>
        <v>0</v>
      </c>
    </row>
    <row r="13" spans="1:37" x14ac:dyDescent="0.3">
      <c r="A13" s="6">
        <v>10</v>
      </c>
      <c r="B13" s="20">
        <f>'FZ Environmental (m2)'!B13*0.0001</f>
        <v>414.70148583526606</v>
      </c>
      <c r="C13" s="20">
        <f>'FZ Environmental (m2)'!C13*0.0001</f>
        <v>1388.45147003021</v>
      </c>
      <c r="D13" s="20">
        <f>'FZ Environmental (m2)'!D13*0.0001</f>
        <v>4005.8755483009304</v>
      </c>
      <c r="E13" s="20">
        <f>'FZ Environmental (m2)'!E13*0.0001</f>
        <v>16.686100244903599</v>
      </c>
      <c r="F13" s="20">
        <f>'FZ Environmental (m2)'!F13*0.0001</f>
        <v>81.345038356018108</v>
      </c>
      <c r="G13" s="20">
        <f>'FZ Environmental (m2)'!G13*0.0001</f>
        <v>1649.1033759201</v>
      </c>
      <c r="H13" s="20">
        <f>'FZ Environmental (m2)'!H13*0.0001</f>
        <v>298.14581857910201</v>
      </c>
      <c r="I13" s="20">
        <f>'FZ Environmental (m2)'!I13*0.0001</f>
        <v>648.24852823867798</v>
      </c>
      <c r="J13" s="20">
        <f>'FZ Environmental (m2)'!J13*0.0001</f>
        <v>0.78200014953613306</v>
      </c>
      <c r="K13" s="20">
        <f>'FZ Environmental (m2)'!K13*0.0001</f>
        <v>7.5540933097839407</v>
      </c>
      <c r="L13" s="20">
        <f>'FZ Environmental (m2)'!L13*0.0001</f>
        <v>1189.5402206543001</v>
      </c>
      <c r="M13" s="20">
        <f>'FZ Environmental (m2)'!M13*0.0001</f>
        <v>0</v>
      </c>
      <c r="N13" s="20">
        <f>'FZ Environmental (m2)'!N13*0.0001</f>
        <v>14.6814964195251</v>
      </c>
      <c r="O13" s="20">
        <f>'FZ Environmental (m2)'!O13*0.0001</f>
        <v>4.2400224441528298</v>
      </c>
      <c r="P13" s="20">
        <f>'FZ Environmental (m2)'!P13*0.0001</f>
        <v>0</v>
      </c>
      <c r="Q13" s="20">
        <f>'FZ Environmental (m2)'!Q13*0.0001</f>
        <v>53.342735061645499</v>
      </c>
      <c r="R13" s="20">
        <f>'FZ Environmental (m2)'!R13*0.0001</f>
        <v>26.049834986114501</v>
      </c>
      <c r="S13" s="17">
        <v>543</v>
      </c>
      <c r="T13" s="20">
        <f>'FZ Environmental (m2)'!T13*0.0001</f>
        <v>470.97531360092205</v>
      </c>
      <c r="U13" s="20">
        <f>'FZ Environmental (m2)'!U13*0.0001</f>
        <v>5656.1293850318907</v>
      </c>
      <c r="V13" s="20">
        <f>'FZ Environmental (m2)'!V13*0.0001</f>
        <v>834.45358574295005</v>
      </c>
      <c r="W13" s="20">
        <f>'FZ Environmental (m2)'!W13*0.0001</f>
        <v>0</v>
      </c>
      <c r="X13" s="20">
        <f>'FZ Environmental (m2)'!X13*0.0001</f>
        <v>0.59900340347290004</v>
      </c>
      <c r="Y13" s="20">
        <f>'FZ Environmental (m2)'!Y13*0.0001</f>
        <v>0</v>
      </c>
      <c r="Z13" s="20">
        <f>'FZ Environmental (m2)'!Z13*0.0001</f>
        <v>0</v>
      </c>
      <c r="AA13" s="20">
        <f>'FZ Environmental (m2)'!AA13*0.0001</f>
        <v>4055.1241382621806</v>
      </c>
      <c r="AB13" s="20">
        <f>'FZ Environmental (m2)'!AB13*0.0001</f>
        <v>5877.8985659538303</v>
      </c>
      <c r="AC13" s="20">
        <f>'FZ Environmental (m2)'!AC13*0.0001</f>
        <v>0</v>
      </c>
      <c r="AD13" s="20">
        <f>'FZ Environmental (m2)'!AD13*0.0001</f>
        <v>0</v>
      </c>
      <c r="AE13" s="20">
        <f>'FZ Environmental (m2)'!AE13*0.0001</f>
        <v>5512.29807733078</v>
      </c>
      <c r="AF13" s="20">
        <f>'FZ Environmental (m2)'!AF13*0.0001</f>
        <v>48.225532982635499</v>
      </c>
      <c r="AG13" s="20">
        <f>'FZ Environmental (m2)'!AG13*0.0001</f>
        <v>6030.8352526161207</v>
      </c>
      <c r="AH13" s="20">
        <f>'FZ Environmental (m2)'!AH13*0.0001</f>
        <v>3488.4270471344003</v>
      </c>
      <c r="AI13" s="20">
        <f>'FZ Environmental (m2)'!AI13*0.0001</f>
        <v>5254.1835784866307</v>
      </c>
      <c r="AJ13" s="20">
        <f>'FZ Environmental (m2)'!AJ13*0.0001</f>
        <v>18176.0278466362</v>
      </c>
      <c r="AK13" s="20">
        <f>'FZ Environmental (m2)'!AK13*0.0001</f>
        <v>0</v>
      </c>
    </row>
    <row r="14" spans="1:37" x14ac:dyDescent="0.3">
      <c r="A14" s="6">
        <v>11</v>
      </c>
      <c r="B14" s="20">
        <f>'FZ Environmental (m2)'!B14*0.0001</f>
        <v>5890.9734471260108</v>
      </c>
      <c r="C14" s="20">
        <f>'FZ Environmental (m2)'!C14*0.0001</f>
        <v>10913.048848058701</v>
      </c>
      <c r="D14" s="20">
        <f>'FZ Environmental (m2)'!D14*0.0001</f>
        <v>5705.8724701690708</v>
      </c>
      <c r="E14" s="20">
        <f>'FZ Environmental (m2)'!E14*0.0001</f>
        <v>20.068194824981703</v>
      </c>
      <c r="F14" s="20">
        <f>'FZ Environmental (m2)'!F14*0.0001</f>
        <v>84.291456766509995</v>
      </c>
      <c r="G14" s="20">
        <f>'FZ Environmental (m2)'!G14*0.0001</f>
        <v>2990.8779151542703</v>
      </c>
      <c r="H14" s="20">
        <f>'FZ Environmental (m2)'!H14*0.0001</f>
        <v>0</v>
      </c>
      <c r="I14" s="20">
        <f>'FZ Environmental (m2)'!I14*0.0001</f>
        <v>2132.5805792850501</v>
      </c>
      <c r="J14" s="20">
        <f>'FZ Environmental (m2)'!J14*0.0001</f>
        <v>0.2218</v>
      </c>
      <c r="K14" s="20">
        <f>'FZ Environmental (m2)'!K14*0.0001</f>
        <v>7.2307462066650405</v>
      </c>
      <c r="L14" s="20">
        <f>'FZ Environmental (m2)'!L14*0.0001</f>
        <v>911.024455370331</v>
      </c>
      <c r="M14" s="20">
        <f>'FZ Environmental (m2)'!M14*0.0001</f>
        <v>0</v>
      </c>
      <c r="N14" s="20">
        <f>'FZ Environmental (m2)'!N14*0.0001</f>
        <v>5.4022383335113506</v>
      </c>
      <c r="O14" s="20">
        <f>'FZ Environmental (m2)'!O14*0.0001</f>
        <v>2711.13454387207</v>
      </c>
      <c r="P14" s="20">
        <f>'FZ Environmental (m2)'!P14*0.0001</f>
        <v>0</v>
      </c>
      <c r="Q14" s="20">
        <f>'FZ Environmental (m2)'!Q14*0.0001</f>
        <v>137.52097195167499</v>
      </c>
      <c r="R14" s="20">
        <f>'FZ Environmental (m2)'!R14*0.0001</f>
        <v>156.517259457016</v>
      </c>
      <c r="S14" s="17">
        <v>230</v>
      </c>
      <c r="T14" s="20">
        <f>'FZ Environmental (m2)'!T14*0.0001</f>
        <v>352.26635662384001</v>
      </c>
      <c r="U14" s="20">
        <f>'FZ Environmental (m2)'!U14*0.0001</f>
        <v>172.17734103393599</v>
      </c>
      <c r="V14" s="20">
        <f>'FZ Environmental (m2)'!V14*0.0001</f>
        <v>390.81032317352299</v>
      </c>
      <c r="W14" s="20">
        <f>'FZ Environmental (m2)'!W14*0.0001</f>
        <v>22.4667205802917</v>
      </c>
      <c r="X14" s="20">
        <f>'FZ Environmental (m2)'!X14*0.0001</f>
        <v>0</v>
      </c>
      <c r="Y14" s="20">
        <f>'FZ Environmental (m2)'!Y14*0.0001</f>
        <v>0</v>
      </c>
      <c r="Z14" s="20">
        <f>'FZ Environmental (m2)'!Z14*0.0001</f>
        <v>16.623070785903899</v>
      </c>
      <c r="AA14" s="20">
        <f>'FZ Environmental (m2)'!AA14*0.0001</f>
        <v>2598.4074798996003</v>
      </c>
      <c r="AB14" s="20">
        <f>'FZ Environmental (m2)'!AB14*0.0001</f>
        <v>9692.7772696125012</v>
      </c>
      <c r="AC14" s="20">
        <f>'FZ Environmental (m2)'!AC14*0.0001</f>
        <v>0</v>
      </c>
      <c r="AD14" s="20">
        <f>'FZ Environmental (m2)'!AD14*0.0001</f>
        <v>5.2519851684570303E-2</v>
      </c>
      <c r="AE14" s="20">
        <f>'FZ Environmental (m2)'!AE14*0.0001</f>
        <v>7440.3829867157001</v>
      </c>
      <c r="AF14" s="20">
        <f>'FZ Environmental (m2)'!AF14*0.0001</f>
        <v>170.15122047462501</v>
      </c>
      <c r="AG14" s="20">
        <f>'FZ Environmental (m2)'!AG14*0.0001</f>
        <v>9539.6010151054397</v>
      </c>
      <c r="AH14" s="20">
        <f>'FZ Environmental (m2)'!AH14*0.0001</f>
        <v>4379.9097940647107</v>
      </c>
      <c r="AI14" s="20">
        <f>'FZ Environmental (m2)'!AI14*0.0001</f>
        <v>2581.7826588626899</v>
      </c>
      <c r="AJ14" s="20">
        <f>'FZ Environmental (m2)'!AJ14*0.0001</f>
        <v>29490.952120127502</v>
      </c>
      <c r="AK14" s="20">
        <f>'FZ Environmental (m2)'!AK14*0.0001</f>
        <v>0</v>
      </c>
    </row>
    <row r="15" spans="1:37" x14ac:dyDescent="0.3">
      <c r="A15" s="6">
        <v>12</v>
      </c>
      <c r="B15" s="20">
        <f>'FZ Environmental (m2)'!B15*0.0001</f>
        <v>62.945756534576404</v>
      </c>
      <c r="C15" s="20">
        <f>'FZ Environmental (m2)'!C15*0.0001</f>
        <v>368.17847427177401</v>
      </c>
      <c r="D15" s="20">
        <f>'FZ Environmental (m2)'!D15*0.0001</f>
        <v>3654.8296256889298</v>
      </c>
      <c r="E15" s="20">
        <f>'FZ Environmental (m2)'!E15*0.0001</f>
        <v>18.758806763458303</v>
      </c>
      <c r="F15" s="20">
        <f>'FZ Environmental (m2)'!F15*0.0001</f>
        <v>528.21043048515298</v>
      </c>
      <c r="G15" s="20">
        <f>'FZ Environmental (m2)'!G15*0.0001</f>
        <v>2279.14512198486</v>
      </c>
      <c r="H15" s="20">
        <f>'FZ Environmental (m2)'!H15*0.0001</f>
        <v>0</v>
      </c>
      <c r="I15" s="20">
        <f>'FZ Environmental (m2)'!I15*0.0001</f>
        <v>144.86386855545001</v>
      </c>
      <c r="J15" s="20">
        <f>'FZ Environmental (m2)'!J15*0.0001</f>
        <v>20.844695870590201</v>
      </c>
      <c r="K15" s="20">
        <f>'FZ Environmental (m2)'!K15*0.0001</f>
        <v>42.804142879104603</v>
      </c>
      <c r="L15" s="20">
        <f>'FZ Environmental (m2)'!L15*0.0001</f>
        <v>1071.20221703682</v>
      </c>
      <c r="M15" s="20">
        <f>'FZ Environmental (m2)'!M15*0.0001</f>
        <v>0</v>
      </c>
      <c r="N15" s="20">
        <f>'FZ Environmental (m2)'!N15*0.0001</f>
        <v>12.074120580673201</v>
      </c>
      <c r="O15" s="20">
        <f>'FZ Environmental (m2)'!O15*0.0001</f>
        <v>0</v>
      </c>
      <c r="P15" s="20">
        <f>'FZ Environmental (m2)'!P15*0.0001</f>
        <v>0</v>
      </c>
      <c r="Q15" s="20">
        <f>'FZ Environmental (m2)'!Q15*0.0001</f>
        <v>236.71624071578998</v>
      </c>
      <c r="R15" s="20">
        <f>'FZ Environmental (m2)'!R15*0.0001</f>
        <v>64.795016733169604</v>
      </c>
      <c r="S15" s="17">
        <v>161</v>
      </c>
      <c r="T15" s="20">
        <f>'FZ Environmental (m2)'!T15*0.0001</f>
        <v>664.36058914413502</v>
      </c>
      <c r="U15" s="20">
        <f>'FZ Environmental (m2)'!U15*0.0001</f>
        <v>488.60077183265696</v>
      </c>
      <c r="V15" s="20">
        <f>'FZ Environmental (m2)'!V15*0.0001</f>
        <v>0</v>
      </c>
      <c r="W15" s="20">
        <f>'FZ Environmental (m2)'!W15*0.0001</f>
        <v>3618.0718962474803</v>
      </c>
      <c r="X15" s="20">
        <f>'FZ Environmental (m2)'!X15*0.0001</f>
        <v>10.229920757675201</v>
      </c>
      <c r="Y15" s="20">
        <f>'FZ Environmental (m2)'!Y15*0.0001</f>
        <v>0</v>
      </c>
      <c r="Z15" s="20">
        <f>'FZ Environmental (m2)'!Z15*0.0001</f>
        <v>456.27062226142903</v>
      </c>
      <c r="AA15" s="20">
        <f>'FZ Environmental (m2)'!AA15*0.0001</f>
        <v>456.27072103538507</v>
      </c>
      <c r="AB15" s="20">
        <f>'FZ Environmental (m2)'!AB15*0.0001</f>
        <v>4875.7727604194597</v>
      </c>
      <c r="AC15" s="20">
        <f>'FZ Environmental (m2)'!AC15*0.0001</f>
        <v>0</v>
      </c>
      <c r="AD15" s="20">
        <f>'FZ Environmental (m2)'!AD15*0.0001</f>
        <v>0</v>
      </c>
      <c r="AE15" s="20">
        <f>'FZ Environmental (m2)'!AE15*0.0001</f>
        <v>997.13110766906709</v>
      </c>
      <c r="AF15" s="20">
        <f>'FZ Environmental (m2)'!AF15*0.0001</f>
        <v>20.486292105102503</v>
      </c>
      <c r="AG15" s="20">
        <f>'FZ Environmental (m2)'!AG15*0.0001</f>
        <v>1957.8222015007002</v>
      </c>
      <c r="AH15" s="20">
        <f>'FZ Environmental (m2)'!AH15*0.0001</f>
        <v>431.802925828171</v>
      </c>
      <c r="AI15" s="20">
        <f>'FZ Environmental (m2)'!AI15*0.0001</f>
        <v>997.13110903892505</v>
      </c>
      <c r="AJ15" s="20">
        <f>'FZ Environmental (m2)'!AJ15*0.0001</f>
        <v>9073.4737542568218</v>
      </c>
      <c r="AK15" s="20">
        <f>'FZ Environmental (m2)'!AK15*0.0001</f>
        <v>0</v>
      </c>
    </row>
    <row r="16" spans="1:37" x14ac:dyDescent="0.3">
      <c r="A16" s="6">
        <v>13</v>
      </c>
      <c r="B16" s="20">
        <f>'FZ Environmental (m2)'!B16*0.0001</f>
        <v>355.89494814415002</v>
      </c>
      <c r="C16" s="20">
        <f>'FZ Environmental (m2)'!C16*0.0001</f>
        <v>804.81797994728106</v>
      </c>
      <c r="D16" s="20">
        <f>'FZ Environmental (m2)'!D16*0.0001</f>
        <v>1026.4118769901299</v>
      </c>
      <c r="E16" s="20">
        <f>'FZ Environmental (m2)'!E16*0.0001</f>
        <v>30.128476476669302</v>
      </c>
      <c r="F16" s="20">
        <f>'FZ Environmental (m2)'!F16*0.0001</f>
        <v>17.753158830261203</v>
      </c>
      <c r="G16" s="20">
        <f>'FZ Environmental (m2)'!G16*0.0001</f>
        <v>775.74600563735999</v>
      </c>
      <c r="H16" s="20">
        <f>'FZ Environmental (m2)'!H16*0.0001</f>
        <v>325.46024713172898</v>
      </c>
      <c r="I16" s="20">
        <f>'FZ Environmental (m2)'!I16*0.0001</f>
        <v>1349.7886020343799</v>
      </c>
      <c r="J16" s="20">
        <f>'FZ Environmental (m2)'!J16*0.0001</f>
        <v>12.9600314369202</v>
      </c>
      <c r="K16" s="20">
        <f>'FZ Environmental (m2)'!K16*0.0001</f>
        <v>11.493119060897801</v>
      </c>
      <c r="L16" s="20">
        <f>'FZ Environmental (m2)'!L16*0.0001</f>
        <v>1681.4568477958703</v>
      </c>
      <c r="M16" s="20">
        <f>'FZ Environmental (m2)'!M16*0.0001</f>
        <v>0</v>
      </c>
      <c r="N16" s="20">
        <f>'FZ Environmental (m2)'!N16*0.0001</f>
        <v>44.709588376617404</v>
      </c>
      <c r="O16" s="20">
        <f>'FZ Environmental (m2)'!O16*0.0001</f>
        <v>2102.62590698433</v>
      </c>
      <c r="P16" s="20">
        <f>'FZ Environmental (m2)'!P16*0.0001</f>
        <v>0</v>
      </c>
      <c r="Q16" s="20">
        <f>'FZ Environmental (m2)'!Q16*0.0001</f>
        <v>0</v>
      </c>
      <c r="R16" s="20">
        <f>'FZ Environmental (m2)'!R16*0.0001</f>
        <v>508.31533298416105</v>
      </c>
      <c r="S16" s="17">
        <v>364</v>
      </c>
      <c r="T16" s="20">
        <f>'FZ Environmental (m2)'!T16*0.0001</f>
        <v>829.53003329391504</v>
      </c>
      <c r="U16" s="20">
        <f>'FZ Environmental (m2)'!U16*0.0001</f>
        <v>45.495561335372905</v>
      </c>
      <c r="V16" s="20">
        <f>'FZ Environmental (m2)'!V16*0.0001</f>
        <v>548.9459069313051</v>
      </c>
      <c r="W16" s="20">
        <f>'FZ Environmental (m2)'!W16*0.0001</f>
        <v>1198.5936538803101</v>
      </c>
      <c r="X16" s="20">
        <f>'FZ Environmental (m2)'!X16*0.0001</f>
        <v>73.851821760559105</v>
      </c>
      <c r="Y16" s="20">
        <f>'FZ Environmental (m2)'!Y16*0.0001</f>
        <v>0</v>
      </c>
      <c r="Z16" s="20">
        <f>'FZ Environmental (m2)'!Z16*0.0001</f>
        <v>123.89693686828601</v>
      </c>
      <c r="AA16" s="20">
        <f>'FZ Environmental (m2)'!AA16*0.0001</f>
        <v>123.896248709869</v>
      </c>
      <c r="AB16" s="20">
        <f>'FZ Environmental (m2)'!AB16*0.0001</f>
        <v>4083.3856923831904</v>
      </c>
      <c r="AC16" s="20">
        <f>'FZ Environmental (m2)'!AC16*0.0001</f>
        <v>0</v>
      </c>
      <c r="AD16" s="20">
        <f>'FZ Environmental (m2)'!AD16*0.0001</f>
        <v>6.9758152008056601E-3</v>
      </c>
      <c r="AE16" s="20">
        <f>'FZ Environmental (m2)'!AE16*0.0001</f>
        <v>2841.9346398643502</v>
      </c>
      <c r="AF16" s="20">
        <f>'FZ Environmental (m2)'!AF16*0.0001</f>
        <v>54.0643528675079</v>
      </c>
      <c r="AG16" s="20">
        <f>'FZ Environmental (m2)'!AG16*0.0001</f>
        <v>3284.1123344665502</v>
      </c>
      <c r="AH16" s="20">
        <f>'FZ Environmental (m2)'!AH16*0.0001</f>
        <v>1504.1185835125</v>
      </c>
      <c r="AI16" s="20">
        <f>'FZ Environmental (m2)'!AI16*0.0001</f>
        <v>2821.3934344131499</v>
      </c>
      <c r="AJ16" s="20">
        <f>'FZ Environmental (m2)'!AJ16*0.0001</f>
        <v>7929.8591699794806</v>
      </c>
      <c r="AK16" s="20">
        <f>'FZ Environmental (m2)'!AK16*0.0001</f>
        <v>0</v>
      </c>
    </row>
    <row r="17" spans="1:37" x14ac:dyDescent="0.3">
      <c r="A17" s="6">
        <v>14</v>
      </c>
      <c r="B17" s="20">
        <f>'FZ Environmental (m2)'!B17*0.0001</f>
        <v>0</v>
      </c>
      <c r="C17" s="20">
        <f>'FZ Environmental (m2)'!C17*0.0001</f>
        <v>0</v>
      </c>
      <c r="D17" s="20">
        <f>'FZ Environmental (m2)'!D17*0.0001</f>
        <v>244.28505778846699</v>
      </c>
      <c r="E17" s="20">
        <f>'FZ Environmental (m2)'!E17*0.0001</f>
        <v>0</v>
      </c>
      <c r="F17" s="20">
        <f>'FZ Environmental (m2)'!F17*0.0001</f>
        <v>0</v>
      </c>
      <c r="G17" s="20">
        <f>'FZ Environmental (m2)'!G17*0.0001</f>
        <v>623.75187640113802</v>
      </c>
      <c r="H17" s="20">
        <f>'FZ Environmental (m2)'!H17*0.0001</f>
        <v>23.622611822891201</v>
      </c>
      <c r="I17" s="20">
        <f>'FZ Environmental (m2)'!I17*0.0001</f>
        <v>3.4085005321502702</v>
      </c>
      <c r="J17" s="20">
        <f>'FZ Environmental (m2)'!J17*0.0001</f>
        <v>0</v>
      </c>
      <c r="K17" s="20">
        <f>'FZ Environmental (m2)'!K17*0.0001</f>
        <v>0</v>
      </c>
      <c r="L17" s="20">
        <f>'FZ Environmental (m2)'!L17*0.0001</f>
        <v>97.539951284027097</v>
      </c>
      <c r="M17" s="20">
        <f>'FZ Environmental (m2)'!M17*0.0001</f>
        <v>0</v>
      </c>
      <c r="N17" s="20">
        <f>'FZ Environmental (m2)'!N17*0.0001</f>
        <v>16.389628543853803</v>
      </c>
      <c r="O17" s="20">
        <f>'FZ Environmental (m2)'!O17*0.0001</f>
        <v>421.78308440475502</v>
      </c>
      <c r="P17" s="20">
        <f>'FZ Environmental (m2)'!P17*0.0001</f>
        <v>0</v>
      </c>
      <c r="Q17" s="20">
        <f>'FZ Environmental (m2)'!Q17*0.0001</f>
        <v>279.69349392890905</v>
      </c>
      <c r="R17" s="20">
        <f>'FZ Environmental (m2)'!R17*0.0001</f>
        <v>11.688455374527001</v>
      </c>
      <c r="S17" s="17">
        <v>95</v>
      </c>
      <c r="T17" s="20">
        <f>'FZ Environmental (m2)'!T17*0.0001</f>
        <v>21.229028860473601</v>
      </c>
      <c r="U17" s="20">
        <f>'FZ Environmental (m2)'!U17*0.0001</f>
        <v>39.501740512466405</v>
      </c>
      <c r="V17" s="20">
        <f>'FZ Environmental (m2)'!V17*0.0001</f>
        <v>52.675383649444605</v>
      </c>
      <c r="W17" s="20">
        <f>'FZ Environmental (m2)'!W17*0.0001</f>
        <v>0</v>
      </c>
      <c r="X17" s="20">
        <f>'FZ Environmental (m2)'!X17*0.0001</f>
        <v>7.5687604095459005</v>
      </c>
      <c r="Y17" s="20">
        <f>'FZ Environmental (m2)'!Y17*0.0001</f>
        <v>0</v>
      </c>
      <c r="Z17" s="20">
        <f>'FZ Environmental (m2)'!Z17*0.0001</f>
        <v>72.387605493927012</v>
      </c>
      <c r="AA17" s="20">
        <f>'FZ Environmental (m2)'!AA17*0.0001</f>
        <v>72.151709714508101</v>
      </c>
      <c r="AB17" s="20">
        <f>'FZ Environmental (m2)'!AB17*0.0001</f>
        <v>789.78691645755805</v>
      </c>
      <c r="AC17" s="20">
        <f>'FZ Environmental (m2)'!AC17*0.0001</f>
        <v>0</v>
      </c>
      <c r="AD17" s="20">
        <f>'FZ Environmental (m2)'!AD17*0.0001</f>
        <v>0</v>
      </c>
      <c r="AE17" s="20">
        <f>'FZ Environmental (m2)'!AE17*0.0001</f>
        <v>541.42351730232201</v>
      </c>
      <c r="AF17" s="20">
        <f>'FZ Environmental (m2)'!AF17*0.0001</f>
        <v>1.0947889495849601</v>
      </c>
      <c r="AG17" s="20">
        <f>'FZ Environmental (m2)'!AG17*0.0001</f>
        <v>735.62825411720303</v>
      </c>
      <c r="AH17" s="20">
        <f>'FZ Environmental (m2)'!AH17*0.0001</f>
        <v>282.55246797351799</v>
      </c>
      <c r="AI17" s="20">
        <f>'FZ Environmental (m2)'!AI17*0.0001</f>
        <v>545.35932468872102</v>
      </c>
      <c r="AJ17" s="20">
        <f>'FZ Environmental (m2)'!AJ17*0.0001</f>
        <v>1203.3858129600501</v>
      </c>
      <c r="AK17" s="20">
        <f>'FZ Environmental (m2)'!AK17*0.0001</f>
        <v>0</v>
      </c>
    </row>
    <row r="18" spans="1:37" x14ac:dyDescent="0.3">
      <c r="A18" s="6">
        <v>15</v>
      </c>
      <c r="B18" s="20">
        <f>'FZ Environmental (m2)'!B18*0.0001</f>
        <v>0</v>
      </c>
      <c r="C18" s="20">
        <f>'FZ Environmental (m2)'!C18*0.0001</f>
        <v>0</v>
      </c>
      <c r="D18" s="20">
        <f>'FZ Environmental (m2)'!D18*0.0001</f>
        <v>83.735769874954201</v>
      </c>
      <c r="E18" s="20">
        <f>'FZ Environmental (m2)'!E18*0.0001</f>
        <v>0</v>
      </c>
      <c r="F18" s="20">
        <f>'FZ Environmental (m2)'!F18*0.0001</f>
        <v>0</v>
      </c>
      <c r="G18" s="20">
        <f>'FZ Environmental (m2)'!G18*0.0001</f>
        <v>833.11290757656104</v>
      </c>
      <c r="H18" s="20">
        <f>'FZ Environmental (m2)'!H18*0.0001</f>
        <v>642.72886031284304</v>
      </c>
      <c r="I18" s="20">
        <f>'FZ Environmental (m2)'!I18*0.0001</f>
        <v>193.22239390773802</v>
      </c>
      <c r="J18" s="20">
        <f>'FZ Environmental (m2)'!J18*0.0001</f>
        <v>0</v>
      </c>
      <c r="K18" s="20">
        <f>'FZ Environmental (m2)'!K18*0.0001</f>
        <v>0</v>
      </c>
      <c r="L18" s="20">
        <f>'FZ Environmental (m2)'!L18*0.0001</f>
        <v>156.608846632004</v>
      </c>
      <c r="M18" s="20">
        <f>'FZ Environmental (m2)'!M18*0.0001</f>
        <v>0</v>
      </c>
      <c r="N18" s="20">
        <f>'FZ Environmental (m2)'!N18*0.0001</f>
        <v>11.715677274513201</v>
      </c>
      <c r="O18" s="20">
        <f>'FZ Environmental (m2)'!O18*0.0001</f>
        <v>1496.9265934013401</v>
      </c>
      <c r="P18" s="20">
        <f>'FZ Environmental (m2)'!P18*0.0001</f>
        <v>0</v>
      </c>
      <c r="Q18" s="20">
        <f>'FZ Environmental (m2)'!Q18*0.0001</f>
        <v>1368.2082484832802</v>
      </c>
      <c r="R18" s="20">
        <f>'FZ Environmental (m2)'!R18*0.0001</f>
        <v>29.525588479232802</v>
      </c>
      <c r="S18" s="17">
        <v>142</v>
      </c>
      <c r="T18" s="20">
        <f>'FZ Environmental (m2)'!T18*0.0001</f>
        <v>110.713577462769</v>
      </c>
      <c r="U18" s="20">
        <f>'FZ Environmental (m2)'!U18*0.0001</f>
        <v>0.83748314895629905</v>
      </c>
      <c r="V18" s="20">
        <f>'FZ Environmental (m2)'!V18*0.0001</f>
        <v>186.178378637886</v>
      </c>
      <c r="W18" s="20">
        <f>'FZ Environmental (m2)'!W18*0.0001</f>
        <v>0</v>
      </c>
      <c r="X18" s="20">
        <f>'FZ Environmental (m2)'!X18*0.0001</f>
        <v>0.114508827209473</v>
      </c>
      <c r="Y18" s="20">
        <f>'FZ Environmental (m2)'!Y18*0.0001</f>
        <v>0</v>
      </c>
      <c r="Z18" s="20">
        <f>'FZ Environmental (m2)'!Z18*0.0001</f>
        <v>21.455707995605501</v>
      </c>
      <c r="AA18" s="20">
        <f>'FZ Environmental (m2)'!AA18*0.0001</f>
        <v>934.07180850448617</v>
      </c>
      <c r="AB18" s="20">
        <f>'FZ Environmental (m2)'!AB18*0.0001</f>
        <v>1680.3484789016702</v>
      </c>
      <c r="AC18" s="20">
        <f>'FZ Environmental (m2)'!AC18*0.0001</f>
        <v>0</v>
      </c>
      <c r="AD18" s="20">
        <f>'FZ Environmental (m2)'!AD18*0.0001</f>
        <v>0</v>
      </c>
      <c r="AE18" s="20">
        <f>'FZ Environmental (m2)'!AE18*0.0001</f>
        <v>1389.16724718399</v>
      </c>
      <c r="AF18" s="20">
        <f>'FZ Environmental (m2)'!AF18*0.0001</f>
        <v>20.277406517410299</v>
      </c>
      <c r="AG18" s="20">
        <f>'FZ Environmental (m2)'!AG18*0.0001</f>
        <v>1509.0123935689901</v>
      </c>
      <c r="AH18" s="20">
        <f>'FZ Environmental (m2)'!AH18*0.0001</f>
        <v>283.71184422988904</v>
      </c>
      <c r="AI18" s="20">
        <f>'FZ Environmental (m2)'!AI18*0.0001</f>
        <v>1232.3992879472701</v>
      </c>
      <c r="AJ18" s="20">
        <f>'FZ Environmental (m2)'!AJ18*0.0001</f>
        <v>2208.99788617077</v>
      </c>
      <c r="AK18" s="20">
        <f>'FZ Environmental (m2)'!AK18*0.0001</f>
        <v>5.1288961215972906</v>
      </c>
    </row>
    <row r="19" spans="1:37" x14ac:dyDescent="0.3">
      <c r="A19" s="6">
        <v>16</v>
      </c>
      <c r="B19" s="20">
        <f>'FZ Environmental (m2)'!B19*0.0001</f>
        <v>105.87469038696301</v>
      </c>
      <c r="C19" s="20">
        <f>'FZ Environmental (m2)'!C19*0.0001</f>
        <v>135.58974225988399</v>
      </c>
      <c r="D19" s="20">
        <f>'FZ Environmental (m2)'!D19*0.0001</f>
        <v>724.801926926899</v>
      </c>
      <c r="E19" s="20">
        <f>'FZ Environmental (m2)'!E19*0.0001</f>
        <v>15.9107282998085</v>
      </c>
      <c r="F19" s="20">
        <f>'FZ Environmental (m2)'!F19*0.0001</f>
        <v>75.337149538803104</v>
      </c>
      <c r="G19" s="20">
        <f>'FZ Environmental (m2)'!G19*0.0001</f>
        <v>1531.4590286201501</v>
      </c>
      <c r="H19" s="20">
        <f>'FZ Environmental (m2)'!H19*0.0001</f>
        <v>9.5705884316444401</v>
      </c>
      <c r="I19" s="20">
        <f>'FZ Environmental (m2)'!I19*0.0001</f>
        <v>327.15293319625903</v>
      </c>
      <c r="J19" s="20">
        <f>'FZ Environmental (m2)'!J19*0.0001</f>
        <v>1.41033714208603</v>
      </c>
      <c r="K19" s="20">
        <f>'FZ Environmental (m2)'!K19*0.0001</f>
        <v>146.28304653863901</v>
      </c>
      <c r="L19" s="20">
        <f>'FZ Environmental (m2)'!L19*0.0001</f>
        <v>666.03869276990906</v>
      </c>
      <c r="M19" s="20">
        <f>'FZ Environmental (m2)'!M19*0.0001</f>
        <v>102.260052608395</v>
      </c>
      <c r="N19" s="20">
        <f>'FZ Environmental (m2)'!N19*0.0001</f>
        <v>9.35494679393768</v>
      </c>
      <c r="O19" s="20">
        <f>'FZ Environmental (m2)'!O19*0.0001</f>
        <v>1530.6823113630301</v>
      </c>
      <c r="P19" s="20">
        <f>'FZ Environmental (m2)'!P19*0.0001</f>
        <v>0</v>
      </c>
      <c r="Q19" s="20">
        <f>'FZ Environmental (m2)'!Q19*0.0001</f>
        <v>597.16132659721404</v>
      </c>
      <c r="R19" s="20">
        <f>'FZ Environmental (m2)'!R19*0.0001</f>
        <v>88.644299406433106</v>
      </c>
      <c r="S19" s="17">
        <v>819</v>
      </c>
      <c r="T19" s="20">
        <f>'FZ Environmental (m2)'!T19*0.0001</f>
        <v>76.431875122070309</v>
      </c>
      <c r="U19" s="20">
        <f>'FZ Environmental (m2)'!U19*0.0001</f>
        <v>17.267832803821598</v>
      </c>
      <c r="V19" s="20">
        <f>'FZ Environmental (m2)'!V19*0.0001</f>
        <v>72.973235819721197</v>
      </c>
      <c r="W19" s="20">
        <f>'FZ Environmental (m2)'!W19*0.0001</f>
        <v>0</v>
      </c>
      <c r="X19" s="20">
        <f>'FZ Environmental (m2)'!X19*0.0001</f>
        <v>125.86818758459101</v>
      </c>
      <c r="Y19" s="20">
        <f>'FZ Environmental (m2)'!Y19*0.0001</f>
        <v>0</v>
      </c>
      <c r="Z19" s="20">
        <f>'FZ Environmental (m2)'!Z19*0.0001</f>
        <v>4.1781117202758802</v>
      </c>
      <c r="AA19" s="20">
        <f>'FZ Environmental (m2)'!AA19*0.0001</f>
        <v>4.1783054706573504</v>
      </c>
      <c r="AB19" s="20">
        <f>'FZ Environmental (m2)'!AB19*0.0001</f>
        <v>2524.9435453138403</v>
      </c>
      <c r="AC19" s="20">
        <f>'FZ Environmental (m2)'!AC19*0.0001</f>
        <v>0</v>
      </c>
      <c r="AD19" s="20">
        <f>'FZ Environmental (m2)'!AD19*0.0001</f>
        <v>0.9862610201835631</v>
      </c>
      <c r="AE19" s="20">
        <f>'FZ Environmental (m2)'!AE19*0.0001</f>
        <v>547.55106337776203</v>
      </c>
      <c r="AF19" s="20">
        <f>'FZ Environmental (m2)'!AF19*0.0001</f>
        <v>12.760753969573999</v>
      </c>
      <c r="AG19" s="20">
        <f>'FZ Environmental (m2)'!AG19*0.0001</f>
        <v>1450.95459563332</v>
      </c>
      <c r="AH19" s="20">
        <f>'FZ Environmental (m2)'!AH19*0.0001</f>
        <v>700.91767987976107</v>
      </c>
      <c r="AI19" s="20">
        <f>'FZ Environmental (m2)'!AI19*0.0001</f>
        <v>773.46774014682796</v>
      </c>
      <c r="AJ19" s="20">
        <f>'FZ Environmental (m2)'!AJ19*0.0001</f>
        <v>4175.0494074624103</v>
      </c>
      <c r="AK19" s="20">
        <f>'FZ Environmental (m2)'!AK19*0.0001</f>
        <v>417.90392322511701</v>
      </c>
    </row>
    <row r="20" spans="1:37" x14ac:dyDescent="0.3">
      <c r="A20" s="6">
        <v>17</v>
      </c>
      <c r="B20" s="20">
        <f>'FZ Environmental (m2)'!B20*0.0001</f>
        <v>0</v>
      </c>
      <c r="C20" s="20">
        <f>'FZ Environmental (m2)'!C20*0.0001</f>
        <v>54.710443005251896</v>
      </c>
      <c r="D20" s="20">
        <f>'FZ Environmental (m2)'!D20*0.0001</f>
        <v>490.42595138927703</v>
      </c>
      <c r="E20" s="20">
        <f>'FZ Environmental (m2)'!E20*0.0001</f>
        <v>5.2345940066814407</v>
      </c>
      <c r="F20" s="20">
        <f>'FZ Environmental (m2)'!F20*0.0001</f>
        <v>1.6655892781257602</v>
      </c>
      <c r="G20" s="20">
        <f>'FZ Environmental (m2)'!G20*0.0001</f>
        <v>270.46055411112303</v>
      </c>
      <c r="H20" s="20">
        <f>'FZ Environmental (m2)'!H20*0.0001</f>
        <v>12.6223323352337</v>
      </c>
      <c r="I20" s="20">
        <f>'FZ Environmental (m2)'!I20*0.0001</f>
        <v>39.648125839781805</v>
      </c>
      <c r="J20" s="20">
        <f>'FZ Environmental (m2)'!J20*0.0001</f>
        <v>0</v>
      </c>
      <c r="K20" s="20">
        <f>'FZ Environmental (m2)'!K20*0.0001</f>
        <v>21.505848154354101</v>
      </c>
      <c r="L20" s="20">
        <f>'FZ Environmental (m2)'!L20*0.0001</f>
        <v>188.42342797741901</v>
      </c>
      <c r="M20" s="20">
        <f>'FZ Environmental (m2)'!M20*0.0001</f>
        <v>8.6069743680000315</v>
      </c>
      <c r="N20" s="20">
        <f>'FZ Environmental (m2)'!N20*0.0001</f>
        <v>3.22112442040443</v>
      </c>
      <c r="O20" s="20">
        <f>'FZ Environmental (m2)'!O20*0.0001</f>
        <v>448.919719271779</v>
      </c>
      <c r="P20" s="20">
        <f>'FZ Environmental (m2)'!P20*0.0001</f>
        <v>0</v>
      </c>
      <c r="Q20" s="20">
        <f>'FZ Environmental (m2)'!Q20*0.0001</f>
        <v>195.61432366107701</v>
      </c>
      <c r="R20" s="20">
        <f>'FZ Environmental (m2)'!R20*0.0001</f>
        <v>53.487816014671303</v>
      </c>
      <c r="S20" s="17">
        <v>302</v>
      </c>
      <c r="T20" s="20">
        <f>'FZ Environmental (m2)'!T20*0.0001</f>
        <v>36.446980462026602</v>
      </c>
      <c r="U20" s="20">
        <f>'FZ Environmental (m2)'!U20*0.0001</f>
        <v>14.599922841739701</v>
      </c>
      <c r="V20" s="20">
        <f>'FZ Environmental (m2)'!V20*0.0001</f>
        <v>6.5481944359660105</v>
      </c>
      <c r="W20" s="20">
        <f>'FZ Environmental (m2)'!W20*0.0001</f>
        <v>0</v>
      </c>
      <c r="X20" s="20">
        <f>'FZ Environmental (m2)'!X20*0.0001</f>
        <v>17.1547850225449</v>
      </c>
      <c r="Y20" s="20">
        <f>'FZ Environmental (m2)'!Y20*0.0001</f>
        <v>0.91367595853805506</v>
      </c>
      <c r="Z20" s="20">
        <f>'FZ Environmental (m2)'!Z20*0.0001</f>
        <v>5.29765089321136</v>
      </c>
      <c r="AA20" s="20">
        <f>'FZ Environmental (m2)'!AA20*0.0001</f>
        <v>5.2975654306411704</v>
      </c>
      <c r="AB20" s="20">
        <f>'FZ Environmental (m2)'!AB20*0.0001</f>
        <v>707.19180724451508</v>
      </c>
      <c r="AC20" s="20">
        <f>'FZ Environmental (m2)'!AC20*0.0001</f>
        <v>0</v>
      </c>
      <c r="AD20" s="20">
        <f>'FZ Environmental (m2)'!AD20*0.0001</f>
        <v>0.38106446537971506</v>
      </c>
      <c r="AE20" s="20">
        <f>'FZ Environmental (m2)'!AE20*0.0001</f>
        <v>0</v>
      </c>
      <c r="AF20" s="20">
        <f>'FZ Environmental (m2)'!AF20*0.0001</f>
        <v>7.3710336167097106</v>
      </c>
      <c r="AG20" s="20">
        <f>'FZ Environmental (m2)'!AG20*0.0001</f>
        <v>382.377126473808</v>
      </c>
      <c r="AH20" s="20">
        <f>'FZ Environmental (m2)'!AH20*0.0001</f>
        <v>156.123897652614</v>
      </c>
      <c r="AI20" s="20">
        <f>'FZ Environmental (m2)'!AI20*0.0001</f>
        <v>37.447385856151598</v>
      </c>
      <c r="AJ20" s="20">
        <f>'FZ Environmental (m2)'!AJ20*0.0001</f>
        <v>1430.8015411726601</v>
      </c>
      <c r="AK20" s="20">
        <f>'FZ Environmental (m2)'!AK20*0.0001</f>
        <v>92.343917662763602</v>
      </c>
    </row>
    <row r="21" spans="1:37" x14ac:dyDescent="0.3">
      <c r="A21" s="6">
        <v>18</v>
      </c>
      <c r="B21" s="20">
        <f>'FZ Environmental (m2)'!B21*0.0001</f>
        <v>536.61977207183804</v>
      </c>
      <c r="C21" s="20">
        <f>'FZ Environmental (m2)'!C21*0.0001</f>
        <v>7238.6520973522202</v>
      </c>
      <c r="D21" s="20">
        <f>'FZ Environmental (m2)'!D21*0.0001</f>
        <v>18722.558158077401</v>
      </c>
      <c r="E21" s="20">
        <f>'FZ Environmental (m2)'!E21*0.0001</f>
        <v>155.66438877697001</v>
      </c>
      <c r="F21" s="20">
        <f>'FZ Environmental (m2)'!F21*0.0001</f>
        <v>1393.8449132810601</v>
      </c>
      <c r="G21" s="20">
        <f>'FZ Environmental (m2)'!G21*0.0001</f>
        <v>4125.7672659904501</v>
      </c>
      <c r="H21" s="20">
        <f>'FZ Environmental (m2)'!H21*0.0001</f>
        <v>355.74336520614605</v>
      </c>
      <c r="I21" s="20">
        <f>'FZ Environmental (m2)'!I21*0.0001</f>
        <v>429.06093591690103</v>
      </c>
      <c r="J21" s="20">
        <f>'FZ Environmental (m2)'!J21*0.0001</f>
        <v>4.1348908800125104</v>
      </c>
      <c r="K21" s="20">
        <f>'FZ Environmental (m2)'!K21*0.0001</f>
        <v>829.79637740669295</v>
      </c>
      <c r="L21" s="20">
        <f>'FZ Environmental (m2)'!L21*0.0001</f>
        <v>1578.67904364319</v>
      </c>
      <c r="M21" s="20">
        <f>'FZ Environmental (m2)'!M21*0.0001</f>
        <v>10.0075983558655</v>
      </c>
      <c r="N21" s="20">
        <f>'FZ Environmental (m2)'!N21*0.0001</f>
        <v>4.0356169462203999</v>
      </c>
      <c r="O21" s="20">
        <f>'FZ Environmental (m2)'!O21*0.0001</f>
        <v>318.291798428535</v>
      </c>
      <c r="P21" s="20">
        <f>'FZ Environmental (m2)'!P21*0.0001</f>
        <v>224.450963110733</v>
      </c>
      <c r="Q21" s="20">
        <f>'FZ Environmental (m2)'!Q21*0.0001</f>
        <v>724.225099159622</v>
      </c>
      <c r="R21" s="20">
        <f>'FZ Environmental (m2)'!R21*0.0001</f>
        <v>135.85850721702599</v>
      </c>
      <c r="S21" s="17">
        <v>387</v>
      </c>
      <c r="T21" s="20">
        <f>'FZ Environmental (m2)'!T21*0.0001</f>
        <v>59.670483486366301</v>
      </c>
      <c r="U21" s="20">
        <f>'FZ Environmental (m2)'!U21*0.0001</f>
        <v>19.202509942436201</v>
      </c>
      <c r="V21" s="20">
        <f>'FZ Environmental (m2)'!V21*0.0001</f>
        <v>1488.79572160568</v>
      </c>
      <c r="W21" s="20">
        <f>'FZ Environmental (m2)'!W21*0.0001</f>
        <v>154.84984005355801</v>
      </c>
      <c r="X21" s="20">
        <f>'FZ Environmental (m2)'!X21*0.0001</f>
        <v>1.6092500217437702</v>
      </c>
      <c r="Y21" s="20">
        <f>'FZ Environmental (m2)'!Y21*0.0001</f>
        <v>0</v>
      </c>
      <c r="Z21" s="20">
        <f>'FZ Environmental (m2)'!Z21*0.0001</f>
        <v>0</v>
      </c>
      <c r="AA21" s="20">
        <f>'FZ Environmental (m2)'!AA21*0.0001</f>
        <v>0</v>
      </c>
      <c r="AB21" s="20">
        <f>'FZ Environmental (m2)'!AB21*0.0001</f>
        <v>26973.782874394205</v>
      </c>
      <c r="AC21" s="20">
        <f>'FZ Environmental (m2)'!AC21*0.0001</f>
        <v>0</v>
      </c>
      <c r="AD21" s="20">
        <f>'FZ Environmental (m2)'!AD21*0.0001</f>
        <v>0</v>
      </c>
      <c r="AE21" s="20">
        <f>'FZ Environmental (m2)'!AE21*0.0001</f>
        <v>6429.6486196537007</v>
      </c>
      <c r="AF21" s="20">
        <f>'FZ Environmental (m2)'!AF21*0.0001</f>
        <v>64.244471395301801</v>
      </c>
      <c r="AG21" s="20">
        <f>'FZ Environmental (m2)'!AG21*0.0001</f>
        <v>7931.0564902416199</v>
      </c>
      <c r="AH21" s="20">
        <f>'FZ Environmental (m2)'!AH21*0.0001</f>
        <v>976.12263588752694</v>
      </c>
      <c r="AI21" s="20">
        <f>'FZ Environmental (m2)'!AI21*0.0001</f>
        <v>6429.6486198806806</v>
      </c>
      <c r="AJ21" s="20">
        <f>'FZ Environmental (m2)'!AJ21*0.0001</f>
        <v>36589.215767991103</v>
      </c>
      <c r="AK21" s="20">
        <f>'FZ Environmental (m2)'!AK21*0.0001</f>
        <v>0</v>
      </c>
    </row>
    <row r="22" spans="1:37" x14ac:dyDescent="0.3">
      <c r="A22" s="6">
        <v>19</v>
      </c>
      <c r="B22" s="20">
        <f>'FZ Environmental (m2)'!B22*0.0001</f>
        <v>112.74887222557101</v>
      </c>
      <c r="C22" s="20">
        <f>'FZ Environmental (m2)'!C22*0.0001</f>
        <v>1803.6283622795102</v>
      </c>
      <c r="D22" s="20">
        <f>'FZ Environmental (m2)'!D22*0.0001</f>
        <v>15895.037495049701</v>
      </c>
      <c r="E22" s="20">
        <f>'FZ Environmental (m2)'!E22*0.0001</f>
        <v>70.940291649627696</v>
      </c>
      <c r="F22" s="20">
        <f>'FZ Environmental (m2)'!F22*0.0001</f>
        <v>308.40855225486803</v>
      </c>
      <c r="G22" s="20">
        <f>'FZ Environmental (m2)'!G22*0.0001</f>
        <v>4313.2819149406405</v>
      </c>
      <c r="H22" s="20">
        <f>'FZ Environmental (m2)'!H22*0.0001</f>
        <v>177.00220627861</v>
      </c>
      <c r="I22" s="20">
        <f>'FZ Environmental (m2)'!I22*0.0001</f>
        <v>80.438857455825811</v>
      </c>
      <c r="J22" s="20">
        <f>'FZ Environmental (m2)'!J22*0.0001</f>
        <v>6.9816375000000006</v>
      </c>
      <c r="K22" s="20">
        <f>'FZ Environmental (m2)'!K22*0.0001</f>
        <v>264.20921736908002</v>
      </c>
      <c r="L22" s="20">
        <f>'FZ Environmental (m2)'!L22*0.0001</f>
        <v>2116.0197195842698</v>
      </c>
      <c r="M22" s="20">
        <f>'FZ Environmental (m2)'!M22*0.0001</f>
        <v>68.4796764484406</v>
      </c>
      <c r="N22" s="20">
        <f>'FZ Environmental (m2)'!N22*0.0001</f>
        <v>22.278417850875901</v>
      </c>
      <c r="O22" s="20">
        <f>'FZ Environmental (m2)'!O22*0.0001</f>
        <v>148.974210866547</v>
      </c>
      <c r="P22" s="20">
        <f>'FZ Environmental (m2)'!P22*0.0001</f>
        <v>0</v>
      </c>
      <c r="Q22" s="20">
        <f>'FZ Environmental (m2)'!Q22*0.0001</f>
        <v>0</v>
      </c>
      <c r="R22" s="20">
        <f>'FZ Environmental (m2)'!R22*0.0001</f>
        <v>302.76426205558801</v>
      </c>
      <c r="S22" s="17">
        <v>506</v>
      </c>
      <c r="T22" s="20">
        <f>'FZ Environmental (m2)'!T22*0.0001</f>
        <v>77.760185366821304</v>
      </c>
      <c r="U22" s="20">
        <f>'FZ Environmental (m2)'!U22*0.0001</f>
        <v>0</v>
      </c>
      <c r="V22" s="20">
        <f>'FZ Environmental (m2)'!V22*0.0001</f>
        <v>122.56078679847701</v>
      </c>
      <c r="W22" s="20">
        <f>'FZ Environmental (m2)'!W22*0.0001</f>
        <v>0</v>
      </c>
      <c r="X22" s="20">
        <f>'FZ Environmental (m2)'!X22*0.0001</f>
        <v>46.597975825500505</v>
      </c>
      <c r="Y22" s="20">
        <f>'FZ Environmental (m2)'!Y22*0.0001</f>
        <v>0</v>
      </c>
      <c r="Z22" s="20">
        <f>'FZ Environmental (m2)'!Z22*0.0001</f>
        <v>0</v>
      </c>
      <c r="AA22" s="20">
        <f>'FZ Environmental (m2)'!AA22*0.0001</f>
        <v>0</v>
      </c>
      <c r="AB22" s="20">
        <f>'FZ Environmental (m2)'!AB22*0.0001</f>
        <v>16441.688302022601</v>
      </c>
      <c r="AC22" s="20">
        <f>'FZ Environmental (m2)'!AC22*0.0001</f>
        <v>0</v>
      </c>
      <c r="AD22" s="20">
        <f>'FZ Environmental (m2)'!AD22*0.0001</f>
        <v>0</v>
      </c>
      <c r="AE22" s="20">
        <f>'FZ Environmental (m2)'!AE22*0.0001</f>
        <v>4135.7599028293607</v>
      </c>
      <c r="AF22" s="20">
        <f>'FZ Environmental (m2)'!AF22*0.0001</f>
        <v>23.2639099128723</v>
      </c>
      <c r="AG22" s="20">
        <f>'FZ Environmental (m2)'!AG22*0.0001</f>
        <v>4891.9206597816501</v>
      </c>
      <c r="AH22" s="20">
        <f>'FZ Environmental (m2)'!AH22*0.0001</f>
        <v>4080.5115545631402</v>
      </c>
      <c r="AI22" s="20">
        <f>'FZ Environmental (m2)'!AI22*0.0001</f>
        <v>4135.7599028511004</v>
      </c>
      <c r="AJ22" s="20">
        <f>'FZ Environmental (m2)'!AJ22*0.0001</f>
        <v>29320.477931924805</v>
      </c>
      <c r="AK22" s="20">
        <f>'FZ Environmental (m2)'!AK22*0.0001</f>
        <v>0</v>
      </c>
    </row>
    <row r="23" spans="1:37" x14ac:dyDescent="0.3">
      <c r="A23" s="6">
        <v>22</v>
      </c>
      <c r="B23" s="20">
        <f>'FZ Environmental (m2)'!B23*0.0001</f>
        <v>3935.5849414283798</v>
      </c>
      <c r="C23" s="20">
        <f>'FZ Environmental (m2)'!C23*0.0001</f>
        <v>6524.50637526016</v>
      </c>
      <c r="D23" s="20">
        <f>'FZ Environmental (m2)'!D23*0.0001</f>
        <v>17131.352078884102</v>
      </c>
      <c r="E23" s="20">
        <f>'FZ Environmental (m2)'!E23*0.0001</f>
        <v>108.110309253693</v>
      </c>
      <c r="F23" s="20">
        <f>'FZ Environmental (m2)'!F23*0.0001</f>
        <v>107.18874373931902</v>
      </c>
      <c r="G23" s="20">
        <f>'FZ Environmental (m2)'!G23*0.0001</f>
        <v>9892.5479463409392</v>
      </c>
      <c r="H23" s="20">
        <f>'FZ Environmental (m2)'!H23*0.0001</f>
        <v>4380.5692347831709</v>
      </c>
      <c r="I23" s="20">
        <f>'FZ Environmental (m2)'!I23*0.0001</f>
        <v>1181.3316566391002</v>
      </c>
      <c r="J23" s="20">
        <f>'FZ Environmental (m2)'!J23*0.0001</f>
        <v>0</v>
      </c>
      <c r="K23" s="20">
        <f>'FZ Environmental (m2)'!K23*0.0001</f>
        <v>8.7487639099121104</v>
      </c>
      <c r="L23" s="20">
        <f>'FZ Environmental (m2)'!L23*0.0001</f>
        <v>4773.84617514191</v>
      </c>
      <c r="M23" s="20">
        <f>'FZ Environmental (m2)'!M23*0.0001</f>
        <v>0</v>
      </c>
      <c r="N23" s="20">
        <f>'FZ Environmental (m2)'!N23*0.0001</f>
        <v>44.169479046630904</v>
      </c>
      <c r="O23" s="20">
        <f>'FZ Environmental (m2)'!O23*0.0001</f>
        <v>7508.3770352767906</v>
      </c>
      <c r="P23" s="20">
        <f>'FZ Environmental (m2)'!P23*0.0001</f>
        <v>0.49769921417236301</v>
      </c>
      <c r="Q23" s="20">
        <f>'FZ Environmental (m2)'!Q23*0.0001</f>
        <v>45.771185014343303</v>
      </c>
      <c r="R23" s="20">
        <f>'FZ Environmental (m2)'!R23*0.0001</f>
        <v>342.42159809265104</v>
      </c>
      <c r="S23" s="17">
        <v>323</v>
      </c>
      <c r="T23" s="20">
        <f>'FZ Environmental (m2)'!T23*0.0001</f>
        <v>369.87143537902801</v>
      </c>
      <c r="U23" s="20">
        <f>'FZ Environmental (m2)'!U23*0.0001</f>
        <v>5305.2851250953699</v>
      </c>
      <c r="V23" s="20">
        <f>'FZ Environmental (m2)'!V23*0.0001</f>
        <v>2465.3560482093799</v>
      </c>
      <c r="W23" s="20">
        <f>'FZ Environmental (m2)'!W23*0.0001</f>
        <v>4953.4461618301402</v>
      </c>
      <c r="X23" s="20">
        <f>'FZ Environmental (m2)'!X23*0.0001</f>
        <v>125.18089792633101</v>
      </c>
      <c r="Y23" s="20">
        <f>'FZ Environmental (m2)'!Y23*0.0001</f>
        <v>0</v>
      </c>
      <c r="Z23" s="20">
        <f>'FZ Environmental (m2)'!Z23*0.0001</f>
        <v>14313.003480146001</v>
      </c>
      <c r="AA23" s="20">
        <f>'FZ Environmental (m2)'!AA23*0.0001</f>
        <v>303.867977359772</v>
      </c>
      <c r="AB23" s="20">
        <f>'FZ Environmental (m2)'!AB23*0.0001</f>
        <v>41283.441463470503</v>
      </c>
      <c r="AC23" s="20">
        <f>'FZ Environmental (m2)'!AC23*0.0001</f>
        <v>0</v>
      </c>
      <c r="AD23" s="20">
        <f>'FZ Environmental (m2)'!AD23*0.0001</f>
        <v>0</v>
      </c>
      <c r="AE23" s="20">
        <f>'FZ Environmental (m2)'!AE23*0.0001</f>
        <v>25667.0488955566</v>
      </c>
      <c r="AF23" s="20">
        <f>'FZ Environmental (m2)'!AF23*0.0001</f>
        <v>40.419277825927701</v>
      </c>
      <c r="AG23" s="20">
        <f>'FZ Environmental (m2)'!AG23*0.0001</f>
        <v>27552.612014965805</v>
      </c>
      <c r="AH23" s="20">
        <f>'FZ Environmental (m2)'!AH23*0.0001</f>
        <v>21722.745719565602</v>
      </c>
      <c r="AI23" s="20">
        <f>'FZ Environmental (m2)'!AI23*0.0001</f>
        <v>25595.465080334499</v>
      </c>
      <c r="AJ23" s="20">
        <f>'FZ Environmental (m2)'!AJ23*0.0001</f>
        <v>67119.349607215903</v>
      </c>
      <c r="AK23" s="20">
        <f>'FZ Environmental (m2)'!AK23*0.0001</f>
        <v>4162.5362982574507</v>
      </c>
    </row>
    <row r="24" spans="1:37" x14ac:dyDescent="0.3">
      <c r="A24" s="8" t="s">
        <v>20</v>
      </c>
      <c r="B24" s="18">
        <f>SUM(B4:B23)</f>
        <v>86615.171595781692</v>
      </c>
      <c r="C24" s="18">
        <f t="shared" ref="C24:AK24" si="0">SUM(C4:C23)</f>
        <v>118070.4990919782</v>
      </c>
      <c r="D24" s="18">
        <f t="shared" si="0"/>
        <v>144969.38060942444</v>
      </c>
      <c r="E24" s="18">
        <f t="shared" si="0"/>
        <v>681.29337542176268</v>
      </c>
      <c r="F24" s="18">
        <f t="shared" si="0"/>
        <v>2961.2249570242889</v>
      </c>
      <c r="G24" s="18">
        <f t="shared" si="0"/>
        <v>50270.703847706434</v>
      </c>
      <c r="H24" s="18">
        <f t="shared" si="0"/>
        <v>8647.6209755358195</v>
      </c>
      <c r="I24" s="18">
        <f t="shared" si="0"/>
        <v>20430.752098421071</v>
      </c>
      <c r="J24" s="18">
        <f t="shared" si="0"/>
        <v>54.064991552448298</v>
      </c>
      <c r="K24" s="18">
        <f t="shared" si="0"/>
        <v>1440.6749550258646</v>
      </c>
      <c r="L24" s="18">
        <f t="shared" si="0"/>
        <v>25049.957106570026</v>
      </c>
      <c r="M24" s="18">
        <f>SUM(M3:HA4)</f>
        <v>53002.049450488274</v>
      </c>
      <c r="N24" s="18">
        <f t="shared" si="0"/>
        <v>249.43456496624938</v>
      </c>
      <c r="O24" s="18">
        <f t="shared" si="0"/>
        <v>44345.123111790781</v>
      </c>
      <c r="P24" s="18">
        <f t="shared" si="0"/>
        <v>263.55656984596249</v>
      </c>
      <c r="Q24" s="18">
        <f t="shared" si="0"/>
        <v>23079.913756340815</v>
      </c>
      <c r="R24" s="18">
        <f t="shared" si="0"/>
        <v>3369.877201466179</v>
      </c>
      <c r="S24" s="18">
        <f t="shared" si="0"/>
        <v>6365</v>
      </c>
      <c r="T24" s="18">
        <f t="shared" si="0"/>
        <v>4055.9738832660205</v>
      </c>
      <c r="U24" s="18">
        <f t="shared" si="0"/>
        <v>21647.679807949833</v>
      </c>
      <c r="V24" s="18">
        <f t="shared" si="0"/>
        <v>18280.689407687743</v>
      </c>
      <c r="W24" s="18">
        <f t="shared" si="0"/>
        <v>28255.285650585549</v>
      </c>
      <c r="X24" s="18">
        <f t="shared" si="0"/>
        <v>530.96170329332415</v>
      </c>
      <c r="Y24" s="18">
        <f t="shared" si="0"/>
        <v>703.04228091611799</v>
      </c>
      <c r="Z24" s="18">
        <f t="shared" si="0"/>
        <v>21255.138399168944</v>
      </c>
      <c r="AA24" s="18">
        <f t="shared" si="0"/>
        <v>12273.828654726611</v>
      </c>
      <c r="AB24" s="18">
        <f t="shared" si="0"/>
        <v>171799.83103560994</v>
      </c>
      <c r="AC24" s="18">
        <f t="shared" si="0"/>
        <v>1266.7373249427799</v>
      </c>
      <c r="AD24" s="18">
        <f t="shared" si="0"/>
        <v>4.5642400031566641</v>
      </c>
      <c r="AE24" s="18">
        <f t="shared" si="0"/>
        <v>91584.349307028155</v>
      </c>
      <c r="AF24" s="18">
        <f t="shared" si="0"/>
        <v>745.69180523746058</v>
      </c>
      <c r="AG24" s="18">
        <f t="shared" si="0"/>
        <v>108319.88754737776</v>
      </c>
      <c r="AH24" s="18">
        <f t="shared" si="0"/>
        <v>58106.63223948174</v>
      </c>
      <c r="AI24" s="18">
        <f t="shared" si="0"/>
        <v>86717.525482156314</v>
      </c>
      <c r="AJ24" s="18">
        <f t="shared" si="0"/>
        <v>492445.43472605583</v>
      </c>
      <c r="AK24" s="18">
        <f t="shared" si="0"/>
        <v>4678.1510914711525</v>
      </c>
    </row>
    <row r="26" spans="1:37" s="7" customFormat="1" x14ac:dyDescent="0.3">
      <c r="A26" s="7" t="s">
        <v>64</v>
      </c>
      <c r="F26" s="7" t="s">
        <v>21</v>
      </c>
    </row>
    <row r="27" spans="1:37" s="2" customFormat="1" ht="67.5" customHeight="1" x14ac:dyDescent="0.3">
      <c r="B27" s="31" t="s">
        <v>61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15" t="s">
        <v>31</v>
      </c>
      <c r="O27" s="15" t="s">
        <v>39</v>
      </c>
      <c r="P27" s="15" t="s">
        <v>33</v>
      </c>
      <c r="Q27" s="15" t="s">
        <v>35</v>
      </c>
      <c r="R27" s="15" t="s">
        <v>36</v>
      </c>
      <c r="S27" s="15" t="s">
        <v>37</v>
      </c>
      <c r="T27" s="15" t="s">
        <v>38</v>
      </c>
      <c r="U27" s="15" t="s">
        <v>40</v>
      </c>
      <c r="V27" s="15" t="s">
        <v>41</v>
      </c>
      <c r="W27" s="15" t="s">
        <v>42</v>
      </c>
      <c r="X27" s="15" t="s">
        <v>43</v>
      </c>
      <c r="Y27" s="15" t="s">
        <v>44</v>
      </c>
      <c r="Z27" s="15" t="s">
        <v>55</v>
      </c>
      <c r="AA27" s="15" t="s">
        <v>56</v>
      </c>
      <c r="AB27" s="15" t="s">
        <v>45</v>
      </c>
      <c r="AC27" s="15" t="s">
        <v>46</v>
      </c>
      <c r="AD27" s="15" t="s">
        <v>47</v>
      </c>
      <c r="AE27" s="15" t="s">
        <v>48</v>
      </c>
      <c r="AF27" s="15" t="s">
        <v>49</v>
      </c>
      <c r="AG27" s="15" t="s">
        <v>50</v>
      </c>
      <c r="AH27" s="15" t="s">
        <v>51</v>
      </c>
      <c r="AI27" s="15" t="s">
        <v>52</v>
      </c>
      <c r="AJ27" s="15" t="s">
        <v>53</v>
      </c>
      <c r="AK27" s="15" t="s">
        <v>54</v>
      </c>
    </row>
    <row r="28" spans="1:37" s="2" customFormat="1" ht="36.75" customHeight="1" x14ac:dyDescent="0.3">
      <c r="A28" s="16" t="s">
        <v>0</v>
      </c>
      <c r="B28" s="15" t="s">
        <v>58</v>
      </c>
      <c r="C28" s="15" t="s">
        <v>22</v>
      </c>
      <c r="D28" s="15" t="s">
        <v>23</v>
      </c>
      <c r="E28" s="15" t="s">
        <v>24</v>
      </c>
      <c r="F28" s="15" t="s">
        <v>25</v>
      </c>
      <c r="G28" s="15" t="s">
        <v>26</v>
      </c>
      <c r="H28" s="15" t="s">
        <v>27</v>
      </c>
      <c r="I28" s="15" t="s">
        <v>28</v>
      </c>
      <c r="J28" s="15" t="s">
        <v>57</v>
      </c>
      <c r="K28" s="15" t="s">
        <v>29</v>
      </c>
      <c r="L28" s="15" t="s">
        <v>30</v>
      </c>
      <c r="M28" s="15" t="s">
        <v>59</v>
      </c>
      <c r="N28" s="15" t="s">
        <v>62</v>
      </c>
      <c r="O28" s="15" t="s">
        <v>62</v>
      </c>
      <c r="P28" s="15" t="s">
        <v>62</v>
      </c>
      <c r="Q28" s="15" t="s">
        <v>62</v>
      </c>
      <c r="R28" s="15" t="s">
        <v>62</v>
      </c>
      <c r="S28" s="15" t="s">
        <v>60</v>
      </c>
      <c r="T28" s="15" t="s">
        <v>62</v>
      </c>
      <c r="U28" s="15" t="s">
        <v>62</v>
      </c>
      <c r="V28" s="15" t="s">
        <v>62</v>
      </c>
      <c r="W28" s="15" t="s">
        <v>62</v>
      </c>
      <c r="X28" s="15" t="s">
        <v>62</v>
      </c>
      <c r="Y28" s="15" t="s">
        <v>62</v>
      </c>
      <c r="Z28" s="15" t="s">
        <v>62</v>
      </c>
      <c r="AA28" s="15" t="s">
        <v>62</v>
      </c>
      <c r="AB28" s="15" t="s">
        <v>62</v>
      </c>
      <c r="AC28" s="15" t="s">
        <v>62</v>
      </c>
      <c r="AD28" s="15" t="s">
        <v>62</v>
      </c>
      <c r="AE28" s="15" t="s">
        <v>62</v>
      </c>
      <c r="AF28" s="15" t="s">
        <v>62</v>
      </c>
      <c r="AG28" s="15" t="s">
        <v>62</v>
      </c>
      <c r="AH28" s="15" t="s">
        <v>62</v>
      </c>
      <c r="AI28" s="15" t="s">
        <v>62</v>
      </c>
      <c r="AJ28" s="15" t="s">
        <v>62</v>
      </c>
      <c r="AK28" s="15" t="s">
        <v>62</v>
      </c>
    </row>
    <row r="29" spans="1:37" x14ac:dyDescent="0.3">
      <c r="A29" s="6">
        <v>1</v>
      </c>
      <c r="B29" s="20">
        <f>'FZ Environmental (m2)'!B29*0.0001</f>
        <v>0</v>
      </c>
      <c r="C29" s="20">
        <f>'FZ Environmental (m2)'!C29*0.0001</f>
        <v>322.78598885192901</v>
      </c>
      <c r="D29" s="20">
        <f>'FZ Environmental (m2)'!D29*0.0001</f>
        <v>1413.3481127044702</v>
      </c>
      <c r="E29" s="20">
        <f>'FZ Environmental (m2)'!E29*0.0001</f>
        <v>1.9233200073242203E-3</v>
      </c>
      <c r="F29" s="20">
        <f>'FZ Environmental (m2)'!F29*0.0001</f>
        <v>12.243660406494101</v>
      </c>
      <c r="G29" s="20">
        <f>'FZ Environmental (m2)'!G29*0.0001</f>
        <v>66.905686039733908</v>
      </c>
      <c r="H29" s="20">
        <f>'FZ Environmental (m2)'!H29*0.0001</f>
        <v>110.377396020508</v>
      </c>
      <c r="I29" s="20">
        <f>'FZ Environmental (m2)'!I29*0.0001</f>
        <v>1047.18683437653</v>
      </c>
      <c r="J29" s="20">
        <f>'FZ Environmental (m2)'!J29*0.0001</f>
        <v>0</v>
      </c>
      <c r="K29" s="20">
        <f>'FZ Environmental (m2)'!K29*0.0001</f>
        <v>1.9410962509155301</v>
      </c>
      <c r="L29" s="20">
        <f>'FZ Environmental (m2)'!L29*0.0001</f>
        <v>289.07550482635497</v>
      </c>
      <c r="M29" s="20">
        <f>'FZ Environmental (m2)'!M29*0.0001</f>
        <v>0</v>
      </c>
      <c r="N29" s="20">
        <f>'FZ Environmental (m2)'!N29*0.0001</f>
        <v>2.0499952407836899</v>
      </c>
      <c r="O29" s="20">
        <f>'FZ Environmental (m2)'!O29*0.0001</f>
        <v>5263.2925264816304</v>
      </c>
      <c r="P29" s="20">
        <f>'FZ Environmental (m2)'!P29*0.0001</f>
        <v>0</v>
      </c>
      <c r="Q29" s="20">
        <f>'FZ Environmental (m2)'!Q29*0.0001</f>
        <v>5738.5090958297706</v>
      </c>
      <c r="R29" s="20">
        <f>'FZ Environmental (m2)'!R29*0.0001</f>
        <v>35.267286723327601</v>
      </c>
      <c r="S29" s="17">
        <v>42</v>
      </c>
      <c r="T29" s="20">
        <f>'FZ Environmental (m2)'!T29*0.0001</f>
        <v>99.500244149780301</v>
      </c>
      <c r="U29" s="20">
        <f>'FZ Environmental (m2)'!U29*0.0001</f>
        <v>686.31347175293001</v>
      </c>
      <c r="V29" s="20">
        <f>'FZ Environmental (m2)'!V29*0.0001</f>
        <v>3184.0562642334003</v>
      </c>
      <c r="W29" s="20">
        <f>'FZ Environmental (m2)'!W29*0.0001</f>
        <v>0</v>
      </c>
      <c r="X29" s="20">
        <f>'FZ Environmental (m2)'!X29*0.0001</f>
        <v>0.44273168487548803</v>
      </c>
      <c r="Y29" s="20">
        <f>'FZ Environmental (m2)'!Y29*0.0001</f>
        <v>0</v>
      </c>
      <c r="Z29" s="20">
        <f>'FZ Environmental (m2)'!Z29*0.0001</f>
        <v>4515.4795220413207</v>
      </c>
      <c r="AA29" s="20">
        <f>'FZ Environmental (m2)'!AA29*0.0001</f>
        <v>0</v>
      </c>
      <c r="AB29" s="20">
        <f>'FZ Environmental (m2)'!AB29*0.0001</f>
        <v>4202.9613744125409</v>
      </c>
      <c r="AC29" s="20">
        <f>'FZ Environmental (m2)'!AC29*0.0001</f>
        <v>0</v>
      </c>
      <c r="AD29" s="20">
        <f>'FZ Environmental (m2)'!AD29*0.0001</f>
        <v>0</v>
      </c>
      <c r="AE29" s="20">
        <f>'FZ Environmental (m2)'!AE29*0.0001</f>
        <v>4159.1555498596199</v>
      </c>
      <c r="AF29" s="20">
        <f>'FZ Environmental (m2)'!AF29*0.0001</f>
        <v>11.7374922073364</v>
      </c>
      <c r="AG29" s="20">
        <f>'FZ Environmental (m2)'!AG29*0.0001</f>
        <v>7397.6792764572101</v>
      </c>
      <c r="AH29" s="20">
        <f>'FZ Environmental (m2)'!AH29*0.0001</f>
        <v>4854.5269448501604</v>
      </c>
      <c r="AI29" s="20">
        <f>'FZ Environmental (m2)'!AI29*0.0001</f>
        <v>4159.1555497726404</v>
      </c>
      <c r="AJ29" s="20">
        <f>'FZ Environmental (m2)'!AJ29*0.0001</f>
        <v>7453.4565788330101</v>
      </c>
      <c r="AK29" s="20">
        <f>'FZ Environmental (m2)'!AK29*0.0001</f>
        <v>0.144323725891113</v>
      </c>
    </row>
    <row r="30" spans="1:37" x14ac:dyDescent="0.3">
      <c r="A30" s="6">
        <v>2</v>
      </c>
      <c r="B30" s="20">
        <f>'FZ Environmental (m2)'!B30*0.0001</f>
        <v>0</v>
      </c>
      <c r="C30" s="20">
        <f>'FZ Environmental (m2)'!C30*0.0001</f>
        <v>4.9271492767333998</v>
      </c>
      <c r="D30" s="20">
        <f>'FZ Environmental (m2)'!D30*0.0001</f>
        <v>599.45073146667505</v>
      </c>
      <c r="E30" s="20">
        <f>'FZ Environmental (m2)'!E30*0.0001</f>
        <v>7.5034339904785211E-2</v>
      </c>
      <c r="F30" s="20">
        <f>'FZ Environmental (m2)'!F30*0.0001</f>
        <v>0</v>
      </c>
      <c r="G30" s="20">
        <f>'FZ Environmental (m2)'!G30*0.0001</f>
        <v>152.77764929351801</v>
      </c>
      <c r="H30" s="20">
        <f>'FZ Environmental (m2)'!H30*0.0001</f>
        <v>768.28751082916301</v>
      </c>
      <c r="I30" s="20">
        <f>'FZ Environmental (m2)'!I30*0.0001</f>
        <v>211.940603878784</v>
      </c>
      <c r="J30" s="20">
        <f>'FZ Environmental (m2)'!J30*0.0001</f>
        <v>0</v>
      </c>
      <c r="K30" s="20">
        <f>'FZ Environmental (m2)'!K30*0.0001</f>
        <v>0.18392932586669899</v>
      </c>
      <c r="L30" s="20">
        <f>'FZ Environmental (m2)'!L30*0.0001</f>
        <v>1305.96181429901</v>
      </c>
      <c r="M30" s="20">
        <f>'FZ Environmental (m2)'!M30*0.0001</f>
        <v>0</v>
      </c>
      <c r="N30" s="20">
        <f>'FZ Environmental (m2)'!N30*0.0001</f>
        <v>5.90350294189453</v>
      </c>
      <c r="O30" s="20">
        <f>'FZ Environmental (m2)'!O30*0.0001</f>
        <v>0</v>
      </c>
      <c r="P30" s="20">
        <f>'FZ Environmental (m2)'!P30*0.0001</f>
        <v>0</v>
      </c>
      <c r="Q30" s="20">
        <f>'FZ Environmental (m2)'!Q30*0.0001</f>
        <v>1057.0356428009</v>
      </c>
      <c r="R30" s="20">
        <f>'FZ Environmental (m2)'!R30*0.0001</f>
        <v>89.473659126281703</v>
      </c>
      <c r="S30" s="17">
        <v>74</v>
      </c>
      <c r="T30" s="20">
        <f>'FZ Environmental (m2)'!T30*0.0001</f>
        <v>66.448275454711904</v>
      </c>
      <c r="U30" s="20">
        <f>'FZ Environmental (m2)'!U30*0.0001</f>
        <v>361.712864819336</v>
      </c>
      <c r="V30" s="20">
        <f>'FZ Environmental (m2)'!V30*0.0001</f>
        <v>350.42713068389901</v>
      </c>
      <c r="W30" s="20">
        <f>'FZ Environmental (m2)'!W30*0.0001</f>
        <v>515.426086035156</v>
      </c>
      <c r="X30" s="20">
        <f>'FZ Environmental (m2)'!X30*0.0001</f>
        <v>1.6420893127441401</v>
      </c>
      <c r="Y30" s="20">
        <f>'FZ Environmental (m2)'!Y30*0.0001</f>
        <v>71.11786936645511</v>
      </c>
      <c r="Z30" s="20">
        <f>'FZ Environmental (m2)'!Z30*0.0001</f>
        <v>113.28657099914601</v>
      </c>
      <c r="AA30" s="20">
        <f>'FZ Environmental (m2)'!AA30*0.0001</f>
        <v>113.286863908386</v>
      </c>
      <c r="AB30" s="20">
        <f>'FZ Environmental (m2)'!AB30*0.0001</f>
        <v>1073.40393042755</v>
      </c>
      <c r="AC30" s="20">
        <f>'FZ Environmental (m2)'!AC30*0.0001</f>
        <v>0</v>
      </c>
      <c r="AD30" s="20">
        <f>'FZ Environmental (m2)'!AD30*0.0001</f>
        <v>3.1374188507080101</v>
      </c>
      <c r="AE30" s="20">
        <f>'FZ Environmental (m2)'!AE30*0.0001</f>
        <v>1046.2247507888801</v>
      </c>
      <c r="AF30" s="20">
        <f>'FZ Environmental (m2)'!AF30*0.0001</f>
        <v>4.9147722686767601</v>
      </c>
      <c r="AG30" s="20">
        <f>'FZ Environmental (m2)'!AG30*0.0001</f>
        <v>1815.7083558044401</v>
      </c>
      <c r="AH30" s="20">
        <f>'FZ Environmental (m2)'!AH30*0.0001</f>
        <v>398.56614509429903</v>
      </c>
      <c r="AI30" s="20">
        <f>'FZ Environmental (m2)'!AI30*0.0001</f>
        <v>1114.2000084259</v>
      </c>
      <c r="AJ30" s="20">
        <f>'FZ Environmental (m2)'!AJ30*0.0001</f>
        <v>5681.9698275772107</v>
      </c>
      <c r="AK30" s="20">
        <f>'FZ Environmental (m2)'!AK30*0.0001</f>
        <v>0</v>
      </c>
    </row>
    <row r="31" spans="1:37" x14ac:dyDescent="0.3">
      <c r="A31" s="6">
        <v>3</v>
      </c>
      <c r="B31" s="20">
        <f>'FZ Environmental (m2)'!B31*0.0001</f>
        <v>2949.4122740722701</v>
      </c>
      <c r="C31" s="20">
        <f>'FZ Environmental (m2)'!C31*0.0001</f>
        <v>10116.996792956501</v>
      </c>
      <c r="D31" s="20">
        <f>'FZ Environmental (m2)'!D31*0.0001</f>
        <v>29994.890740922499</v>
      </c>
      <c r="E31" s="20">
        <f>'FZ Environmental (m2)'!E31*0.0001</f>
        <v>55.753784556579603</v>
      </c>
      <c r="F31" s="20">
        <f>'FZ Environmental (m2)'!F31*0.0001</f>
        <v>175.33477066802999</v>
      </c>
      <c r="G31" s="20">
        <f>'FZ Environmental (m2)'!G31*0.0001</f>
        <v>355.48534136352504</v>
      </c>
      <c r="H31" s="20">
        <f>'FZ Environmental (m2)'!H31*0.0001</f>
        <v>0</v>
      </c>
      <c r="I31" s="20">
        <f>'FZ Environmental (m2)'!I31*0.0001</f>
        <v>587.14043771209697</v>
      </c>
      <c r="J31" s="20">
        <f>'FZ Environmental (m2)'!J31*0.0001</f>
        <v>0.77605917663574209</v>
      </c>
      <c r="K31" s="20">
        <f>'FZ Environmental (m2)'!K31*0.0001</f>
        <v>19.5491660476685</v>
      </c>
      <c r="L31" s="20">
        <f>'FZ Environmental (m2)'!L31*0.0001</f>
        <v>2538.6237358734102</v>
      </c>
      <c r="M31" s="20">
        <f>'FZ Environmental (m2)'!M31*0.0001</f>
        <v>0</v>
      </c>
      <c r="N31" s="20">
        <f>'FZ Environmental (m2)'!N31*0.0001</f>
        <v>0</v>
      </c>
      <c r="O31" s="20">
        <f>'FZ Environmental (m2)'!O31*0.0001</f>
        <v>0</v>
      </c>
      <c r="P31" s="20">
        <f>'FZ Environmental (m2)'!P31*0.0001</f>
        <v>0</v>
      </c>
      <c r="Q31" s="20">
        <f>'FZ Environmental (m2)'!Q31*0.0001</f>
        <v>416.39512151031499</v>
      </c>
      <c r="R31" s="20">
        <f>'FZ Environmental (m2)'!R31*0.0001</f>
        <v>101.48912480011001</v>
      </c>
      <c r="S31" s="17">
        <v>185</v>
      </c>
      <c r="T31" s="20">
        <f>'FZ Environmental (m2)'!T31*0.0001</f>
        <v>30.187356838989299</v>
      </c>
      <c r="U31" s="20">
        <f>'FZ Environmental (m2)'!U31*0.0001</f>
        <v>734.11809109344506</v>
      </c>
      <c r="V31" s="20">
        <f>'FZ Environmental (m2)'!V31*0.0001</f>
        <v>278.89195076141402</v>
      </c>
      <c r="W31" s="20">
        <f>'FZ Environmental (m2)'!W31*0.0001</f>
        <v>0</v>
      </c>
      <c r="X31" s="20">
        <f>'FZ Environmental (m2)'!X31*0.0001</f>
        <v>3.2883302307128902E-2</v>
      </c>
      <c r="Y31" s="20">
        <f>'FZ Environmental (m2)'!Y31*0.0001</f>
        <v>96.7726683044434</v>
      </c>
      <c r="Z31" s="20">
        <f>'FZ Environmental (m2)'!Z31*0.0001</f>
        <v>825.18305824127197</v>
      </c>
      <c r="AA31" s="20">
        <f>'FZ Environmental (m2)'!AA31*0.0001</f>
        <v>825.18653908081103</v>
      </c>
      <c r="AB31" s="20">
        <f>'FZ Environmental (m2)'!AB31*0.0001</f>
        <v>3090.1773346557602</v>
      </c>
      <c r="AC31" s="20">
        <f>'FZ Environmental (m2)'!AC31*0.0001</f>
        <v>0</v>
      </c>
      <c r="AD31" s="20">
        <f>'FZ Environmental (m2)'!AD31*0.0001</f>
        <v>0</v>
      </c>
      <c r="AE31" s="20">
        <f>'FZ Environmental (m2)'!AE31*0.0001</f>
        <v>450.78243951110807</v>
      </c>
      <c r="AF31" s="20">
        <f>'FZ Environmental (m2)'!AF31*0.0001</f>
        <v>23.613590036010702</v>
      </c>
      <c r="AG31" s="20">
        <f>'FZ Environmental (m2)'!AG31*0.0001</f>
        <v>737.07187754974404</v>
      </c>
      <c r="AH31" s="20">
        <f>'FZ Environmental (m2)'!AH31*0.0001</f>
        <v>522.85511769714401</v>
      </c>
      <c r="AI31" s="20">
        <f>'FZ Environmental (m2)'!AI31*0.0001</f>
        <v>491.33603812408404</v>
      </c>
      <c r="AJ31" s="20">
        <f>'FZ Environmental (m2)'!AJ31*0.0001</f>
        <v>47328.776919662501</v>
      </c>
      <c r="AK31" s="20">
        <f>'FZ Environmental (m2)'!AK31*0.0001</f>
        <v>0</v>
      </c>
    </row>
    <row r="32" spans="1:37" x14ac:dyDescent="0.3">
      <c r="A32" s="6">
        <v>4</v>
      </c>
      <c r="B32" s="20">
        <f>'FZ Environmental (m2)'!B32*0.0001</f>
        <v>64458.488649733001</v>
      </c>
      <c r="C32" s="20">
        <f>'FZ Environmental (m2)'!C32*0.0001</f>
        <v>63663.896208902006</v>
      </c>
      <c r="D32" s="20">
        <f>'FZ Environmental (m2)'!D32*0.0001</f>
        <v>6247.24461008453</v>
      </c>
      <c r="E32" s="20">
        <f>'FZ Environmental (m2)'!E32*0.0001</f>
        <v>135.16819474029501</v>
      </c>
      <c r="F32" s="20">
        <f>'FZ Environmental (m2)'!F32*0.0001</f>
        <v>60.259275328064</v>
      </c>
      <c r="G32" s="20">
        <f>'FZ Environmental (m2)'!G32*0.0001</f>
        <v>2502.1393684295699</v>
      </c>
      <c r="H32" s="20">
        <f>'FZ Environmental (m2)'!H32*0.0001</f>
        <v>0</v>
      </c>
      <c r="I32" s="20">
        <f>'FZ Environmental (m2)'!I32*0.0001</f>
        <v>480.64824302520799</v>
      </c>
      <c r="J32" s="20">
        <f>'FZ Environmental (m2)'!J32*0.0001</f>
        <v>0</v>
      </c>
      <c r="K32" s="20">
        <f>'FZ Environmental (m2)'!K32*0.0001</f>
        <v>49.388330476379402</v>
      </c>
      <c r="L32" s="20">
        <f>'FZ Environmental (m2)'!L32*0.0001</f>
        <v>1700.1930602966302</v>
      </c>
      <c r="M32" s="20">
        <f>'FZ Environmental (m2)'!M32*0.0001</f>
        <v>0</v>
      </c>
      <c r="N32" s="20">
        <f>'FZ Environmental (m2)'!N32*0.0001</f>
        <v>6.4775716857910206</v>
      </c>
      <c r="O32" s="20">
        <f>'FZ Environmental (m2)'!O32*0.0001</f>
        <v>3005.0510397018402</v>
      </c>
      <c r="P32" s="20">
        <f>'FZ Environmental (m2)'!P32*0.0001</f>
        <v>0</v>
      </c>
      <c r="Q32" s="20">
        <f>'FZ Environmental (m2)'!Q32*0.0001</f>
        <v>0</v>
      </c>
      <c r="R32" s="20">
        <f>'FZ Environmental (m2)'!R32*0.0001</f>
        <v>305.83256406555199</v>
      </c>
      <c r="S32" s="17">
        <v>775</v>
      </c>
      <c r="T32" s="20">
        <f>'FZ Environmental (m2)'!T32*0.0001</f>
        <v>26.748955673217804</v>
      </c>
      <c r="U32" s="20">
        <f>'FZ Environmental (m2)'!U32*0.0001</f>
        <v>0</v>
      </c>
      <c r="V32" s="20">
        <f>'FZ Environmental (m2)'!V32*0.0001</f>
        <v>485.71655470886208</v>
      </c>
      <c r="W32" s="20">
        <f>'FZ Environmental (m2)'!W32*0.0001</f>
        <v>0</v>
      </c>
      <c r="X32" s="20">
        <f>'FZ Environmental (m2)'!X32*0.0001</f>
        <v>21.073588186645502</v>
      </c>
      <c r="Y32" s="20">
        <f>'FZ Environmental (m2)'!Y32*0.0001</f>
        <v>0</v>
      </c>
      <c r="Z32" s="20">
        <f>'FZ Environmental (m2)'!Z32*0.0001</f>
        <v>1.5750526458740202</v>
      </c>
      <c r="AA32" s="20">
        <f>'FZ Environmental (m2)'!AA32*0.0001</f>
        <v>1.57511278839111</v>
      </c>
      <c r="AB32" s="20">
        <f>'FZ Environmental (m2)'!AB32*0.0001</f>
        <v>4943.9173860534702</v>
      </c>
      <c r="AC32" s="20">
        <f>'FZ Environmental (m2)'!AC32*0.0001</f>
        <v>0</v>
      </c>
      <c r="AD32" s="20">
        <f>'FZ Environmental (m2)'!AD32*0.0001</f>
        <v>0</v>
      </c>
      <c r="AE32" s="20">
        <f>'FZ Environmental (m2)'!AE32*0.0001</f>
        <v>1884.6484850540198</v>
      </c>
      <c r="AF32" s="20">
        <f>'FZ Environmental (m2)'!AF32*0.0001</f>
        <v>69.175095008850107</v>
      </c>
      <c r="AG32" s="20">
        <f>'FZ Environmental (m2)'!AG32*0.0001</f>
        <v>1963.7712995285001</v>
      </c>
      <c r="AH32" s="20">
        <f>'FZ Environmental (m2)'!AH32*0.0001</f>
        <v>690.761752354431</v>
      </c>
      <c r="AI32" s="20">
        <f>'FZ Environmental (m2)'!AI32*0.0001</f>
        <v>1857.5598948471099</v>
      </c>
      <c r="AJ32" s="20">
        <f>'FZ Environmental (m2)'!AJ32*0.0001</f>
        <v>120496.42620563401</v>
      </c>
      <c r="AK32" s="20">
        <f>'FZ Environmental (m2)'!AK32*0.0001</f>
        <v>0</v>
      </c>
    </row>
    <row r="33" spans="1:37" x14ac:dyDescent="0.3">
      <c r="A33" s="6">
        <v>5</v>
      </c>
      <c r="B33" s="20">
        <f>'FZ Environmental (m2)'!B33*0.0001</f>
        <v>0</v>
      </c>
      <c r="C33" s="20">
        <f>'FZ Environmental (m2)'!C33*0.0001</f>
        <v>99.371351347351109</v>
      </c>
      <c r="D33" s="20">
        <f>'FZ Environmental (m2)'!D33*0.0001</f>
        <v>1369.4738316207902</v>
      </c>
      <c r="E33" s="20">
        <f>'FZ Environmental (m2)'!E33*0.0001</f>
        <v>0</v>
      </c>
      <c r="F33" s="20">
        <f>'FZ Environmental (m2)'!F33*0.0001</f>
        <v>0</v>
      </c>
      <c r="G33" s="20">
        <f>'FZ Environmental (m2)'!G33*0.0001</f>
        <v>994.78154296112098</v>
      </c>
      <c r="H33" s="20">
        <f>'FZ Environmental (m2)'!H33*0.0001</f>
        <v>0</v>
      </c>
      <c r="I33" s="20">
        <f>'FZ Environmental (m2)'!I33*0.0001</f>
        <v>2429.2018939727805</v>
      </c>
      <c r="J33" s="20">
        <f>'FZ Environmental (m2)'!J33*0.0001</f>
        <v>0</v>
      </c>
      <c r="K33" s="20">
        <f>'FZ Environmental (m2)'!K33*0.0001</f>
        <v>0</v>
      </c>
      <c r="L33" s="20">
        <f>'FZ Environmental (m2)'!L33*0.0001</f>
        <v>12.1231830291748</v>
      </c>
      <c r="M33" s="20">
        <f>'FZ Environmental (m2)'!M33*0.0001</f>
        <v>0</v>
      </c>
      <c r="N33" s="20">
        <f>'FZ Environmental (m2)'!N33*0.0001</f>
        <v>0</v>
      </c>
      <c r="O33" s="20">
        <f>'FZ Environmental (m2)'!O33*0.0001</f>
        <v>5069.2608261428804</v>
      </c>
      <c r="P33" s="20">
        <f>'FZ Environmental (m2)'!P33*0.0001</f>
        <v>0</v>
      </c>
      <c r="Q33" s="20">
        <f>'FZ Environmental (m2)'!Q33*0.0001</f>
        <v>4440.0611368957498</v>
      </c>
      <c r="R33" s="20">
        <f>'FZ Environmental (m2)'!R33*0.0001</f>
        <v>0</v>
      </c>
      <c r="S33" s="17">
        <v>102</v>
      </c>
      <c r="T33" s="20">
        <f>'FZ Environmental (m2)'!T33*0.0001</f>
        <v>0</v>
      </c>
      <c r="U33" s="20">
        <f>'FZ Environmental (m2)'!U33*0.0001</f>
        <v>0</v>
      </c>
      <c r="V33" s="20">
        <f>'FZ Environmental (m2)'!V33*0.0001</f>
        <v>2328.0007121231101</v>
      </c>
      <c r="W33" s="20">
        <f>'FZ Environmental (m2)'!W33*0.0001</f>
        <v>0</v>
      </c>
      <c r="X33" s="20">
        <f>'FZ Environmental (m2)'!X33*0.0001</f>
        <v>26.560539953613301</v>
      </c>
      <c r="Y33" s="20">
        <f>'FZ Environmental (m2)'!Y33*0.0001</f>
        <v>0</v>
      </c>
      <c r="Z33" s="20">
        <f>'FZ Environmental (m2)'!Z33*0.0001</f>
        <v>226.348353123474</v>
      </c>
      <c r="AA33" s="20">
        <f>'FZ Environmental (m2)'!AA33*0.0001</f>
        <v>226.34736451873798</v>
      </c>
      <c r="AB33" s="20">
        <f>'FZ Environmental (m2)'!AB33*0.0001</f>
        <v>3936.5042115310703</v>
      </c>
      <c r="AC33" s="20">
        <f>'FZ Environmental (m2)'!AC33*0.0001</f>
        <v>0</v>
      </c>
      <c r="AD33" s="20">
        <f>'FZ Environmental (m2)'!AD33*0.0001</f>
        <v>0</v>
      </c>
      <c r="AE33" s="20">
        <f>'FZ Environmental (m2)'!AE33*0.0001</f>
        <v>3680.85722229462</v>
      </c>
      <c r="AF33" s="20">
        <f>'FZ Environmental (m2)'!AF33*0.0001</f>
        <v>10.6359867660522</v>
      </c>
      <c r="AG33" s="20">
        <f>'FZ Environmental (m2)'!AG33*0.0001</f>
        <v>3727.9304194931001</v>
      </c>
      <c r="AH33" s="20">
        <f>'FZ Environmental (m2)'!AH33*0.0001</f>
        <v>2690.8624933227502</v>
      </c>
      <c r="AI33" s="20">
        <f>'FZ Environmental (m2)'!AI33*0.0001</f>
        <v>3680.85722230377</v>
      </c>
      <c r="AJ33" s="20">
        <f>'FZ Environmental (m2)'!AJ33*0.0001</f>
        <v>5074.0634124603303</v>
      </c>
      <c r="AK33" s="20">
        <f>'FZ Environmental (m2)'!AK33*0.0001</f>
        <v>0</v>
      </c>
    </row>
    <row r="34" spans="1:37" x14ac:dyDescent="0.3">
      <c r="A34" s="6">
        <v>6</v>
      </c>
      <c r="B34" s="20">
        <f>'FZ Environmental (m2)'!B34*0.0001</f>
        <v>754.97862988281304</v>
      </c>
      <c r="C34" s="20">
        <f>'FZ Environmental (m2)'!C34*0.0001</f>
        <v>1058.8163623641999</v>
      </c>
      <c r="D34" s="20">
        <f>'FZ Environmental (m2)'!D34*0.0001</f>
        <v>12791.1652603043</v>
      </c>
      <c r="E34" s="20">
        <f>'FZ Environmental (m2)'!E34*0.0001</f>
        <v>0</v>
      </c>
      <c r="F34" s="20">
        <f>'FZ Environmental (m2)'!F34*0.0001</f>
        <v>0</v>
      </c>
      <c r="G34" s="20">
        <f>'FZ Environmental (m2)'!G34*0.0001</f>
        <v>368.66668280181898</v>
      </c>
      <c r="H34" s="20">
        <f>'FZ Environmental (m2)'!H34*0.0001</f>
        <v>0</v>
      </c>
      <c r="I34" s="20">
        <f>'FZ Environmental (m2)'!I34*0.0001</f>
        <v>4363.9919527633701</v>
      </c>
      <c r="J34" s="20">
        <f>'FZ Environmental (m2)'!J34*0.0001</f>
        <v>0</v>
      </c>
      <c r="K34" s="20">
        <f>'FZ Environmental (m2)'!K34*0.0001</f>
        <v>0</v>
      </c>
      <c r="L34" s="20">
        <f>'FZ Environmental (m2)'!L34*0.0001</f>
        <v>777.97011438903803</v>
      </c>
      <c r="M34" s="20">
        <f>'FZ Environmental (m2)'!M34*0.0001</f>
        <v>0</v>
      </c>
      <c r="N34" s="20">
        <f>'FZ Environmental (m2)'!N34*0.0001</f>
        <v>0</v>
      </c>
      <c r="O34" s="20">
        <f>'FZ Environmental (m2)'!O34*0.0001</f>
        <v>1387.2392911239601</v>
      </c>
      <c r="P34" s="20">
        <f>'FZ Environmental (m2)'!P34*0.0001</f>
        <v>0</v>
      </c>
      <c r="Q34" s="20">
        <f>'FZ Environmental (m2)'!Q34*0.0001</f>
        <v>0</v>
      </c>
      <c r="R34" s="20">
        <f>'FZ Environmental (m2)'!R34*0.0001</f>
        <v>59.575931358337407</v>
      </c>
      <c r="S34" s="17">
        <v>115</v>
      </c>
      <c r="T34" s="20">
        <f>'FZ Environmental (m2)'!T34*0.0001</f>
        <v>453.43960203704796</v>
      </c>
      <c r="U34" s="20">
        <f>'FZ Environmental (m2)'!U34*0.0001</f>
        <v>0</v>
      </c>
      <c r="V34" s="20">
        <f>'FZ Environmental (m2)'!V34*0.0001</f>
        <v>1458.6600303588903</v>
      </c>
      <c r="W34" s="20">
        <f>'FZ Environmental (m2)'!W34*0.0001</f>
        <v>16514.742252064501</v>
      </c>
      <c r="X34" s="20">
        <f>'FZ Environmental (m2)'!X34*0.0001</f>
        <v>0.32801525268554704</v>
      </c>
      <c r="Y34" s="20">
        <f>'FZ Environmental (m2)'!Y34*0.0001</f>
        <v>401.00554324035602</v>
      </c>
      <c r="Z34" s="20">
        <f>'FZ Environmental (m2)'!Z34*0.0001</f>
        <v>270.850669470215</v>
      </c>
      <c r="AA34" s="20">
        <f>'FZ Environmental (m2)'!AA34*0.0001</f>
        <v>567.38611691741903</v>
      </c>
      <c r="AB34" s="20">
        <f>'FZ Environmental (m2)'!AB34*0.0001</f>
        <v>11697.907562312301</v>
      </c>
      <c r="AC34" s="20">
        <f>'FZ Environmental (m2)'!AC34*0.0001</f>
        <v>0</v>
      </c>
      <c r="AD34" s="20">
        <f>'FZ Environmental (m2)'!AD34*0.0001</f>
        <v>0</v>
      </c>
      <c r="AE34" s="20">
        <f>'FZ Environmental (m2)'!AE34*0.0001</f>
        <v>5098.8203644226096</v>
      </c>
      <c r="AF34" s="20">
        <f>'FZ Environmental (m2)'!AF34*0.0001</f>
        <v>22.492695753479001</v>
      </c>
      <c r="AG34" s="20">
        <f>'FZ Environmental (m2)'!AG34*0.0001</f>
        <v>5722.9094600952103</v>
      </c>
      <c r="AH34" s="20">
        <f>'FZ Environmental (m2)'!AH34*0.0001</f>
        <v>4418.6986434631308</v>
      </c>
      <c r="AI34" s="20">
        <f>'FZ Environmental (m2)'!AI34*0.0001</f>
        <v>5156.3067824111904</v>
      </c>
      <c r="AJ34" s="20">
        <f>'FZ Environmental (m2)'!AJ34*0.0001</f>
        <v>20277.1309957306</v>
      </c>
      <c r="AK34" s="20">
        <f>'FZ Environmental (m2)'!AK34*0.0001</f>
        <v>0</v>
      </c>
    </row>
    <row r="35" spans="1:37" x14ac:dyDescent="0.3">
      <c r="A35" s="6">
        <v>7</v>
      </c>
      <c r="B35" s="20">
        <f>'FZ Environmental (m2)'!B35*0.0001</f>
        <v>0.53891680908203099</v>
      </c>
      <c r="C35" s="20">
        <f>'FZ Environmental (m2)'!C35*0.0001</f>
        <v>208.77436325988802</v>
      </c>
      <c r="D35" s="20">
        <f>'FZ Environmental (m2)'!D35*0.0001</f>
        <v>5385.9018000412007</v>
      </c>
      <c r="E35" s="20">
        <f>'FZ Environmental (m2)'!E35*0.0001</f>
        <v>0</v>
      </c>
      <c r="F35" s="20">
        <f>'FZ Environmental (m2)'!F35*0.0001</f>
        <v>19.288517636108402</v>
      </c>
      <c r="G35" s="20">
        <f>'FZ Environmental (m2)'!G35*0.0001</f>
        <v>3744.5201398010299</v>
      </c>
      <c r="H35" s="20">
        <f>'FZ Environmental (m2)'!H35*0.0001</f>
        <v>0</v>
      </c>
      <c r="I35" s="20">
        <f>'FZ Environmental (m2)'!I35*0.0001</f>
        <v>1854.8925510940601</v>
      </c>
      <c r="J35" s="20">
        <f>'FZ Environmental (m2)'!J35*0.0001</f>
        <v>0</v>
      </c>
      <c r="K35" s="20">
        <f>'FZ Environmental (m2)'!K35*0.0001</f>
        <v>5.4571173080444302</v>
      </c>
      <c r="L35" s="20">
        <f>'FZ Environmental (m2)'!L35*0.0001</f>
        <v>327.11695513763402</v>
      </c>
      <c r="M35" s="20">
        <f>'FZ Environmental (m2)'!M35*0.0001</f>
        <v>0</v>
      </c>
      <c r="N35" s="20">
        <f>'FZ Environmental (m2)'!N35*0.0001</f>
        <v>18.9288810287476</v>
      </c>
      <c r="O35" s="20">
        <f>'FZ Environmental (m2)'!O35*0.0001</f>
        <v>10251.042036253401</v>
      </c>
      <c r="P35" s="20">
        <f>'FZ Environmental (m2)'!P35*0.0001</f>
        <v>0</v>
      </c>
      <c r="Q35" s="20">
        <f>'FZ Environmental (m2)'!Q35*0.0001</f>
        <v>7165.4918455139205</v>
      </c>
      <c r="R35" s="20">
        <f>'FZ Environmental (m2)'!R35*0.0001</f>
        <v>3.4884116256713904</v>
      </c>
      <c r="S35" s="17">
        <v>69</v>
      </c>
      <c r="T35" s="20">
        <f>'FZ Environmental (m2)'!T35*0.0001</f>
        <v>36.334471260070799</v>
      </c>
      <c r="U35" s="20">
        <f>'FZ Environmental (m2)'!U35*0.0001</f>
        <v>45.013655473327603</v>
      </c>
      <c r="V35" s="20">
        <f>'FZ Environmental (m2)'!V35*0.0001</f>
        <v>1639.8772976028401</v>
      </c>
      <c r="W35" s="20">
        <f>'FZ Environmental (m2)'!W35*0.0001</f>
        <v>569.48531839599605</v>
      </c>
      <c r="X35" s="20">
        <f>'FZ Environmental (m2)'!X35*0.0001</f>
        <v>46.625629476928701</v>
      </c>
      <c r="Y35" s="20">
        <f>'FZ Environmental (m2)'!Y35*0.0001</f>
        <v>130.59430527496301</v>
      </c>
      <c r="Z35" s="20">
        <f>'FZ Environmental (m2)'!Z35*0.0001</f>
        <v>10.4966781784058</v>
      </c>
      <c r="AA35" s="20">
        <f>'FZ Environmental (m2)'!AA35*0.0001</f>
        <v>140.95293361511202</v>
      </c>
      <c r="AB35" s="20">
        <f>'FZ Environmental (m2)'!AB35*0.0001</f>
        <v>7180.4801423889212</v>
      </c>
      <c r="AC35" s="20">
        <f>'FZ Environmental (m2)'!AC35*0.0001</f>
        <v>0</v>
      </c>
      <c r="AD35" s="20">
        <f>'FZ Environmental (m2)'!AD35*0.0001</f>
        <v>0</v>
      </c>
      <c r="AE35" s="20">
        <f>'FZ Environmental (m2)'!AE35*0.0001</f>
        <v>2570.7156984344501</v>
      </c>
      <c r="AF35" s="20">
        <f>'FZ Environmental (m2)'!AF35*0.0001</f>
        <v>38.977484576416003</v>
      </c>
      <c r="AG35" s="20">
        <f>'FZ Environmental (m2)'!AG35*0.0001</f>
        <v>3665.6935726226802</v>
      </c>
      <c r="AH35" s="20">
        <f>'FZ Environmental (m2)'!AH35*0.0001</f>
        <v>2095.7083667892502</v>
      </c>
      <c r="AI35" s="20">
        <f>'FZ Environmental (m2)'!AI35*0.0001</f>
        <v>2827.6510840789801</v>
      </c>
      <c r="AJ35" s="20">
        <f>'FZ Environmental (m2)'!AJ35*0.0001</f>
        <v>12159.484032533301</v>
      </c>
      <c r="AK35" s="20">
        <f>'FZ Environmental (m2)'!AK35*0.0001</f>
        <v>0</v>
      </c>
    </row>
    <row r="36" spans="1:37" x14ac:dyDescent="0.3">
      <c r="A36" s="6">
        <v>8</v>
      </c>
      <c r="B36" s="20">
        <f>'FZ Environmental (m2)'!B36*0.0001</f>
        <v>661.37478409118705</v>
      </c>
      <c r="C36" s="20">
        <f>'FZ Environmental (m2)'!C36*0.0001</f>
        <v>3220.5377128356899</v>
      </c>
      <c r="D36" s="20">
        <f>'FZ Environmental (m2)'!D36*0.0001</f>
        <v>14231.033754184</v>
      </c>
      <c r="E36" s="20">
        <f>'FZ Environmental (m2)'!E36*0.0001</f>
        <v>4.0157656036376999</v>
      </c>
      <c r="F36" s="20">
        <f>'FZ Environmental (m2)'!F36*0.0001</f>
        <v>52.799870031738308</v>
      </c>
      <c r="G36" s="20">
        <f>'FZ Environmental (m2)'!G36*0.0001</f>
        <v>4864.6413517318706</v>
      </c>
      <c r="H36" s="20">
        <f>'FZ Environmental (m2)'!H36*0.0001</f>
        <v>989.13563922424305</v>
      </c>
      <c r="I36" s="20">
        <f>'FZ Environmental (m2)'!I36*0.0001</f>
        <v>1355.75181429596</v>
      </c>
      <c r="J36" s="20">
        <f>'FZ Environmental (m2)'!J36*0.0001</f>
        <v>5.6863042724609398</v>
      </c>
      <c r="K36" s="20">
        <f>'FZ Environmental (m2)'!K36*0.0001</f>
        <v>0.56360780487060502</v>
      </c>
      <c r="L36" s="20">
        <f>'FZ Environmental (m2)'!L36*0.0001</f>
        <v>717.26616443481407</v>
      </c>
      <c r="M36" s="20">
        <f>'FZ Environmental (m2)'!M36*0.0001</f>
        <v>0</v>
      </c>
      <c r="N36" s="20">
        <f>'FZ Environmental (m2)'!N36*0.0001</f>
        <v>16.763375146484403</v>
      </c>
      <c r="O36" s="20">
        <f>'FZ Environmental (m2)'!O36*0.0001</f>
        <v>1249.31636931458</v>
      </c>
      <c r="P36" s="20">
        <f>'FZ Environmental (m2)'!P36*0.0001</f>
        <v>38.3997227684021</v>
      </c>
      <c r="Q36" s="20">
        <f>'FZ Environmental (m2)'!Q36*0.0001</f>
        <v>0</v>
      </c>
      <c r="R36" s="20">
        <f>'FZ Environmental (m2)'!R36*0.0001</f>
        <v>438.81109296722406</v>
      </c>
      <c r="S36" s="17">
        <v>393</v>
      </c>
      <c r="T36" s="20">
        <f>'FZ Environmental (m2)'!T36*0.0001</f>
        <v>74.936105281066901</v>
      </c>
      <c r="U36" s="20">
        <f>'FZ Environmental (m2)'!U36*0.0001</f>
        <v>570.67673816604599</v>
      </c>
      <c r="V36" s="20">
        <f>'FZ Environmental (m2)'!V36*0.0001</f>
        <v>724.28249036483805</v>
      </c>
      <c r="W36" s="20">
        <f>'FZ Environmental (m2)'!W36*0.0001</f>
        <v>0</v>
      </c>
      <c r="X36" s="20">
        <f>'FZ Environmental (m2)'!X36*0.0001</f>
        <v>2.9005595993041999</v>
      </c>
      <c r="Y36" s="20">
        <f>'FZ Environmental (m2)'!Y36*0.0001</f>
        <v>0</v>
      </c>
      <c r="Z36" s="20">
        <f>'FZ Environmental (m2)'!Z36*0.0001</f>
        <v>197.79442619857801</v>
      </c>
      <c r="AA36" s="20">
        <f>'FZ Environmental (m2)'!AA36*0.0001</f>
        <v>1812.6592499641401</v>
      </c>
      <c r="AB36" s="20">
        <f>'FZ Environmental (m2)'!AB36*0.0001</f>
        <v>8744.0628095764205</v>
      </c>
      <c r="AC36" s="20">
        <f>'FZ Environmental (m2)'!AC36*0.0001</f>
        <v>1264.4133294891401</v>
      </c>
      <c r="AD36" s="20">
        <f>'FZ Environmental (m2)'!AD36*0.0001</f>
        <v>0</v>
      </c>
      <c r="AE36" s="20">
        <f>'FZ Environmental (m2)'!AE36*0.0001</f>
        <v>7033.3767126045204</v>
      </c>
      <c r="AF36" s="20">
        <f>'FZ Environmental (m2)'!AF36*0.0001</f>
        <v>44.454864521789602</v>
      </c>
      <c r="AG36" s="20">
        <f>'FZ Environmental (m2)'!AG36*0.0001</f>
        <v>7427.7711096405001</v>
      </c>
      <c r="AH36" s="20">
        <f>'FZ Environmental (m2)'!AH36*0.0001</f>
        <v>3973.1248997108501</v>
      </c>
      <c r="AI36" s="20">
        <f>'FZ Environmental (m2)'!AI36*0.0001</f>
        <v>6827.41170991135</v>
      </c>
      <c r="AJ36" s="20">
        <f>'FZ Environmental (m2)'!AJ36*0.0001</f>
        <v>27726.127982321203</v>
      </c>
      <c r="AK36" s="20">
        <f>'FZ Environmental (m2)'!AK36*0.0001</f>
        <v>0</v>
      </c>
    </row>
    <row r="37" spans="1:37" x14ac:dyDescent="0.3">
      <c r="A37" s="6">
        <v>9</v>
      </c>
      <c r="B37" s="20">
        <f>'FZ Environmental (m2)'!B37*0.0001</f>
        <v>548.76119415130597</v>
      </c>
      <c r="C37" s="20">
        <f>'FZ Environmental (m2)'!C37*0.0001</f>
        <v>184.600805560303</v>
      </c>
      <c r="D37" s="20">
        <f>'FZ Environmental (m2)'!D37*0.0001</f>
        <v>400.70408538513203</v>
      </c>
      <c r="E37" s="20">
        <f>'FZ Environmental (m2)'!E37*0.0001</f>
        <v>4.1334543914794901</v>
      </c>
      <c r="F37" s="20">
        <f>'FZ Environmental (m2)'!F37*0.0001</f>
        <v>6.4772401245117202</v>
      </c>
      <c r="G37" s="20">
        <f>'FZ Environmental (m2)'!G37*0.0001</f>
        <v>6840.8162094886802</v>
      </c>
      <c r="H37" s="20">
        <f>'FZ Environmental (m2)'!H37*0.0001</f>
        <v>423.839226294708</v>
      </c>
      <c r="I37" s="20">
        <f>'FZ Environmental (m2)'!I37*0.0001</f>
        <v>814.79153686447103</v>
      </c>
      <c r="J37" s="20">
        <f>'FZ Environmental (m2)'!J37*0.0001</f>
        <v>0</v>
      </c>
      <c r="K37" s="20">
        <f>'FZ Environmental (m2)'!K37*0.0001</f>
        <v>7.1094674110412601</v>
      </c>
      <c r="L37" s="20">
        <f>'FZ Environmental (m2)'!L37*0.0001</f>
        <v>1270.6098266098002</v>
      </c>
      <c r="M37" s="20">
        <f>'FZ Environmental (m2)'!M37*0.0001</f>
        <v>0</v>
      </c>
      <c r="N37" s="20">
        <f>'FZ Environmental (m2)'!N37*0.0001</f>
        <v>0.90488895111084011</v>
      </c>
      <c r="O37" s="20">
        <f>'FZ Environmental (m2)'!O37*0.0001</f>
        <v>104.53287719039901</v>
      </c>
      <c r="P37" s="20">
        <f>'FZ Environmental (m2)'!P37*0.0001</f>
        <v>0</v>
      </c>
      <c r="Q37" s="20">
        <f>'FZ Environmental (m2)'!Q37*0.0001</f>
        <v>0</v>
      </c>
      <c r="R37" s="20">
        <f>'FZ Environmental (m2)'!R37*0.0001</f>
        <v>223.83257961120603</v>
      </c>
      <c r="S37" s="17">
        <v>134</v>
      </c>
      <c r="T37" s="20">
        <f>'FZ Environmental (m2)'!T37*0.0001</f>
        <v>132.15474331741302</v>
      </c>
      <c r="U37" s="20">
        <f>'FZ Environmental (m2)'!U37*0.0001</f>
        <v>7474.8777265457202</v>
      </c>
      <c r="V37" s="20">
        <f>'FZ Environmental (m2)'!V37*0.0001</f>
        <v>1342.8353382774401</v>
      </c>
      <c r="W37" s="20">
        <f>'FZ Environmental (m2)'!W37*0.0001</f>
        <v>0</v>
      </c>
      <c r="X37" s="20">
        <f>'FZ Environmental (m2)'!X37*0.0001</f>
        <v>0</v>
      </c>
      <c r="Y37" s="20">
        <f>'FZ Environmental (m2)'!Y37*0.0001</f>
        <v>0</v>
      </c>
      <c r="Z37" s="20">
        <f>'FZ Environmental (m2)'!Z37*0.0001</f>
        <v>0</v>
      </c>
      <c r="AA37" s="20">
        <f>'FZ Environmental (m2)'!AA37*0.0001</f>
        <v>24.386457186889601</v>
      </c>
      <c r="AB37" s="20">
        <f>'FZ Environmental (m2)'!AB37*0.0001</f>
        <v>9975.5765724128705</v>
      </c>
      <c r="AC37" s="20">
        <f>'FZ Environmental (m2)'!AC37*0.0001</f>
        <v>0</v>
      </c>
      <c r="AD37" s="20">
        <f>'FZ Environmental (m2)'!AD37*0.0001</f>
        <v>0</v>
      </c>
      <c r="AE37" s="20">
        <f>'FZ Environmental (m2)'!AE37*0.0001</f>
        <v>9492.7705805183396</v>
      </c>
      <c r="AF37" s="20">
        <f>'FZ Environmental (m2)'!AF37*0.0001</f>
        <v>20.392916768646199</v>
      </c>
      <c r="AG37" s="20">
        <f>'FZ Environmental (m2)'!AG37*0.0001</f>
        <v>9677.9324728759802</v>
      </c>
      <c r="AH37" s="20">
        <f>'FZ Environmental (m2)'!AH37*0.0001</f>
        <v>0</v>
      </c>
      <c r="AI37" s="20">
        <f>'FZ Environmental (m2)'!AI37*0.0001</f>
        <v>9483.2395743957513</v>
      </c>
      <c r="AJ37" s="20">
        <f>'FZ Environmental (m2)'!AJ37*0.0001</f>
        <v>17911.548687004903</v>
      </c>
      <c r="AK37" s="20">
        <f>'FZ Environmental (m2)'!AK37*0.0001</f>
        <v>0</v>
      </c>
    </row>
    <row r="38" spans="1:37" x14ac:dyDescent="0.3">
      <c r="A38" s="6">
        <v>10</v>
      </c>
      <c r="B38" s="20">
        <f>'FZ Environmental (m2)'!B38*0.0001</f>
        <v>387.07545057144205</v>
      </c>
      <c r="C38" s="20">
        <f>'FZ Environmental (m2)'!C38*0.0001</f>
        <v>1216.4596975540201</v>
      </c>
      <c r="D38" s="20">
        <f>'FZ Environmental (m2)'!D38*0.0001</f>
        <v>3773.1269879898105</v>
      </c>
      <c r="E38" s="20">
        <f>'FZ Environmental (m2)'!E38*0.0001</f>
        <v>16.610799983215301</v>
      </c>
      <c r="F38" s="20">
        <f>'FZ Environmental (m2)'!F38*0.0001</f>
        <v>76.8259509040833</v>
      </c>
      <c r="G38" s="20">
        <f>'FZ Environmental (m2)'!G38*0.0001</f>
        <v>1502.39824224319</v>
      </c>
      <c r="H38" s="20">
        <f>'FZ Environmental (m2)'!H38*0.0001</f>
        <v>254.228879491425</v>
      </c>
      <c r="I38" s="20">
        <f>'FZ Environmental (m2)'!I38*0.0001</f>
        <v>545.55356103897111</v>
      </c>
      <c r="J38" s="20">
        <f>'FZ Environmental (m2)'!J38*0.0001</f>
        <v>0.658213241577148</v>
      </c>
      <c r="K38" s="20">
        <f>'FZ Environmental (m2)'!K38*0.0001</f>
        <v>7.4667833930969199</v>
      </c>
      <c r="L38" s="20">
        <f>'FZ Environmental (m2)'!L38*0.0001</f>
        <v>1074.0147478134199</v>
      </c>
      <c r="M38" s="20">
        <f>'FZ Environmental (m2)'!M38*0.0001</f>
        <v>0</v>
      </c>
      <c r="N38" s="20">
        <f>'FZ Environmental (m2)'!N38*0.0001</f>
        <v>15.274493712616</v>
      </c>
      <c r="O38" s="20">
        <f>'FZ Environmental (m2)'!O38*0.0001</f>
        <v>4.0101652343750001</v>
      </c>
      <c r="P38" s="20">
        <f>'FZ Environmental (m2)'!P38*0.0001</f>
        <v>0</v>
      </c>
      <c r="Q38" s="20">
        <f>'FZ Environmental (m2)'!Q38*0.0001</f>
        <v>52.9510550598145</v>
      </c>
      <c r="R38" s="20">
        <f>'FZ Environmental (m2)'!R38*0.0001</f>
        <v>22.3315505447388</v>
      </c>
      <c r="S38" s="17">
        <v>448</v>
      </c>
      <c r="T38" s="20">
        <f>'FZ Environmental (m2)'!T38*0.0001</f>
        <v>468.85511453475999</v>
      </c>
      <c r="U38" s="20">
        <f>'FZ Environmental (m2)'!U38*0.0001</f>
        <v>5654.8769759811403</v>
      </c>
      <c r="V38" s="20">
        <f>'FZ Environmental (m2)'!V38*0.0001</f>
        <v>818.05936445236205</v>
      </c>
      <c r="W38" s="20">
        <f>'FZ Environmental (m2)'!W38*0.0001</f>
        <v>0</v>
      </c>
      <c r="X38" s="20">
        <f>'FZ Environmental (m2)'!X38*0.0001</f>
        <v>1.25918697052002</v>
      </c>
      <c r="Y38" s="20">
        <f>'FZ Environmental (m2)'!Y38*0.0001</f>
        <v>0</v>
      </c>
      <c r="Z38" s="20">
        <f>'FZ Environmental (m2)'!Z38*0.0001</f>
        <v>0</v>
      </c>
      <c r="AA38" s="20">
        <f>'FZ Environmental (m2)'!AA38*0.0001</f>
        <v>4055.0649442817703</v>
      </c>
      <c r="AB38" s="20">
        <f>'FZ Environmental (m2)'!AB38*0.0001</f>
        <v>5610.6916704269406</v>
      </c>
      <c r="AC38" s="20">
        <f>'FZ Environmental (m2)'!AC38*0.0001</f>
        <v>0</v>
      </c>
      <c r="AD38" s="20">
        <f>'FZ Environmental (m2)'!AD38*0.0001</f>
        <v>0</v>
      </c>
      <c r="AE38" s="20">
        <f>'FZ Environmental (m2)'!AE38*0.0001</f>
        <v>5449.1785786903411</v>
      </c>
      <c r="AF38" s="20">
        <f>'FZ Environmental (m2)'!AF38*0.0001</f>
        <v>45.582147243499804</v>
      </c>
      <c r="AG38" s="20">
        <f>'FZ Environmental (m2)'!AG38*0.0001</f>
        <v>5852.37096603394</v>
      </c>
      <c r="AH38" s="20">
        <f>'FZ Environmental (m2)'!AH38*0.0001</f>
        <v>3345.0416524261504</v>
      </c>
      <c r="AI38" s="20">
        <f>'FZ Environmental (m2)'!AI38*0.0001</f>
        <v>5201.1737799911498</v>
      </c>
      <c r="AJ38" s="20">
        <f>'FZ Environmental (m2)'!AJ38*0.0001</f>
        <v>17255.538871637</v>
      </c>
      <c r="AK38" s="20">
        <f>'FZ Environmental (m2)'!AK38*0.0001</f>
        <v>0</v>
      </c>
    </row>
    <row r="39" spans="1:37" x14ac:dyDescent="0.3">
      <c r="A39" s="6">
        <v>11</v>
      </c>
      <c r="B39" s="20">
        <f>'FZ Environmental (m2)'!B39*0.0001</f>
        <v>5561.6741875709495</v>
      </c>
      <c r="C39" s="20">
        <f>'FZ Environmental (m2)'!C39*0.0001</f>
        <v>10438.796559215201</v>
      </c>
      <c r="D39" s="20">
        <f>'FZ Environmental (m2)'!D39*0.0001</f>
        <v>4636.2817060218804</v>
      </c>
      <c r="E39" s="20">
        <f>'FZ Environmental (m2)'!E39*0.0001</f>
        <v>14.3142124076843</v>
      </c>
      <c r="F39" s="20">
        <f>'FZ Environmental (m2)'!F39*0.0001</f>
        <v>75.535388874435398</v>
      </c>
      <c r="G39" s="20">
        <f>'FZ Environmental (m2)'!G39*0.0001</f>
        <v>2742.23564164543</v>
      </c>
      <c r="H39" s="20">
        <f>'FZ Environmental (m2)'!H39*0.0001</f>
        <v>0</v>
      </c>
      <c r="I39" s="20">
        <f>'FZ Environmental (m2)'!I39*0.0001</f>
        <v>1947.2285876060503</v>
      </c>
      <c r="J39" s="20">
        <f>'FZ Environmental (m2)'!J39*0.0001</f>
        <v>0.2218</v>
      </c>
      <c r="K39" s="20">
        <f>'FZ Environmental (m2)'!K39*0.0001</f>
        <v>6.2256703971862803</v>
      </c>
      <c r="L39" s="20">
        <f>'FZ Environmental (m2)'!L39*0.0001</f>
        <v>778.49398018417401</v>
      </c>
      <c r="M39" s="20">
        <f>'FZ Environmental (m2)'!M39*0.0001</f>
        <v>0</v>
      </c>
      <c r="N39" s="20">
        <f>'FZ Environmental (m2)'!N39*0.0001</f>
        <v>3.9944687553405802</v>
      </c>
      <c r="O39" s="20">
        <f>'FZ Environmental (m2)'!O39*0.0001</f>
        <v>2452.7525601951602</v>
      </c>
      <c r="P39" s="20">
        <f>'FZ Environmental (m2)'!P39*0.0001</f>
        <v>0</v>
      </c>
      <c r="Q39" s="20">
        <f>'FZ Environmental (m2)'!Q39*0.0001</f>
        <v>136.86964976387</v>
      </c>
      <c r="R39" s="20">
        <f>'FZ Environmental (m2)'!R39*0.0001</f>
        <v>143.24500229415901</v>
      </c>
      <c r="S39" s="17">
        <v>179</v>
      </c>
      <c r="T39" s="20">
        <f>'FZ Environmental (m2)'!T39*0.0001</f>
        <v>338.805558367157</v>
      </c>
      <c r="U39" s="20">
        <f>'FZ Environmental (m2)'!U39*0.0001</f>
        <v>172.791325775909</v>
      </c>
      <c r="V39" s="20">
        <f>'FZ Environmental (m2)'!V39*0.0001</f>
        <v>321.75268502807597</v>
      </c>
      <c r="W39" s="20">
        <f>'FZ Environmental (m2)'!W39*0.0001</f>
        <v>22.110192296981801</v>
      </c>
      <c r="X39" s="20">
        <f>'FZ Environmental (m2)'!X39*0.0001</f>
        <v>0</v>
      </c>
      <c r="Y39" s="20">
        <f>'FZ Environmental (m2)'!Y39*0.0001</f>
        <v>0</v>
      </c>
      <c r="Z39" s="20">
        <f>'FZ Environmental (m2)'!Z39*0.0001</f>
        <v>16.6200006977081</v>
      </c>
      <c r="AA39" s="20">
        <f>'FZ Environmental (m2)'!AA39*0.0001</f>
        <v>2460.2355837688401</v>
      </c>
      <c r="AB39" s="20">
        <f>'FZ Environmental (m2)'!AB39*0.0001</f>
        <v>8563.6593411258709</v>
      </c>
      <c r="AC39" s="20">
        <f>'FZ Environmental (m2)'!AC39*0.0001</f>
        <v>0</v>
      </c>
      <c r="AD39" s="20">
        <f>'FZ Environmental (m2)'!AD39*0.0001</f>
        <v>5.24836212158203E-2</v>
      </c>
      <c r="AE39" s="20">
        <f>'FZ Environmental (m2)'!AE39*0.0001</f>
        <v>6440.1294926292403</v>
      </c>
      <c r="AF39" s="20">
        <f>'FZ Environmental (m2)'!AF39*0.0001</f>
        <v>155.35960122909501</v>
      </c>
      <c r="AG39" s="20">
        <f>'FZ Environmental (m2)'!AG39*0.0001</f>
        <v>8445.2767578235598</v>
      </c>
      <c r="AH39" s="20">
        <f>'FZ Environmental (m2)'!AH39*0.0001</f>
        <v>3523.7553457511904</v>
      </c>
      <c r="AI39" s="20">
        <f>'FZ Environmental (m2)'!AI39*0.0001</f>
        <v>2443.6138066841099</v>
      </c>
      <c r="AJ39" s="20">
        <f>'FZ Environmental (m2)'!AJ39*0.0001</f>
        <v>27006.4838244366</v>
      </c>
      <c r="AK39" s="20">
        <f>'FZ Environmental (m2)'!AK39*0.0001</f>
        <v>0</v>
      </c>
    </row>
    <row r="40" spans="1:37" x14ac:dyDescent="0.3">
      <c r="A40" s="6">
        <v>12</v>
      </c>
      <c r="B40" s="20">
        <f>'FZ Environmental (m2)'!B40*0.0001</f>
        <v>50.304679369354204</v>
      </c>
      <c r="C40" s="20">
        <f>'FZ Environmental (m2)'!C40*0.0001</f>
        <v>314.87936170883205</v>
      </c>
      <c r="D40" s="20">
        <f>'FZ Environmental (m2)'!D40*0.0001</f>
        <v>3516.4002656112702</v>
      </c>
      <c r="E40" s="20">
        <f>'FZ Environmental (m2)'!E40*0.0001</f>
        <v>18.252809082031302</v>
      </c>
      <c r="F40" s="20">
        <f>'FZ Environmental (m2)'!F40*0.0001</f>
        <v>491.18803990860005</v>
      </c>
      <c r="G40" s="20">
        <f>'FZ Environmental (m2)'!G40*0.0001</f>
        <v>2169.8441824474303</v>
      </c>
      <c r="H40" s="20">
        <f>'FZ Environmental (m2)'!H40*0.0001</f>
        <v>0</v>
      </c>
      <c r="I40" s="20">
        <f>'FZ Environmental (m2)'!I40*0.0001</f>
        <v>137.19750734214799</v>
      </c>
      <c r="J40" s="20">
        <f>'FZ Environmental (m2)'!J40*0.0001</f>
        <v>17.7891375339508</v>
      </c>
      <c r="K40" s="20">
        <f>'FZ Environmental (m2)'!K40*0.0001</f>
        <v>39.014871474075299</v>
      </c>
      <c r="L40" s="20">
        <f>'FZ Environmental (m2)'!L40*0.0001</f>
        <v>970.465350559998</v>
      </c>
      <c r="M40" s="20">
        <f>'FZ Environmental (m2)'!M40*0.0001</f>
        <v>0</v>
      </c>
      <c r="N40" s="20">
        <f>'FZ Environmental (m2)'!N40*0.0001</f>
        <v>10.316851876449601</v>
      </c>
      <c r="O40" s="20">
        <f>'FZ Environmental (m2)'!O40*0.0001</f>
        <v>0</v>
      </c>
      <c r="P40" s="20">
        <f>'FZ Environmental (m2)'!P40*0.0001</f>
        <v>0</v>
      </c>
      <c r="Q40" s="20">
        <f>'FZ Environmental (m2)'!Q40*0.0001</f>
        <v>231.42037541732805</v>
      </c>
      <c r="R40" s="20">
        <f>'FZ Environmental (m2)'!R40*0.0001</f>
        <v>57.638668090820303</v>
      </c>
      <c r="S40" s="17">
        <v>136</v>
      </c>
      <c r="T40" s="20">
        <f>'FZ Environmental (m2)'!T40*0.0001</f>
        <v>654.56907082366899</v>
      </c>
      <c r="U40" s="20">
        <f>'FZ Environmental (m2)'!U40*0.0001</f>
        <v>487.40590468063402</v>
      </c>
      <c r="V40" s="20">
        <f>'FZ Environmental (m2)'!V40*0.0001</f>
        <v>0</v>
      </c>
      <c r="W40" s="20">
        <f>'FZ Environmental (m2)'!W40*0.0001</f>
        <v>3489.8880584144599</v>
      </c>
      <c r="X40" s="20">
        <f>'FZ Environmental (m2)'!X40*0.0001</f>
        <v>9.4790826702117919</v>
      </c>
      <c r="Y40" s="20">
        <f>'FZ Environmental (m2)'!Y40*0.0001</f>
        <v>0</v>
      </c>
      <c r="Z40" s="20">
        <f>'FZ Environmental (m2)'!Z40*0.0001</f>
        <v>456.26802807388299</v>
      </c>
      <c r="AA40" s="20">
        <f>'FZ Environmental (m2)'!AA40*0.0001</f>
        <v>456.26812457656899</v>
      </c>
      <c r="AB40" s="20">
        <f>'FZ Environmental (m2)'!AB40*0.0001</f>
        <v>4753.36468983536</v>
      </c>
      <c r="AC40" s="20">
        <f>'FZ Environmental (m2)'!AC40*0.0001</f>
        <v>0</v>
      </c>
      <c r="AD40" s="20">
        <f>'FZ Environmental (m2)'!AD40*0.0001</f>
        <v>0</v>
      </c>
      <c r="AE40" s="20">
        <f>'FZ Environmental (m2)'!AE40*0.0001</f>
        <v>987.70074250068706</v>
      </c>
      <c r="AF40" s="20">
        <f>'FZ Environmental (m2)'!AF40*0.0001</f>
        <v>19.951804550552403</v>
      </c>
      <c r="AG40" s="20">
        <f>'FZ Environmental (m2)'!AG40*0.0001</f>
        <v>1937.3228172721902</v>
      </c>
      <c r="AH40" s="20">
        <f>'FZ Environmental (m2)'!AH40*0.0001</f>
        <v>427.817886058044</v>
      </c>
      <c r="AI40" s="20">
        <f>'FZ Environmental (m2)'!AI40*0.0001</f>
        <v>987.70074357528711</v>
      </c>
      <c r="AJ40" s="20">
        <f>'FZ Environmental (m2)'!AJ40*0.0001</f>
        <v>8598.7619463542906</v>
      </c>
      <c r="AK40" s="20">
        <f>'FZ Environmental (m2)'!AK40*0.0001</f>
        <v>0</v>
      </c>
    </row>
    <row r="41" spans="1:37" x14ac:dyDescent="0.3">
      <c r="A41" s="6">
        <v>13</v>
      </c>
      <c r="B41" s="20">
        <f>'FZ Environmental (m2)'!B41*0.0001</f>
        <v>303.69147443122904</v>
      </c>
      <c r="C41" s="20">
        <f>'FZ Environmental (m2)'!C41*0.0001</f>
        <v>687.76794662551902</v>
      </c>
      <c r="D41" s="20">
        <f>'FZ Environmental (m2)'!D41*0.0001</f>
        <v>966.89032651138314</v>
      </c>
      <c r="E41" s="20">
        <f>'FZ Environmental (m2)'!E41*0.0001</f>
        <v>23.1229318225861</v>
      </c>
      <c r="F41" s="20">
        <f>'FZ Environmental (m2)'!F41*0.0001</f>
        <v>17.350982357788101</v>
      </c>
      <c r="G41" s="20">
        <f>'FZ Environmental (m2)'!G41*0.0001</f>
        <v>722.51791480369604</v>
      </c>
      <c r="H41" s="20">
        <f>'FZ Environmental (m2)'!H41*0.0001</f>
        <v>296.116805862045</v>
      </c>
      <c r="I41" s="20">
        <f>'FZ Environmental (m2)'!I41*0.0001</f>
        <v>1230.0043604839302</v>
      </c>
      <c r="J41" s="20">
        <f>'FZ Environmental (m2)'!J41*0.0001</f>
        <v>9.8595517051696806</v>
      </c>
      <c r="K41" s="20">
        <f>'FZ Environmental (m2)'!K41*0.0001</f>
        <v>10.311085445785501</v>
      </c>
      <c r="L41" s="20">
        <f>'FZ Environmental (m2)'!L41*0.0001</f>
        <v>1353.82440573502</v>
      </c>
      <c r="M41" s="20">
        <f>'FZ Environmental (m2)'!M41*0.0001</f>
        <v>0</v>
      </c>
      <c r="N41" s="20">
        <f>'FZ Environmental (m2)'!N41*0.0001</f>
        <v>38.053080007553099</v>
      </c>
      <c r="O41" s="20">
        <f>'FZ Environmental (m2)'!O41*0.0001</f>
        <v>1998.6447185051002</v>
      </c>
      <c r="P41" s="20">
        <f>'FZ Environmental (m2)'!P41*0.0001</f>
        <v>0</v>
      </c>
      <c r="Q41" s="20">
        <f>'FZ Environmental (m2)'!Q41*0.0001</f>
        <v>0</v>
      </c>
      <c r="R41" s="20">
        <f>'FZ Environmental (m2)'!R41*0.0001</f>
        <v>382.16910691680903</v>
      </c>
      <c r="S41" s="17">
        <v>309</v>
      </c>
      <c r="T41" s="20">
        <f>'FZ Environmental (m2)'!T41*0.0001</f>
        <v>808.59289703826903</v>
      </c>
      <c r="U41" s="20">
        <f>'FZ Environmental (m2)'!U41*0.0001</f>
        <v>45.445307674789404</v>
      </c>
      <c r="V41" s="20">
        <f>'FZ Environmental (m2)'!V41*0.0001</f>
        <v>528.45653252639806</v>
      </c>
      <c r="W41" s="20">
        <f>'FZ Environmental (m2)'!W41*0.0001</f>
        <v>1117.2272471080801</v>
      </c>
      <c r="X41" s="20">
        <f>'FZ Environmental (m2)'!X41*0.0001</f>
        <v>64.418327906799306</v>
      </c>
      <c r="Y41" s="20">
        <f>'FZ Environmental (m2)'!Y41*0.0001</f>
        <v>0</v>
      </c>
      <c r="Z41" s="20">
        <f>'FZ Environmental (m2)'!Z41*0.0001</f>
        <v>121.63891527900701</v>
      </c>
      <c r="AA41" s="20">
        <f>'FZ Environmental (m2)'!AA41*0.0001</f>
        <v>121.63802111015299</v>
      </c>
      <c r="AB41" s="20">
        <f>'FZ Environmental (m2)'!AB41*0.0001</f>
        <v>3890.08675193214</v>
      </c>
      <c r="AC41" s="20">
        <f>'FZ Environmental (m2)'!AC41*0.0001</f>
        <v>0</v>
      </c>
      <c r="AD41" s="20">
        <f>'FZ Environmental (m2)'!AD41*0.0001</f>
        <v>6.9758152008056601E-3</v>
      </c>
      <c r="AE41" s="20">
        <f>'FZ Environmental (m2)'!AE41*0.0001</f>
        <v>2776.9326539772001</v>
      </c>
      <c r="AF41" s="20">
        <f>'FZ Environmental (m2)'!AF41*0.0001</f>
        <v>46.572944982910208</v>
      </c>
      <c r="AG41" s="20">
        <f>'FZ Environmental (m2)'!AG41*0.0001</f>
        <v>3172.6504072105404</v>
      </c>
      <c r="AH41" s="20">
        <f>'FZ Environmental (m2)'!AH41*0.0001</f>
        <v>1471.3169642662001</v>
      </c>
      <c r="AI41" s="20">
        <f>'FZ Environmental (m2)'!AI41*0.0001</f>
        <v>2757.3441791683204</v>
      </c>
      <c r="AJ41" s="20">
        <f>'FZ Environmental (m2)'!AJ41*0.0001</f>
        <v>7102.7417805362702</v>
      </c>
      <c r="AK41" s="20">
        <f>'FZ Environmental (m2)'!AK41*0.0001</f>
        <v>0</v>
      </c>
    </row>
    <row r="42" spans="1:37" x14ac:dyDescent="0.3">
      <c r="A42" s="6">
        <v>14</v>
      </c>
      <c r="B42" s="20">
        <f>'FZ Environmental (m2)'!B42*0.0001</f>
        <v>0</v>
      </c>
      <c r="C42" s="20">
        <f>'FZ Environmental (m2)'!C42*0.0001</f>
        <v>0</v>
      </c>
      <c r="D42" s="20">
        <f>'FZ Environmental (m2)'!D42*0.0001</f>
        <v>228.24010821533199</v>
      </c>
      <c r="E42" s="20">
        <f>'FZ Environmental (m2)'!E42*0.0001</f>
        <v>0</v>
      </c>
      <c r="F42" s="20">
        <f>'FZ Environmental (m2)'!F42*0.0001</f>
        <v>0</v>
      </c>
      <c r="G42" s="20">
        <f>'FZ Environmental (m2)'!G42*0.0001</f>
        <v>607.98250030174302</v>
      </c>
      <c r="H42" s="20">
        <f>'FZ Environmental (m2)'!H42*0.0001</f>
        <v>21.217688326263399</v>
      </c>
      <c r="I42" s="20">
        <f>'FZ Environmental (m2)'!I42*0.0001</f>
        <v>2.87362048110962</v>
      </c>
      <c r="J42" s="20">
        <f>'FZ Environmental (m2)'!J42*0.0001</f>
        <v>0</v>
      </c>
      <c r="K42" s="20">
        <f>'FZ Environmental (m2)'!K42*0.0001</f>
        <v>0</v>
      </c>
      <c r="L42" s="20">
        <f>'FZ Environmental (m2)'!L42*0.0001</f>
        <v>80.910431547164904</v>
      </c>
      <c r="M42" s="20">
        <f>'FZ Environmental (m2)'!M42*0.0001</f>
        <v>0</v>
      </c>
      <c r="N42" s="20">
        <f>'FZ Environmental (m2)'!N42*0.0001</f>
        <v>13.5938492786407</v>
      </c>
      <c r="O42" s="20">
        <f>'FZ Environmental (m2)'!O42*0.0001</f>
        <v>392.96537824611704</v>
      </c>
      <c r="P42" s="20">
        <f>'FZ Environmental (m2)'!P42*0.0001</f>
        <v>0</v>
      </c>
      <c r="Q42" s="20">
        <f>'FZ Environmental (m2)'!Q42*0.0001</f>
        <v>255.03140929527302</v>
      </c>
      <c r="R42" s="20">
        <f>'FZ Environmental (m2)'!R42*0.0001</f>
        <v>11.232290045547501</v>
      </c>
      <c r="S42" s="17">
        <v>61</v>
      </c>
      <c r="T42" s="20">
        <f>'FZ Environmental (m2)'!T42*0.0001</f>
        <v>19.451778674697898</v>
      </c>
      <c r="U42" s="20">
        <f>'FZ Environmental (m2)'!U42*0.0001</f>
        <v>36.471827750396699</v>
      </c>
      <c r="V42" s="20">
        <f>'FZ Environmental (m2)'!V42*0.0001</f>
        <v>50.092934646987899</v>
      </c>
      <c r="W42" s="20">
        <f>'FZ Environmental (m2)'!W42*0.0001</f>
        <v>0</v>
      </c>
      <c r="X42" s="20">
        <f>'FZ Environmental (m2)'!X42*0.0001</f>
        <v>6.3649461956024203</v>
      </c>
      <c r="Y42" s="20">
        <f>'FZ Environmental (m2)'!Y42*0.0001</f>
        <v>0</v>
      </c>
      <c r="Z42" s="20">
        <f>'FZ Environmental (m2)'!Z42*0.0001</f>
        <v>68.217493483734103</v>
      </c>
      <c r="AA42" s="20">
        <f>'FZ Environmental (m2)'!AA42*0.0001</f>
        <v>68.049099585342404</v>
      </c>
      <c r="AB42" s="20">
        <f>'FZ Environmental (m2)'!AB42*0.0001</f>
        <v>760.12566499786396</v>
      </c>
      <c r="AC42" s="20">
        <f>'FZ Environmental (m2)'!AC42*0.0001</f>
        <v>0</v>
      </c>
      <c r="AD42" s="20">
        <f>'FZ Environmental (m2)'!AD42*0.0001</f>
        <v>0</v>
      </c>
      <c r="AE42" s="20">
        <f>'FZ Environmental (m2)'!AE42*0.0001</f>
        <v>532.66838826904302</v>
      </c>
      <c r="AF42" s="20">
        <f>'FZ Environmental (m2)'!AF42*0.0001</f>
        <v>0.48354356193542503</v>
      </c>
      <c r="AG42" s="20">
        <f>'FZ Environmental (m2)'!AG42*0.0001</f>
        <v>707.75029275646204</v>
      </c>
      <c r="AH42" s="20">
        <f>'FZ Environmental (m2)'!AH42*0.0001</f>
        <v>267.843548717499</v>
      </c>
      <c r="AI42" s="20">
        <f>'FZ Environmental (m2)'!AI42*0.0001</f>
        <v>533.66873969497703</v>
      </c>
      <c r="AJ42" s="20">
        <f>'FZ Environmental (m2)'!AJ42*0.0001</f>
        <v>1140.0212015564</v>
      </c>
      <c r="AK42" s="20">
        <f>'FZ Environmental (m2)'!AK42*0.0001</f>
        <v>0</v>
      </c>
    </row>
    <row r="43" spans="1:37" x14ac:dyDescent="0.3">
      <c r="A43" s="6">
        <v>15</v>
      </c>
      <c r="B43" s="20">
        <f>'FZ Environmental (m2)'!B43*0.0001</f>
        <v>0</v>
      </c>
      <c r="C43" s="20">
        <f>'FZ Environmental (m2)'!C43*0.0001</f>
        <v>0</v>
      </c>
      <c r="D43" s="20">
        <f>'FZ Environmental (m2)'!D43*0.0001</f>
        <v>70.328713061714197</v>
      </c>
      <c r="E43" s="20">
        <f>'FZ Environmental (m2)'!E43*0.0001</f>
        <v>0</v>
      </c>
      <c r="F43" s="20">
        <f>'FZ Environmental (m2)'!F43*0.0001</f>
        <v>0</v>
      </c>
      <c r="G43" s="20">
        <f>'FZ Environmental (m2)'!G43*0.0001</f>
        <v>788.2227596548081</v>
      </c>
      <c r="H43" s="20">
        <f>'FZ Environmental (m2)'!H43*0.0001</f>
        <v>592.04689197979008</v>
      </c>
      <c r="I43" s="20">
        <f>'FZ Environmental (m2)'!I43*0.0001</f>
        <v>176.78170176086402</v>
      </c>
      <c r="J43" s="20">
        <f>'FZ Environmental (m2)'!J43*0.0001</f>
        <v>0</v>
      </c>
      <c r="K43" s="20">
        <f>'FZ Environmental (m2)'!K43*0.0001</f>
        <v>0</v>
      </c>
      <c r="L43" s="20">
        <f>'FZ Environmental (m2)'!L43*0.0001</f>
        <v>119.514586836433</v>
      </c>
      <c r="M43" s="20">
        <f>'FZ Environmental (m2)'!M43*0.0001</f>
        <v>0</v>
      </c>
      <c r="N43" s="20">
        <f>'FZ Environmental (m2)'!N43*0.0001</f>
        <v>11.362519921112101</v>
      </c>
      <c r="O43" s="20">
        <f>'FZ Environmental (m2)'!O43*0.0001</f>
        <v>1384.1355357275002</v>
      </c>
      <c r="P43" s="20">
        <f>'FZ Environmental (m2)'!P43*0.0001</f>
        <v>0</v>
      </c>
      <c r="Q43" s="20">
        <f>'FZ Environmental (m2)'!Q43*0.0001</f>
        <v>1264.6326957420301</v>
      </c>
      <c r="R43" s="20">
        <f>'FZ Environmental (m2)'!R43*0.0001</f>
        <v>19.620086399269102</v>
      </c>
      <c r="S43" s="17">
        <v>105</v>
      </c>
      <c r="T43" s="20">
        <f>'FZ Environmental (m2)'!T43*0.0001</f>
        <v>104.264224929047</v>
      </c>
      <c r="U43" s="20">
        <f>'FZ Environmental (m2)'!U43*0.0001</f>
        <v>0.27961277751922597</v>
      </c>
      <c r="V43" s="20">
        <f>'FZ Environmental (m2)'!V43*0.0001</f>
        <v>159.33474793205301</v>
      </c>
      <c r="W43" s="20">
        <f>'FZ Environmental (m2)'!W43*0.0001</f>
        <v>0</v>
      </c>
      <c r="X43" s="20">
        <f>'FZ Environmental (m2)'!X43*0.0001</f>
        <v>0</v>
      </c>
      <c r="Y43" s="20">
        <f>'FZ Environmental (m2)'!Y43*0.0001</f>
        <v>0</v>
      </c>
      <c r="Z43" s="20">
        <f>'FZ Environmental (m2)'!Z43*0.0001</f>
        <v>8.9391727458953909</v>
      </c>
      <c r="AA43" s="20">
        <f>'FZ Environmental (m2)'!AA43*0.0001</f>
        <v>871.71589108886701</v>
      </c>
      <c r="AB43" s="20">
        <f>'FZ Environmental (m2)'!AB43*0.0001</f>
        <v>1559.22751879921</v>
      </c>
      <c r="AC43" s="20">
        <f>'FZ Environmental (m2)'!AC43*0.0001</f>
        <v>0</v>
      </c>
      <c r="AD43" s="20">
        <f>'FZ Environmental (m2)'!AD43*0.0001</f>
        <v>0</v>
      </c>
      <c r="AE43" s="20">
        <f>'FZ Environmental (m2)'!AE43*0.0001</f>
        <v>1306.8066960344299</v>
      </c>
      <c r="AF43" s="20">
        <f>'FZ Environmental (m2)'!AF43*0.0001</f>
        <v>19.188726780700701</v>
      </c>
      <c r="AG43" s="20">
        <f>'FZ Environmental (m2)'!AG43*0.0001</f>
        <v>1381.61958210526</v>
      </c>
      <c r="AH43" s="20">
        <f>'FZ Environmental (m2)'!AH43*0.0001</f>
        <v>247.86842606830604</v>
      </c>
      <c r="AI43" s="20">
        <f>'FZ Environmental (m2)'!AI43*0.0001</f>
        <v>1148.54642339573</v>
      </c>
      <c r="AJ43" s="20">
        <f>'FZ Environmental (m2)'!AJ43*0.0001</f>
        <v>1978.7927857744198</v>
      </c>
      <c r="AK43" s="20">
        <f>'FZ Environmental (m2)'!AK43*0.0001</f>
        <v>0.86102433376312293</v>
      </c>
    </row>
    <row r="44" spans="1:37" x14ac:dyDescent="0.3">
      <c r="A44" s="6">
        <v>16</v>
      </c>
      <c r="B44" s="20">
        <f>'FZ Environmental (m2)'!B44*0.0001</f>
        <v>78.036135402488696</v>
      </c>
      <c r="C44" s="20">
        <f>'FZ Environmental (m2)'!C44*0.0001</f>
        <v>110.280645389271</v>
      </c>
      <c r="D44" s="20">
        <f>'FZ Environmental (m2)'!D44*0.0001</f>
        <v>599.70392918071707</v>
      </c>
      <c r="E44" s="20">
        <f>'FZ Environmental (m2)'!E44*0.0001</f>
        <v>10.8120030118942</v>
      </c>
      <c r="F44" s="20">
        <f>'FZ Environmental (m2)'!F44*0.0001</f>
        <v>65.269073093318909</v>
      </c>
      <c r="G44" s="20">
        <f>'FZ Environmental (m2)'!G44*0.0001</f>
        <v>1416.2622644650501</v>
      </c>
      <c r="H44" s="20">
        <f>'FZ Environmental (m2)'!H44*0.0001</f>
        <v>5.4367592555046107</v>
      </c>
      <c r="I44" s="20">
        <f>'FZ Environmental (m2)'!I44*0.0001</f>
        <v>280.48925893278101</v>
      </c>
      <c r="J44" s="20">
        <f>'FZ Environmental (m2)'!J44*0.0001</f>
        <v>1.39144261827469</v>
      </c>
      <c r="K44" s="20">
        <f>'FZ Environmental (m2)'!K44*0.0001</f>
        <v>132.960984396458</v>
      </c>
      <c r="L44" s="20">
        <f>'FZ Environmental (m2)'!L44*0.0001</f>
        <v>564.37210657720607</v>
      </c>
      <c r="M44" s="20">
        <f>'FZ Environmental (m2)'!M44*0.0001</f>
        <v>93.142158399677299</v>
      </c>
      <c r="N44" s="20">
        <f>'FZ Environmental (m2)'!N44*0.0001</f>
        <v>8.1143016489982607</v>
      </c>
      <c r="O44" s="20">
        <f>'FZ Environmental (m2)'!O44*0.0001</f>
        <v>1313.5097145633699</v>
      </c>
      <c r="P44" s="20">
        <f>'FZ Environmental (m2)'!P44*0.0001</f>
        <v>0</v>
      </c>
      <c r="Q44" s="20">
        <f>'FZ Environmental (m2)'!Q44*0.0001</f>
        <v>477.99282040538799</v>
      </c>
      <c r="R44" s="20">
        <f>'FZ Environmental (m2)'!R44*0.0001</f>
        <v>59.461859507560696</v>
      </c>
      <c r="S44" s="17">
        <v>688</v>
      </c>
      <c r="T44" s="20">
        <f>'FZ Environmental (m2)'!T44*0.0001</f>
        <v>71.165206700801804</v>
      </c>
      <c r="U44" s="20">
        <f>'FZ Environmental (m2)'!U44*0.0001</f>
        <v>16.179800089359301</v>
      </c>
      <c r="V44" s="20">
        <f>'FZ Environmental (m2)'!V44*0.0001</f>
        <v>69.744323648738899</v>
      </c>
      <c r="W44" s="20">
        <f>'FZ Environmental (m2)'!W44*0.0001</f>
        <v>0</v>
      </c>
      <c r="X44" s="20">
        <f>'FZ Environmental (m2)'!X44*0.0001</f>
        <v>82.926342978000605</v>
      </c>
      <c r="Y44" s="20">
        <f>'FZ Environmental (m2)'!Y44*0.0001</f>
        <v>0</v>
      </c>
      <c r="Z44" s="20">
        <f>'FZ Environmental (m2)'!Z44*0.0001</f>
        <v>2.4301115036010701E-3</v>
      </c>
      <c r="AA44" s="20">
        <f>'FZ Environmental (m2)'!AA44*0.0001</f>
        <v>2.4490009307861303E-3</v>
      </c>
      <c r="AB44" s="20">
        <f>'FZ Environmental (m2)'!AB44*0.0001</f>
        <v>2278.4867113274599</v>
      </c>
      <c r="AC44" s="20">
        <f>'FZ Environmental (m2)'!AC44*0.0001</f>
        <v>0</v>
      </c>
      <c r="AD44" s="20">
        <f>'FZ Environmental (m2)'!AD44*0.0001</f>
        <v>0.78132673606872605</v>
      </c>
      <c r="AE44" s="20">
        <f>'FZ Environmental (m2)'!AE44*0.0001</f>
        <v>533.38348988666496</v>
      </c>
      <c r="AF44" s="20">
        <f>'FZ Environmental (m2)'!AF44*0.0001</f>
        <v>10.270099379730201</v>
      </c>
      <c r="AG44" s="20">
        <f>'FZ Environmental (m2)'!AG44*0.0001</f>
        <v>1309.61124531631</v>
      </c>
      <c r="AH44" s="20">
        <f>'FZ Environmental (m2)'!AH44*0.0001</f>
        <v>579.42664949445702</v>
      </c>
      <c r="AI44" s="20">
        <f>'FZ Environmental (m2)'!AI44*0.0001</f>
        <v>746.00388306999196</v>
      </c>
      <c r="AJ44" s="20">
        <f>'FZ Environmental (m2)'!AJ44*0.0001</f>
        <v>3601.9413939353899</v>
      </c>
      <c r="AK44" s="20">
        <f>'FZ Environmental (m2)'!AK44*0.0001</f>
        <v>327.17020970115698</v>
      </c>
    </row>
    <row r="45" spans="1:37" x14ac:dyDescent="0.3">
      <c r="A45" s="6">
        <v>17</v>
      </c>
      <c r="B45" s="20">
        <f>'FZ Environmental (m2)'!B45*0.0001</f>
        <v>0</v>
      </c>
      <c r="C45" s="20">
        <f>'FZ Environmental (m2)'!C45*0.0001</f>
        <v>43.2915018163919</v>
      </c>
      <c r="D45" s="20">
        <f>'FZ Environmental (m2)'!D45*0.0001</f>
        <v>335.06216786775599</v>
      </c>
      <c r="E45" s="20">
        <f>'FZ Environmental (m2)'!E45*0.0001</f>
        <v>4.1197863898754097</v>
      </c>
      <c r="F45" s="20">
        <f>'FZ Environmental (m2)'!F45*0.0001</f>
        <v>1.0484833434104901</v>
      </c>
      <c r="G45" s="20">
        <f>'FZ Environmental (m2)'!G45*0.0001</f>
        <v>209.89121305587301</v>
      </c>
      <c r="H45" s="20">
        <f>'FZ Environmental (m2)'!H45*0.0001</f>
        <v>8.3373843575239199</v>
      </c>
      <c r="I45" s="20">
        <f>'FZ Environmental (m2)'!I45*0.0001</f>
        <v>19.739007887744901</v>
      </c>
      <c r="J45" s="20">
        <f>'FZ Environmental (m2)'!J45*0.0001</f>
        <v>0</v>
      </c>
      <c r="K45" s="20">
        <f>'FZ Environmental (m2)'!K45*0.0001</f>
        <v>14.6365689358234</v>
      </c>
      <c r="L45" s="20">
        <f>'FZ Environmental (m2)'!L45*0.0001</f>
        <v>123.10049601545299</v>
      </c>
      <c r="M45" s="20">
        <f>'FZ Environmental (m2)'!M45*0.0001</f>
        <v>8.0063215332031294</v>
      </c>
      <c r="N45" s="20">
        <f>'FZ Environmental (m2)'!N45*0.0001</f>
        <v>1.53091265301704</v>
      </c>
      <c r="O45" s="20">
        <f>'FZ Environmental (m2)'!O45*0.0001</f>
        <v>215.55790514118701</v>
      </c>
      <c r="P45" s="20">
        <f>'FZ Environmental (m2)'!P45*0.0001</f>
        <v>0</v>
      </c>
      <c r="Q45" s="20">
        <f>'FZ Environmental (m2)'!Q45*0.0001</f>
        <v>45.506231790494901</v>
      </c>
      <c r="R45" s="20">
        <f>'FZ Environmental (m2)'!R45*0.0001</f>
        <v>40.403031196308106</v>
      </c>
      <c r="S45" s="17">
        <v>190</v>
      </c>
      <c r="T45" s="20">
        <f>'FZ Environmental (m2)'!T45*0.0001</f>
        <v>32.106542095422697</v>
      </c>
      <c r="U45" s="20">
        <f>'FZ Environmental (m2)'!U45*0.0001</f>
        <v>7.6940221431493807</v>
      </c>
      <c r="V45" s="20">
        <f>'FZ Environmental (m2)'!V45*0.0001</f>
        <v>0.75959200527668003</v>
      </c>
      <c r="W45" s="20">
        <f>'FZ Environmental (m2)'!W45*0.0001</f>
        <v>0</v>
      </c>
      <c r="X45" s="20">
        <f>'FZ Environmental (m2)'!X45*0.0001</f>
        <v>8.6699500219345094</v>
      </c>
      <c r="Y45" s="20">
        <f>'FZ Environmental (m2)'!Y45*0.0001</f>
        <v>0.160036557912827</v>
      </c>
      <c r="Z45" s="20">
        <f>'FZ Environmental (m2)'!Z45*0.0001</f>
        <v>1.1519903213501002</v>
      </c>
      <c r="AA45" s="20">
        <f>'FZ Environmental (m2)'!AA45*0.0001</f>
        <v>1.1519550592422501</v>
      </c>
      <c r="AB45" s="20">
        <f>'FZ Environmental (m2)'!AB45*0.0001</f>
        <v>419.01802094960203</v>
      </c>
      <c r="AC45" s="20">
        <f>'FZ Environmental (m2)'!AC45*0.0001</f>
        <v>0</v>
      </c>
      <c r="AD45" s="20">
        <f>'FZ Environmental (m2)'!AD45*0.0001</f>
        <v>0</v>
      </c>
      <c r="AE45" s="20">
        <f>'FZ Environmental (m2)'!AE45*0.0001</f>
        <v>0</v>
      </c>
      <c r="AF45" s="20">
        <f>'FZ Environmental (m2)'!AF45*0.0001</f>
        <v>1.0180694272756601</v>
      </c>
      <c r="AG45" s="20">
        <f>'FZ Environmental (m2)'!AG45*0.0001</f>
        <v>213.01735430340801</v>
      </c>
      <c r="AH45" s="20">
        <f>'FZ Environmental (m2)'!AH45*0.0001</f>
        <v>78.878551451754603</v>
      </c>
      <c r="AI45" s="20">
        <f>'FZ Environmental (m2)'!AI45*0.0001</f>
        <v>30.5691759073257</v>
      </c>
      <c r="AJ45" s="20">
        <f>'FZ Environmental (m2)'!AJ45*0.0001</f>
        <v>949.34062821788814</v>
      </c>
      <c r="AK45" s="20">
        <f>'FZ Environmental (m2)'!AK45*0.0001</f>
        <v>57.761924187278701</v>
      </c>
    </row>
    <row r="46" spans="1:37" x14ac:dyDescent="0.3">
      <c r="A46" s="6">
        <v>18</v>
      </c>
      <c r="B46" s="20">
        <f>'FZ Environmental (m2)'!B46*0.0001</f>
        <v>486.58715352020306</v>
      </c>
      <c r="C46" s="20">
        <f>'FZ Environmental (m2)'!C46*0.0001</f>
        <v>6995.9977851917301</v>
      </c>
      <c r="D46" s="20">
        <f>'FZ Environmental (m2)'!D46*0.0001</f>
        <v>17667.638499521301</v>
      </c>
      <c r="E46" s="20">
        <f>'FZ Environmental (m2)'!E46*0.0001</f>
        <v>148.78089590683001</v>
      </c>
      <c r="F46" s="20">
        <f>'FZ Environmental (m2)'!F46*0.0001</f>
        <v>1376.10448891277</v>
      </c>
      <c r="G46" s="20">
        <f>'FZ Environmental (m2)'!G46*0.0001</f>
        <v>3582.8420969425201</v>
      </c>
      <c r="H46" s="20">
        <f>'FZ Environmental (m2)'!H46*0.0001</f>
        <v>353.53409876632702</v>
      </c>
      <c r="I46" s="20">
        <f>'FZ Environmental (m2)'!I46*0.0001</f>
        <v>360.08888240432702</v>
      </c>
      <c r="J46" s="20">
        <f>'FZ Environmental (m2)'!J46*0.0001</f>
        <v>3.9506045940399201</v>
      </c>
      <c r="K46" s="20">
        <f>'FZ Environmental (m2)'!K46*0.0001</f>
        <v>800.20905045623806</v>
      </c>
      <c r="L46" s="20">
        <f>'FZ Environmental (m2)'!L46*0.0001</f>
        <v>1498.06468698559</v>
      </c>
      <c r="M46" s="20">
        <f>'FZ Environmental (m2)'!M46*0.0001</f>
        <v>8.9171923421859702</v>
      </c>
      <c r="N46" s="20">
        <f>'FZ Environmental (m2)'!N46*0.0001</f>
        <v>3.0850460268020603</v>
      </c>
      <c r="O46" s="20">
        <f>'FZ Environmental (m2)'!O46*0.0001</f>
        <v>305.08522761554701</v>
      </c>
      <c r="P46" s="20">
        <f>'FZ Environmental (m2)'!P46*0.0001</f>
        <v>222.14378999595601</v>
      </c>
      <c r="Q46" s="20">
        <f>'FZ Environmental (m2)'!Q46*0.0001</f>
        <v>689.58183503436999</v>
      </c>
      <c r="R46" s="20">
        <f>'FZ Environmental (m2)'!R46*0.0001</f>
        <v>122.51927971115101</v>
      </c>
      <c r="S46" s="17">
        <v>343</v>
      </c>
      <c r="T46" s="20">
        <f>'FZ Environmental (m2)'!T46*0.0001</f>
        <v>51.543215236663805</v>
      </c>
      <c r="U46" s="20">
        <f>'FZ Environmental (m2)'!U46*0.0001</f>
        <v>18.689757421112102</v>
      </c>
      <c r="V46" s="20">
        <f>'FZ Environmental (m2)'!V46*0.0001</f>
        <v>1422.7301664485901</v>
      </c>
      <c r="W46" s="20">
        <f>'FZ Environmental (m2)'!W46*0.0001</f>
        <v>143.30432159652702</v>
      </c>
      <c r="X46" s="20">
        <f>'FZ Environmental (m2)'!X46*0.0001</f>
        <v>1.2722699701309201</v>
      </c>
      <c r="Y46" s="20">
        <f>'FZ Environmental (m2)'!Y46*0.0001</f>
        <v>0</v>
      </c>
      <c r="Z46" s="20">
        <f>'FZ Environmental (m2)'!Z46*0.0001</f>
        <v>0</v>
      </c>
      <c r="AA46" s="20">
        <f>'FZ Environmental (m2)'!AA46*0.0001</f>
        <v>0</v>
      </c>
      <c r="AB46" s="20">
        <f>'FZ Environmental (m2)'!AB46*0.0001</f>
        <v>25480.5577665932</v>
      </c>
      <c r="AC46" s="20">
        <f>'FZ Environmental (m2)'!AC46*0.0001</f>
        <v>0</v>
      </c>
      <c r="AD46" s="20">
        <f>'FZ Environmental (m2)'!AD46*0.0001</f>
        <v>0</v>
      </c>
      <c r="AE46" s="20">
        <f>'FZ Environmental (m2)'!AE46*0.0001</f>
        <v>6142.2221706825303</v>
      </c>
      <c r="AF46" s="20">
        <f>'FZ Environmental (m2)'!AF46*0.0001</f>
        <v>58.543134602928198</v>
      </c>
      <c r="AG46" s="20">
        <f>'FZ Environmental (m2)'!AG46*0.0001</f>
        <v>7612.7774740152408</v>
      </c>
      <c r="AH46" s="20">
        <f>'FZ Environmental (m2)'!AH46*0.0001</f>
        <v>969.99305104713403</v>
      </c>
      <c r="AI46" s="20">
        <f>'FZ Environmental (m2)'!AI46*0.0001</f>
        <v>6142.22217089882</v>
      </c>
      <c r="AJ46" s="20">
        <f>'FZ Environmental (m2)'!AJ46*0.0001</f>
        <v>34468.848460925903</v>
      </c>
      <c r="AK46" s="20">
        <f>'FZ Environmental (m2)'!AK46*0.0001</f>
        <v>0</v>
      </c>
    </row>
    <row r="47" spans="1:37" x14ac:dyDescent="0.3">
      <c r="A47" s="6">
        <v>19</v>
      </c>
      <c r="B47" s="20">
        <f>'FZ Environmental (m2)'!B47*0.0001</f>
        <v>69.377404289627108</v>
      </c>
      <c r="C47" s="20">
        <f>'FZ Environmental (m2)'!C47*0.0001</f>
        <v>1699.1314068069501</v>
      </c>
      <c r="D47" s="20">
        <f>'FZ Environmental (m2)'!D47*0.0001</f>
        <v>15273.338532007599</v>
      </c>
      <c r="E47" s="20">
        <f>'FZ Environmental (m2)'!E47*0.0001</f>
        <v>64.789230485916107</v>
      </c>
      <c r="F47" s="20">
        <f>'FZ Environmental (m2)'!F47*0.0001</f>
        <v>267.80813517494204</v>
      </c>
      <c r="G47" s="20">
        <f>'FZ Environmental (m2)'!G47*0.0001</f>
        <v>3960.9192339222</v>
      </c>
      <c r="H47" s="20">
        <f>'FZ Environmental (m2)'!H47*0.0001</f>
        <v>151.11897774200401</v>
      </c>
      <c r="I47" s="20">
        <f>'FZ Environmental (m2)'!I47*0.0001</f>
        <v>76.9973277908325</v>
      </c>
      <c r="J47" s="20">
        <f>'FZ Environmental (m2)'!J47*0.0001</f>
        <v>6.9816375000000006</v>
      </c>
      <c r="K47" s="20">
        <f>'FZ Environmental (m2)'!K47*0.0001</f>
        <v>241.48488133125301</v>
      </c>
      <c r="L47" s="20">
        <f>'FZ Environmental (m2)'!L47*0.0001</f>
        <v>1685.83569333229</v>
      </c>
      <c r="M47" s="20">
        <f>'FZ Environmental (m2)'!M47*0.0001</f>
        <v>67.036629797744794</v>
      </c>
      <c r="N47" s="20">
        <f>'FZ Environmental (m2)'!N47*0.0001</f>
        <v>19.269768125152602</v>
      </c>
      <c r="O47" s="20">
        <f>'FZ Environmental (m2)'!O47*0.0001</f>
        <v>142.83493312721299</v>
      </c>
      <c r="P47" s="20">
        <f>'FZ Environmental (m2)'!P47*0.0001</f>
        <v>0</v>
      </c>
      <c r="Q47" s="20">
        <f>'FZ Environmental (m2)'!Q47*0.0001</f>
        <v>0</v>
      </c>
      <c r="R47" s="20">
        <f>'FZ Environmental (m2)'!R47*0.0001</f>
        <v>103.8989539505</v>
      </c>
      <c r="S47" s="17">
        <v>402</v>
      </c>
      <c r="T47" s="20">
        <f>'FZ Environmental (m2)'!T47*0.0001</f>
        <v>31.906624588012704</v>
      </c>
      <c r="U47" s="20">
        <f>'FZ Environmental (m2)'!U47*0.0001</f>
        <v>0</v>
      </c>
      <c r="V47" s="20">
        <f>'FZ Environmental (m2)'!V47*0.0001</f>
        <v>118.66054122200001</v>
      </c>
      <c r="W47" s="20">
        <f>'FZ Environmental (m2)'!W47*0.0001</f>
        <v>0</v>
      </c>
      <c r="X47" s="20">
        <f>'FZ Environmental (m2)'!X47*0.0001</f>
        <v>39.172123794174205</v>
      </c>
      <c r="Y47" s="20">
        <f>'FZ Environmental (m2)'!Y47*0.0001</f>
        <v>0</v>
      </c>
      <c r="Z47" s="20">
        <f>'FZ Environmental (m2)'!Z47*0.0001</f>
        <v>0</v>
      </c>
      <c r="AA47" s="20">
        <f>'FZ Environmental (m2)'!AA47*0.0001</f>
        <v>0</v>
      </c>
      <c r="AB47" s="20">
        <f>'FZ Environmental (m2)'!AB47*0.0001</f>
        <v>15865.274990031801</v>
      </c>
      <c r="AC47" s="20">
        <f>'FZ Environmental (m2)'!AC47*0.0001</f>
        <v>0</v>
      </c>
      <c r="AD47" s="20">
        <f>'FZ Environmental (m2)'!AD47*0.0001</f>
        <v>0</v>
      </c>
      <c r="AE47" s="20">
        <f>'FZ Environmental (m2)'!AE47*0.0001</f>
        <v>4127.2245777343805</v>
      </c>
      <c r="AF47" s="20">
        <f>'FZ Environmental (m2)'!AF47*0.0001</f>
        <v>18.671592930984502</v>
      </c>
      <c r="AG47" s="20">
        <f>'FZ Environmental (m2)'!AG47*0.0001</f>
        <v>4865.84261057205</v>
      </c>
      <c r="AH47" s="20">
        <f>'FZ Environmental (m2)'!AH47*0.0001</f>
        <v>4068.8356659793899</v>
      </c>
      <c r="AI47" s="20">
        <f>'FZ Environmental (m2)'!AI47*0.0001</f>
        <v>4127.2245777561202</v>
      </c>
      <c r="AJ47" s="20">
        <f>'FZ Environmental (m2)'!AJ47*0.0001</f>
        <v>27645.951911904504</v>
      </c>
      <c r="AK47" s="20">
        <f>'FZ Environmental (m2)'!AK47*0.0001</f>
        <v>0</v>
      </c>
    </row>
    <row r="48" spans="1:37" x14ac:dyDescent="0.3">
      <c r="A48" s="6">
        <v>22</v>
      </c>
      <c r="B48" s="20">
        <f>'FZ Environmental (m2)'!B48*0.0001</f>
        <v>4156.8627490844701</v>
      </c>
      <c r="C48" s="20">
        <f>'FZ Environmental (m2)'!C48*0.0001</f>
        <v>5806.0572470451407</v>
      </c>
      <c r="D48" s="20">
        <f>'FZ Environmental (m2)'!D48*0.0001</f>
        <v>14867.7039113556</v>
      </c>
      <c r="E48" s="20">
        <f>'FZ Environmental (m2)'!E48*0.0001</f>
        <v>81.411583855438195</v>
      </c>
      <c r="F48" s="20">
        <f>'FZ Environmental (m2)'!F48*0.0001</f>
        <v>96.520468572997999</v>
      </c>
      <c r="G48" s="20">
        <f>'FZ Environmental (m2)'!G48*0.0001</f>
        <v>9724.1164298446711</v>
      </c>
      <c r="H48" s="20">
        <f>'FZ Environmental (m2)'!H48*0.0001</f>
        <v>4140.3663667785604</v>
      </c>
      <c r="I48" s="20">
        <f>'FZ Environmental (m2)'!I48*0.0001</f>
        <v>899.18253985900901</v>
      </c>
      <c r="J48" s="20">
        <f>'FZ Environmental (m2)'!J48*0.0001</f>
        <v>0</v>
      </c>
      <c r="K48" s="20">
        <f>'FZ Environmental (m2)'!K48*0.0001</f>
        <v>7.8296503547668506</v>
      </c>
      <c r="L48" s="20">
        <f>'FZ Environmental (m2)'!L48*0.0001</f>
        <v>3927.6674061523404</v>
      </c>
      <c r="M48" s="20">
        <f>'FZ Environmental (m2)'!M48*0.0001</f>
        <v>0</v>
      </c>
      <c r="N48" s="20">
        <f>'FZ Environmental (m2)'!N48*0.0001</f>
        <v>36.071063960266102</v>
      </c>
      <c r="O48" s="20">
        <f>'FZ Environmental (m2)'!O48*0.0001</f>
        <v>7018.3478310806304</v>
      </c>
      <c r="P48" s="20">
        <f>'FZ Environmental (m2)'!P48*0.0001</f>
        <v>0.31051804046630904</v>
      </c>
      <c r="Q48" s="20">
        <f>'FZ Environmental (m2)'!Q48*0.0001</f>
        <v>44.516687432861303</v>
      </c>
      <c r="R48" s="20">
        <f>'FZ Environmental (m2)'!R48*0.0001</f>
        <v>281.02641202850299</v>
      </c>
      <c r="S48" s="17">
        <v>232</v>
      </c>
      <c r="T48" s="20">
        <f>'FZ Environmental (m2)'!T48*0.0001</f>
        <v>363.64517873382601</v>
      </c>
      <c r="U48" s="20">
        <f>'FZ Environmental (m2)'!U48*0.0001</f>
        <v>5291.7615904853801</v>
      </c>
      <c r="V48" s="20">
        <f>'FZ Environmental (m2)'!V48*0.0001</f>
        <v>2374.4118281433102</v>
      </c>
      <c r="W48" s="20">
        <f>'FZ Environmental (m2)'!W48*0.0001</f>
        <v>4415.76118147736</v>
      </c>
      <c r="X48" s="20">
        <f>'FZ Environmental (m2)'!X48*0.0001</f>
        <v>82.861958301544206</v>
      </c>
      <c r="Y48" s="20">
        <f>'FZ Environmental (m2)'!Y48*0.0001</f>
        <v>0</v>
      </c>
      <c r="Z48" s="20">
        <f>'FZ Environmental (m2)'!Z48*0.0001</f>
        <v>14201.294661089301</v>
      </c>
      <c r="AA48" s="20">
        <f>'FZ Environmental (m2)'!AA48*0.0001</f>
        <v>303.59347684860205</v>
      </c>
      <c r="AB48" s="20">
        <f>'FZ Environmental (m2)'!AB48*0.0001</f>
        <v>39179.701535887099</v>
      </c>
      <c r="AC48" s="20">
        <f>'FZ Environmental (m2)'!AC48*0.0001</f>
        <v>0</v>
      </c>
      <c r="AD48" s="20">
        <f>'FZ Environmental (m2)'!AD48*0.0001</f>
        <v>0</v>
      </c>
      <c r="AE48" s="20">
        <f>'FZ Environmental (m2)'!AE48*0.0001</f>
        <v>25345.618992392701</v>
      </c>
      <c r="AF48" s="20">
        <f>'FZ Environmental (m2)'!AF48*0.0001</f>
        <v>20.140722863006602</v>
      </c>
      <c r="AG48" s="20">
        <f>'FZ Environmental (m2)'!AG48*0.0001</f>
        <v>27084.662471570602</v>
      </c>
      <c r="AH48" s="20">
        <f>'FZ Environmental (m2)'!AH48*0.0001</f>
        <v>21465.949155600701</v>
      </c>
      <c r="AI48" s="20">
        <f>'FZ Environmental (m2)'!AI48*0.0001</f>
        <v>25282.4342362793</v>
      </c>
      <c r="AJ48" s="20">
        <f>'FZ Environmental (m2)'!AJ48*0.0001</f>
        <v>62439.778502573397</v>
      </c>
      <c r="AK48" s="20">
        <f>'FZ Environmental (m2)'!AK48*0.0001</f>
        <v>3573.1497452316303</v>
      </c>
    </row>
    <row r="49" spans="1:37" x14ac:dyDescent="0.3">
      <c r="A49" s="8" t="s">
        <v>20</v>
      </c>
      <c r="B49" s="18">
        <f>SUM(B29:B48)</f>
        <v>80467.163682979401</v>
      </c>
      <c r="C49" s="18">
        <f t="shared" ref="C49:AK49" si="1">SUM(C29:C48)</f>
        <v>106193.36888670767</v>
      </c>
      <c r="D49" s="18">
        <f t="shared" si="1"/>
        <v>134367.92807405797</v>
      </c>
      <c r="E49" s="18">
        <f t="shared" si="1"/>
        <v>581.36240989737485</v>
      </c>
      <c r="F49" s="18">
        <f t="shared" si="1"/>
        <v>2794.0543453372929</v>
      </c>
      <c r="G49" s="18">
        <f t="shared" si="1"/>
        <v>47317.966451237487</v>
      </c>
      <c r="H49" s="18">
        <f t="shared" si="1"/>
        <v>8114.0436249280656</v>
      </c>
      <c r="I49" s="18">
        <f t="shared" si="1"/>
        <v>18821.682223571031</v>
      </c>
      <c r="J49" s="18">
        <f t="shared" si="1"/>
        <v>47.314750642108919</v>
      </c>
      <c r="K49" s="18">
        <f t="shared" si="1"/>
        <v>1344.33226080947</v>
      </c>
      <c r="L49" s="18">
        <f t="shared" si="1"/>
        <v>21115.204250634957</v>
      </c>
      <c r="M49" s="18">
        <f>SUM(M9:HA48)</f>
        <v>3276095.1395431082</v>
      </c>
      <c r="N49" s="18">
        <f t="shared" si="1"/>
        <v>211.69457096076019</v>
      </c>
      <c r="O49" s="18">
        <f t="shared" si="1"/>
        <v>41557.578935644888</v>
      </c>
      <c r="P49" s="18">
        <f t="shared" si="1"/>
        <v>260.85403080482445</v>
      </c>
      <c r="Q49" s="18">
        <f t="shared" si="1"/>
        <v>22015.995602492083</v>
      </c>
      <c r="R49" s="18">
        <f t="shared" si="1"/>
        <v>2501.3168909630767</v>
      </c>
      <c r="S49" s="18">
        <f t="shared" si="1"/>
        <v>4982</v>
      </c>
      <c r="T49" s="18">
        <f t="shared" si="1"/>
        <v>3864.6551657346245</v>
      </c>
      <c r="U49" s="18">
        <f t="shared" si="1"/>
        <v>21604.308672630195</v>
      </c>
      <c r="V49" s="18">
        <f t="shared" si="1"/>
        <v>17656.750485168486</v>
      </c>
      <c r="W49" s="18">
        <f t="shared" si="1"/>
        <v>26787.944657389064</v>
      </c>
      <c r="X49" s="18">
        <f t="shared" si="1"/>
        <v>396.03022557802194</v>
      </c>
      <c r="Y49" s="18">
        <f t="shared" si="1"/>
        <v>699.65042274413042</v>
      </c>
      <c r="Z49" s="18">
        <f t="shared" si="1"/>
        <v>21035.147022700668</v>
      </c>
      <c r="AA49" s="18">
        <f t="shared" si="1"/>
        <v>12049.500183300202</v>
      </c>
      <c r="AB49" s="18">
        <f t="shared" si="1"/>
        <v>163205.18598567747</v>
      </c>
      <c r="AC49" s="18">
        <f t="shared" si="1"/>
        <v>1264.4133294891401</v>
      </c>
      <c r="AD49" s="18">
        <f t="shared" si="1"/>
        <v>3.9782050231933619</v>
      </c>
      <c r="AE49" s="18">
        <f t="shared" si="1"/>
        <v>89059.217586285376</v>
      </c>
      <c r="AF49" s="18">
        <f t="shared" si="1"/>
        <v>642.17728545987575</v>
      </c>
      <c r="AG49" s="18">
        <f t="shared" si="1"/>
        <v>104719.36982304693</v>
      </c>
      <c r="AH49" s="18">
        <f t="shared" si="1"/>
        <v>56091.831260142833</v>
      </c>
      <c r="AI49" s="18">
        <f t="shared" si="1"/>
        <v>84998.219580691904</v>
      </c>
      <c r="AJ49" s="18">
        <f t="shared" si="1"/>
        <v>456297.18594960915</v>
      </c>
      <c r="AK49" s="18">
        <f t="shared" si="1"/>
        <v>3959.0872271797202</v>
      </c>
    </row>
    <row r="51" spans="1:37" s="7" customFormat="1" x14ac:dyDescent="0.3">
      <c r="A51" s="7" t="s">
        <v>67</v>
      </c>
    </row>
    <row r="52" spans="1:37" s="2" customFormat="1" ht="67.5" customHeight="1" x14ac:dyDescent="0.3">
      <c r="B52" s="31" t="s">
        <v>61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15" t="s">
        <v>31</v>
      </c>
      <c r="O52" s="15" t="s">
        <v>39</v>
      </c>
      <c r="P52" s="15" t="s">
        <v>33</v>
      </c>
      <c r="Q52" s="15" t="s">
        <v>35</v>
      </c>
      <c r="R52" s="15" t="s">
        <v>36</v>
      </c>
      <c r="S52" s="15" t="s">
        <v>37</v>
      </c>
      <c r="T52" s="15" t="s">
        <v>38</v>
      </c>
      <c r="U52" s="15" t="s">
        <v>40</v>
      </c>
      <c r="V52" s="15" t="s">
        <v>41</v>
      </c>
      <c r="W52" s="15" t="s">
        <v>42</v>
      </c>
      <c r="X52" s="15" t="s">
        <v>43</v>
      </c>
      <c r="Y52" s="15" t="s">
        <v>44</v>
      </c>
      <c r="Z52" s="15" t="s">
        <v>55</v>
      </c>
      <c r="AA52" s="15" t="s">
        <v>56</v>
      </c>
      <c r="AB52" s="15" t="s">
        <v>45</v>
      </c>
      <c r="AC52" s="15" t="s">
        <v>46</v>
      </c>
      <c r="AD52" s="15" t="s">
        <v>47</v>
      </c>
      <c r="AE52" s="15" t="s">
        <v>48</v>
      </c>
      <c r="AF52" s="15" t="s">
        <v>49</v>
      </c>
      <c r="AG52" s="15" t="s">
        <v>50</v>
      </c>
      <c r="AH52" s="15" t="s">
        <v>51</v>
      </c>
      <c r="AI52" s="15" t="s">
        <v>52</v>
      </c>
      <c r="AJ52" s="15" t="s">
        <v>53</v>
      </c>
      <c r="AK52" s="15" t="s">
        <v>54</v>
      </c>
    </row>
    <row r="53" spans="1:37" s="2" customFormat="1" ht="36.75" customHeight="1" x14ac:dyDescent="0.3">
      <c r="A53" s="16" t="s">
        <v>0</v>
      </c>
      <c r="B53" s="15" t="s">
        <v>58</v>
      </c>
      <c r="C53" s="15" t="s">
        <v>22</v>
      </c>
      <c r="D53" s="15" t="s">
        <v>23</v>
      </c>
      <c r="E53" s="15" t="s">
        <v>24</v>
      </c>
      <c r="F53" s="15" t="s">
        <v>25</v>
      </c>
      <c r="G53" s="15" t="s">
        <v>26</v>
      </c>
      <c r="H53" s="15" t="s">
        <v>27</v>
      </c>
      <c r="I53" s="15" t="s">
        <v>28</v>
      </c>
      <c r="J53" s="15" t="s">
        <v>57</v>
      </c>
      <c r="K53" s="15" t="s">
        <v>29</v>
      </c>
      <c r="L53" s="15" t="s">
        <v>30</v>
      </c>
      <c r="M53" s="15" t="s">
        <v>59</v>
      </c>
      <c r="N53" s="15" t="s">
        <v>62</v>
      </c>
      <c r="O53" s="15" t="s">
        <v>62</v>
      </c>
      <c r="P53" s="15" t="s">
        <v>62</v>
      </c>
      <c r="Q53" s="15" t="s">
        <v>62</v>
      </c>
      <c r="R53" s="15" t="s">
        <v>62</v>
      </c>
      <c r="S53" s="15" t="s">
        <v>60</v>
      </c>
      <c r="T53" s="15" t="s">
        <v>62</v>
      </c>
      <c r="U53" s="15" t="s">
        <v>62</v>
      </c>
      <c r="V53" s="15" t="s">
        <v>62</v>
      </c>
      <c r="W53" s="15" t="s">
        <v>62</v>
      </c>
      <c r="X53" s="15" t="s">
        <v>62</v>
      </c>
      <c r="Y53" s="15" t="s">
        <v>62</v>
      </c>
      <c r="Z53" s="15" t="s">
        <v>62</v>
      </c>
      <c r="AA53" s="15" t="s">
        <v>62</v>
      </c>
      <c r="AB53" s="15" t="s">
        <v>62</v>
      </c>
      <c r="AC53" s="15" t="s">
        <v>62</v>
      </c>
      <c r="AD53" s="15" t="s">
        <v>62</v>
      </c>
      <c r="AE53" s="15" t="s">
        <v>62</v>
      </c>
      <c r="AF53" s="15" t="s">
        <v>62</v>
      </c>
      <c r="AG53" s="15" t="s">
        <v>62</v>
      </c>
      <c r="AH53" s="15" t="s">
        <v>62</v>
      </c>
      <c r="AI53" s="15" t="s">
        <v>62</v>
      </c>
      <c r="AJ53" s="15" t="s">
        <v>62</v>
      </c>
      <c r="AK53" s="15" t="s">
        <v>62</v>
      </c>
    </row>
    <row r="54" spans="1:37" x14ac:dyDescent="0.3">
      <c r="A54" s="6">
        <v>1</v>
      </c>
      <c r="B54" s="20">
        <f>B4-B29</f>
        <v>0</v>
      </c>
      <c r="C54" s="17">
        <f t="shared" ref="C54:AK65" si="2">C4-C29</f>
        <v>-33.820608218383995</v>
      </c>
      <c r="D54" s="17">
        <f t="shared" si="2"/>
        <v>220.46001771086981</v>
      </c>
      <c r="E54" s="17">
        <f t="shared" si="2"/>
        <v>0.12010805664062478</v>
      </c>
      <c r="F54" s="17">
        <f t="shared" si="2"/>
        <v>0.30344938354500073</v>
      </c>
      <c r="G54" s="17">
        <f t="shared" si="2"/>
        <v>2.329315641784703</v>
      </c>
      <c r="H54" s="17">
        <f t="shared" si="2"/>
        <v>-2.799613024902996</v>
      </c>
      <c r="I54" s="17">
        <f t="shared" si="2"/>
        <v>51.008657952880185</v>
      </c>
      <c r="J54" s="20">
        <f t="shared" si="2"/>
        <v>0</v>
      </c>
      <c r="K54" s="17">
        <f t="shared" si="2"/>
        <v>-1.450862763977053</v>
      </c>
      <c r="L54" s="17">
        <f t="shared" si="2"/>
        <v>35.09564464111304</v>
      </c>
      <c r="M54" s="20">
        <f>M4-HA9</f>
        <v>0</v>
      </c>
      <c r="N54" s="21">
        <f t="shared" si="2"/>
        <v>0.17303144226073996</v>
      </c>
      <c r="O54" s="17">
        <f t="shared" si="2"/>
        <v>250.48415273132014</v>
      </c>
      <c r="P54" s="20">
        <f t="shared" si="2"/>
        <v>0</v>
      </c>
      <c r="Q54" s="17">
        <f t="shared" si="2"/>
        <v>252.7739868255594</v>
      </c>
      <c r="R54" s="17">
        <f t="shared" si="2"/>
        <v>10.8637317733765</v>
      </c>
      <c r="S54" s="17">
        <f t="shared" si="2"/>
        <v>20</v>
      </c>
      <c r="T54" s="17">
        <f t="shared" si="2"/>
        <v>0.7127274093626994</v>
      </c>
      <c r="U54" s="17">
        <f t="shared" si="2"/>
        <v>1.4822395721429302</v>
      </c>
      <c r="V54" s="17">
        <f t="shared" si="2"/>
        <v>12.32149533232996</v>
      </c>
      <c r="W54" s="20">
        <f t="shared" si="2"/>
        <v>0</v>
      </c>
      <c r="X54" s="17">
        <f t="shared" si="2"/>
        <v>1.9976251220703012E-2</v>
      </c>
      <c r="Y54" s="20">
        <f t="shared" si="2"/>
        <v>0</v>
      </c>
      <c r="Z54" s="17">
        <f t="shared" si="2"/>
        <v>75.733190295410168</v>
      </c>
      <c r="AA54" s="20">
        <f t="shared" si="2"/>
        <v>0</v>
      </c>
      <c r="AB54" s="17">
        <f t="shared" si="2"/>
        <v>99.352315963739784</v>
      </c>
      <c r="AC54" s="20">
        <f t="shared" si="2"/>
        <v>0</v>
      </c>
      <c r="AD54" s="20">
        <f t="shared" si="2"/>
        <v>0</v>
      </c>
      <c r="AE54" s="17">
        <f t="shared" si="2"/>
        <v>18.604959585570214</v>
      </c>
      <c r="AF54" s="17">
        <f t="shared" si="2"/>
        <v>0.71856560821539972</v>
      </c>
      <c r="AG54" s="17">
        <f t="shared" si="2"/>
        <v>87.114159037790159</v>
      </c>
      <c r="AH54" s="17">
        <f t="shared" si="2"/>
        <v>45.111449472039567</v>
      </c>
      <c r="AI54" s="17">
        <f t="shared" si="2"/>
        <v>22.389035139470252</v>
      </c>
      <c r="AJ54" s="17">
        <f t="shared" si="2"/>
        <v>298.37247331390063</v>
      </c>
      <c r="AK54" s="17">
        <f t="shared" si="2"/>
        <v>9.3732478332519992E-2</v>
      </c>
    </row>
    <row r="55" spans="1:37" x14ac:dyDescent="0.3">
      <c r="A55" s="6">
        <v>2</v>
      </c>
      <c r="B55" s="20">
        <f t="shared" ref="B55:Q70" si="3">B5-B30</f>
        <v>0</v>
      </c>
      <c r="C55" s="17">
        <f t="shared" si="3"/>
        <v>0.11460938415527</v>
      </c>
      <c r="D55" s="17">
        <f t="shared" si="3"/>
        <v>12.029750225829957</v>
      </c>
      <c r="E55" s="17">
        <f t="shared" si="3"/>
        <v>1.3578796386709557E-4</v>
      </c>
      <c r="F55" s="20">
        <f t="shared" si="3"/>
        <v>0</v>
      </c>
      <c r="G55" s="17">
        <f t="shared" si="3"/>
        <v>62.592367240906015</v>
      </c>
      <c r="H55" s="17">
        <f t="shared" si="3"/>
        <v>60.597780915832004</v>
      </c>
      <c r="I55" s="17">
        <f t="shared" si="3"/>
        <v>26.37731348571802</v>
      </c>
      <c r="J55" s="20">
        <f t="shared" si="3"/>
        <v>0</v>
      </c>
      <c r="K55" s="17">
        <f t="shared" si="3"/>
        <v>1.7549638366699011E-2</v>
      </c>
      <c r="L55" s="17">
        <f t="shared" si="3"/>
        <v>240.51194231568024</v>
      </c>
      <c r="M55" s="20">
        <f t="shared" si="3"/>
        <v>0</v>
      </c>
      <c r="N55" s="21">
        <f t="shared" si="3"/>
        <v>-5.8749175949096664</v>
      </c>
      <c r="O55" s="20">
        <f t="shared" si="3"/>
        <v>0</v>
      </c>
      <c r="P55" s="20">
        <f t="shared" si="3"/>
        <v>0</v>
      </c>
      <c r="Q55" s="17">
        <f t="shared" si="3"/>
        <v>0.11408954773014557</v>
      </c>
      <c r="R55" s="17">
        <f t="shared" si="2"/>
        <v>34.816545957947312</v>
      </c>
      <c r="S55" s="17">
        <f t="shared" si="2"/>
        <v>22</v>
      </c>
      <c r="T55" s="17">
        <f t="shared" si="2"/>
        <v>35.9394418945311</v>
      </c>
      <c r="U55" s="17">
        <f t="shared" si="2"/>
        <v>0.85658220977802557</v>
      </c>
      <c r="V55" s="17">
        <f t="shared" si="2"/>
        <v>13.174545439148005</v>
      </c>
      <c r="W55" s="21">
        <f t="shared" si="2"/>
        <v>-5.3381519515989453</v>
      </c>
      <c r="X55" s="17">
        <f t="shared" si="2"/>
        <v>0.31256474151610991</v>
      </c>
      <c r="Y55" s="17">
        <f t="shared" si="2"/>
        <v>0.79938910064699087</v>
      </c>
      <c r="Z55" s="17">
        <f t="shared" si="2"/>
        <v>0.96312226867600259</v>
      </c>
      <c r="AA55" s="17">
        <f t="shared" si="2"/>
        <v>0.96312714996400928</v>
      </c>
      <c r="AB55" s="17">
        <f t="shared" si="2"/>
        <v>95.662191610720129</v>
      </c>
      <c r="AC55" s="20">
        <f t="shared" si="2"/>
        <v>0</v>
      </c>
      <c r="AD55" s="22">
        <f t="shared" si="2"/>
        <v>0</v>
      </c>
      <c r="AE55" s="17">
        <f t="shared" si="2"/>
        <v>18.914504411319967</v>
      </c>
      <c r="AF55" s="17">
        <f t="shared" si="2"/>
        <v>0.12573744506835993</v>
      </c>
      <c r="AG55" s="17">
        <f t="shared" si="2"/>
        <v>40.353109779360238</v>
      </c>
      <c r="AH55" s="17">
        <f t="shared" si="2"/>
        <v>2.7817529449469589</v>
      </c>
      <c r="AI55" s="17">
        <f t="shared" si="2"/>
        <v>19.766139208989898</v>
      </c>
      <c r="AJ55" s="17">
        <f t="shared" si="2"/>
        <v>447.1143120819097</v>
      </c>
      <c r="AK55" s="20">
        <f t="shared" si="2"/>
        <v>0</v>
      </c>
    </row>
    <row r="56" spans="1:37" x14ac:dyDescent="0.3">
      <c r="A56" s="6">
        <v>3</v>
      </c>
      <c r="B56" s="17">
        <f t="shared" si="3"/>
        <v>79.213486210630435</v>
      </c>
      <c r="C56" s="17">
        <f t="shared" si="3"/>
        <v>432.52510151830029</v>
      </c>
      <c r="D56" s="17">
        <f t="shared" si="3"/>
        <v>2117.6614584061026</v>
      </c>
      <c r="E56" s="17">
        <f t="shared" si="3"/>
        <v>4.9823153656005985</v>
      </c>
      <c r="F56" s="17">
        <f t="shared" si="3"/>
        <v>4.7059843978880167</v>
      </c>
      <c r="G56" s="17">
        <f t="shared" si="3"/>
        <v>67.331582801818968</v>
      </c>
      <c r="H56" s="20">
        <f t="shared" si="3"/>
        <v>0</v>
      </c>
      <c r="I56" s="17">
        <f t="shared" si="3"/>
        <v>24.438091221619061</v>
      </c>
      <c r="J56" s="17">
        <f t="shared" si="3"/>
        <v>3.4555149841308919E-2</v>
      </c>
      <c r="K56" s="17">
        <f t="shared" si="3"/>
        <v>0.57284645080560281</v>
      </c>
      <c r="L56" s="17">
        <f t="shared" si="3"/>
        <v>286.6011270233198</v>
      </c>
      <c r="M56" s="20">
        <f t="shared" si="3"/>
        <v>0</v>
      </c>
      <c r="N56" s="20">
        <f t="shared" si="3"/>
        <v>0</v>
      </c>
      <c r="O56" s="20">
        <f t="shared" si="3"/>
        <v>0</v>
      </c>
      <c r="P56" s="20">
        <f t="shared" si="3"/>
        <v>0</v>
      </c>
      <c r="Q56" s="17">
        <f t="shared" si="3"/>
        <v>93.145169091797015</v>
      </c>
      <c r="R56" s="17">
        <f t="shared" si="2"/>
        <v>9.3852725189209991</v>
      </c>
      <c r="S56" s="17">
        <f t="shared" si="2"/>
        <v>50</v>
      </c>
      <c r="T56" s="17">
        <f t="shared" si="2"/>
        <v>20.473140008544899</v>
      </c>
      <c r="U56" s="17">
        <f t="shared" si="2"/>
        <v>1.2795056808470235</v>
      </c>
      <c r="V56" s="17">
        <f t="shared" si="2"/>
        <v>16.603313092040992</v>
      </c>
      <c r="W56" s="20">
        <f t="shared" si="2"/>
        <v>0</v>
      </c>
      <c r="X56" s="17">
        <f t="shared" si="2"/>
        <v>9.3580709777832016</v>
      </c>
      <c r="Y56" s="17">
        <f t="shared" si="2"/>
        <v>0.40210400085450715</v>
      </c>
      <c r="Z56" s="17">
        <f t="shared" si="2"/>
        <v>1.4523395782471198</v>
      </c>
      <c r="AA56" s="17">
        <f t="shared" si="2"/>
        <v>1.4523272628779296</v>
      </c>
      <c r="AB56" s="17">
        <f t="shared" si="2"/>
        <v>251.35918472289995</v>
      </c>
      <c r="AC56" s="20">
        <f t="shared" si="2"/>
        <v>0</v>
      </c>
      <c r="AD56" s="20">
        <f t="shared" si="2"/>
        <v>0</v>
      </c>
      <c r="AE56" s="17">
        <f t="shared" si="2"/>
        <v>130.33165304260302</v>
      </c>
      <c r="AF56" s="17">
        <f t="shared" si="2"/>
        <v>2.1293141815185983</v>
      </c>
      <c r="AG56" s="17">
        <f t="shared" si="2"/>
        <v>158.16014496765104</v>
      </c>
      <c r="AH56" s="17">
        <f t="shared" si="2"/>
        <v>132.20179079284594</v>
      </c>
      <c r="AI56" s="17">
        <f t="shared" si="2"/>
        <v>130.47940841522296</v>
      </c>
      <c r="AJ56" s="17">
        <f t="shared" si="2"/>
        <v>3077.3022140472021</v>
      </c>
      <c r="AK56" s="20">
        <f t="shared" si="2"/>
        <v>0</v>
      </c>
    </row>
    <row r="57" spans="1:37" x14ac:dyDescent="0.3">
      <c r="A57" s="6">
        <v>4</v>
      </c>
      <c r="B57" s="17">
        <f t="shared" si="3"/>
        <v>4775.5913426268962</v>
      </c>
      <c r="C57" s="17">
        <f t="shared" si="3"/>
        <v>8997.7461601912946</v>
      </c>
      <c r="D57" s="17">
        <f t="shared" si="3"/>
        <v>737.83861517487003</v>
      </c>
      <c r="E57" s="17">
        <f t="shared" si="3"/>
        <v>21.892709765625</v>
      </c>
      <c r="F57" s="17">
        <f t="shared" si="3"/>
        <v>17.516561743164011</v>
      </c>
      <c r="G57" s="17">
        <f t="shared" si="3"/>
        <v>306.35169409790024</v>
      </c>
      <c r="H57" s="20">
        <f t="shared" si="3"/>
        <v>0</v>
      </c>
      <c r="I57" s="17">
        <f t="shared" si="3"/>
        <v>35.869074119567017</v>
      </c>
      <c r="J57" s="20">
        <f t="shared" si="3"/>
        <v>0</v>
      </c>
      <c r="K57" s="17">
        <f t="shared" si="3"/>
        <v>7.975553399658196</v>
      </c>
      <c r="L57" s="17">
        <f t="shared" si="3"/>
        <v>334.30179285583995</v>
      </c>
      <c r="M57" s="20">
        <f t="shared" si="3"/>
        <v>0</v>
      </c>
      <c r="N57" s="21">
        <f t="shared" si="3"/>
        <v>5.3067741531371793</v>
      </c>
      <c r="O57" s="17">
        <f t="shared" si="3"/>
        <v>95.611677593999957</v>
      </c>
      <c r="P57" s="20">
        <f t="shared" si="3"/>
        <v>0</v>
      </c>
      <c r="Q57" s="20">
        <f t="shared" si="3"/>
        <v>0</v>
      </c>
      <c r="R57" s="17">
        <f t="shared" si="2"/>
        <v>15.882211573790983</v>
      </c>
      <c r="S57" s="17">
        <f t="shared" si="2"/>
        <v>237</v>
      </c>
      <c r="T57" s="17">
        <f t="shared" si="2"/>
        <v>0.34348895263669377</v>
      </c>
      <c r="U57" s="20">
        <f t="shared" si="2"/>
        <v>0</v>
      </c>
      <c r="V57" s="17">
        <f t="shared" si="2"/>
        <v>6.474083720397914</v>
      </c>
      <c r="W57" s="20">
        <f t="shared" si="2"/>
        <v>0</v>
      </c>
      <c r="X57" s="17">
        <f t="shared" si="2"/>
        <v>1.0818988815307975</v>
      </c>
      <c r="Y57" s="20">
        <f t="shared" si="2"/>
        <v>0</v>
      </c>
      <c r="Z57" s="17">
        <f t="shared" si="2"/>
        <v>3.2483460998540048E-2</v>
      </c>
      <c r="AA57" s="17">
        <f t="shared" si="2"/>
        <v>3.2492770385750047E-2</v>
      </c>
      <c r="AB57" s="17">
        <f t="shared" si="2"/>
        <v>511.38260680541953</v>
      </c>
      <c r="AC57" s="20">
        <f t="shared" si="2"/>
        <v>0</v>
      </c>
      <c r="AD57" s="20">
        <f t="shared" si="2"/>
        <v>0</v>
      </c>
      <c r="AE57" s="17">
        <f t="shared" si="2"/>
        <v>172.36536923523022</v>
      </c>
      <c r="AF57" s="17">
        <f t="shared" si="2"/>
        <v>8.1028883621216039</v>
      </c>
      <c r="AG57" s="17">
        <f t="shared" si="2"/>
        <v>172.51176900483006</v>
      </c>
      <c r="AH57" s="17">
        <f t="shared" si="2"/>
        <v>16.972096871948111</v>
      </c>
      <c r="AI57" s="17">
        <f t="shared" si="2"/>
        <v>166.54800647430011</v>
      </c>
      <c r="AJ57" s="17">
        <f t="shared" si="2"/>
        <v>12130.186280337002</v>
      </c>
      <c r="AK57" s="20">
        <f t="shared" si="2"/>
        <v>0</v>
      </c>
    </row>
    <row r="58" spans="1:37" x14ac:dyDescent="0.3">
      <c r="A58" s="6">
        <v>5</v>
      </c>
      <c r="B58" s="20">
        <f t="shared" si="3"/>
        <v>0</v>
      </c>
      <c r="C58" s="17">
        <f t="shared" si="3"/>
        <v>14.660406916808896</v>
      </c>
      <c r="D58" s="17">
        <f t="shared" si="3"/>
        <v>71.479176399230028</v>
      </c>
      <c r="E58" s="20">
        <f t="shared" si="3"/>
        <v>0</v>
      </c>
      <c r="F58" s="20">
        <f t="shared" si="3"/>
        <v>0</v>
      </c>
      <c r="G58" s="17">
        <f t="shared" si="3"/>
        <v>24.920328681949059</v>
      </c>
      <c r="H58" s="20">
        <f t="shared" si="3"/>
        <v>0</v>
      </c>
      <c r="I58" s="17">
        <f t="shared" si="3"/>
        <v>32.759581217949744</v>
      </c>
      <c r="J58" s="20">
        <f t="shared" si="3"/>
        <v>0</v>
      </c>
      <c r="K58" s="20">
        <f t="shared" si="3"/>
        <v>0</v>
      </c>
      <c r="L58" s="17">
        <f t="shared" si="3"/>
        <v>1.3253113098144986</v>
      </c>
      <c r="M58" s="20">
        <f t="shared" si="3"/>
        <v>0</v>
      </c>
      <c r="N58" s="20">
        <f t="shared" si="3"/>
        <v>0</v>
      </c>
      <c r="O58" s="17">
        <f t="shared" si="3"/>
        <v>148.18333363495003</v>
      </c>
      <c r="P58" s="20">
        <f t="shared" si="3"/>
        <v>0</v>
      </c>
      <c r="Q58" s="17">
        <f t="shared" si="3"/>
        <v>81.553833416750422</v>
      </c>
      <c r="R58" s="20">
        <f t="shared" si="2"/>
        <v>0</v>
      </c>
      <c r="S58" s="17">
        <f t="shared" si="2"/>
        <v>21</v>
      </c>
      <c r="T58" s="20">
        <f t="shared" si="2"/>
        <v>0</v>
      </c>
      <c r="U58" s="20">
        <f t="shared" si="2"/>
        <v>0</v>
      </c>
      <c r="V58" s="17">
        <f t="shared" si="2"/>
        <v>21.522874688720094</v>
      </c>
      <c r="W58" s="20">
        <f t="shared" si="2"/>
        <v>0</v>
      </c>
      <c r="X58" s="17">
        <f t="shared" si="2"/>
        <v>3.2610693283080998</v>
      </c>
      <c r="Y58" s="20">
        <f t="shared" si="2"/>
        <v>0</v>
      </c>
      <c r="Z58" s="17">
        <f t="shared" si="2"/>
        <v>0.90430238952603759</v>
      </c>
      <c r="AA58" s="17">
        <f t="shared" si="2"/>
        <v>0.90441017761204989</v>
      </c>
      <c r="AB58" s="17">
        <f t="shared" si="2"/>
        <v>59.442731927490058</v>
      </c>
      <c r="AC58" s="20">
        <f t="shared" si="2"/>
        <v>0</v>
      </c>
      <c r="AD58" s="20">
        <f t="shared" si="2"/>
        <v>0</v>
      </c>
      <c r="AE58" s="17">
        <f t="shared" si="2"/>
        <v>34.823865211480097</v>
      </c>
      <c r="AF58" s="17">
        <f t="shared" si="2"/>
        <v>3.1209911056518997</v>
      </c>
      <c r="AG58" s="17">
        <f t="shared" si="2"/>
        <v>35.003713659670211</v>
      </c>
      <c r="AH58" s="17">
        <f t="shared" si="2"/>
        <v>30.131299688719992</v>
      </c>
      <c r="AI58" s="17">
        <f t="shared" si="2"/>
        <v>34.823865211490556</v>
      </c>
      <c r="AJ58" s="17">
        <f t="shared" si="2"/>
        <v>149.20395021056993</v>
      </c>
      <c r="AK58" s="20">
        <f t="shared" si="2"/>
        <v>0</v>
      </c>
    </row>
    <row r="59" spans="1:37" x14ac:dyDescent="0.3">
      <c r="A59" s="6">
        <v>6</v>
      </c>
      <c r="B59" s="17">
        <f t="shared" si="3"/>
        <v>673.66572427673714</v>
      </c>
      <c r="C59" s="17">
        <f t="shared" si="3"/>
        <v>383.87727620239002</v>
      </c>
      <c r="D59" s="17">
        <f t="shared" si="3"/>
        <v>628.54070572049932</v>
      </c>
      <c r="E59" s="20">
        <f t="shared" si="3"/>
        <v>0</v>
      </c>
      <c r="F59" s="20">
        <f t="shared" si="3"/>
        <v>0</v>
      </c>
      <c r="G59" s="17">
        <f t="shared" si="3"/>
        <v>31.117716288757038</v>
      </c>
      <c r="H59" s="20">
        <f t="shared" si="3"/>
        <v>0</v>
      </c>
      <c r="I59" s="17">
        <f t="shared" si="3"/>
        <v>254.99658648833974</v>
      </c>
      <c r="J59" s="20">
        <f t="shared" si="3"/>
        <v>0</v>
      </c>
      <c r="K59" s="20">
        <f t="shared" si="3"/>
        <v>0</v>
      </c>
      <c r="L59" s="17">
        <f t="shared" si="3"/>
        <v>119.30615840454095</v>
      </c>
      <c r="M59" s="20">
        <f t="shared" si="3"/>
        <v>0</v>
      </c>
      <c r="N59" s="20">
        <f t="shared" si="3"/>
        <v>1.19399660949707</v>
      </c>
      <c r="O59" s="17">
        <f t="shared" si="3"/>
        <v>219.33741024627989</v>
      </c>
      <c r="P59" s="20">
        <f t="shared" si="3"/>
        <v>0</v>
      </c>
      <c r="Q59" s="20">
        <f t="shared" si="3"/>
        <v>0</v>
      </c>
      <c r="R59" s="17">
        <f t="shared" si="2"/>
        <v>20.032496282958995</v>
      </c>
      <c r="S59" s="17">
        <f t="shared" si="2"/>
        <v>61</v>
      </c>
      <c r="T59" s="17">
        <f t="shared" si="2"/>
        <v>2.7537449142461128</v>
      </c>
      <c r="U59" s="20">
        <f t="shared" si="2"/>
        <v>0</v>
      </c>
      <c r="V59" s="17">
        <f t="shared" si="2"/>
        <v>113.55141831664992</v>
      </c>
      <c r="W59" s="21">
        <f t="shared" si="2"/>
        <v>708.59410657349872</v>
      </c>
      <c r="X59" s="17">
        <f t="shared" si="2"/>
        <v>3.6091568634033235</v>
      </c>
      <c r="Y59" s="17">
        <f t="shared" si="2"/>
        <v>1.2248237045290011</v>
      </c>
      <c r="Z59" s="17">
        <f t="shared" si="2"/>
        <v>1.0287059616090346</v>
      </c>
      <c r="AA59" s="17">
        <f t="shared" si="2"/>
        <v>1.9970964965820031</v>
      </c>
      <c r="AB59" s="17">
        <f t="shared" si="2"/>
        <v>477.90984444579954</v>
      </c>
      <c r="AC59" s="20">
        <f t="shared" si="2"/>
        <v>0</v>
      </c>
      <c r="AD59" s="20">
        <f t="shared" si="2"/>
        <v>0</v>
      </c>
      <c r="AE59" s="17">
        <f t="shared" si="2"/>
        <v>162.44134147339082</v>
      </c>
      <c r="AF59" s="17">
        <f t="shared" si="2"/>
        <v>13.896435456848099</v>
      </c>
      <c r="AG59" s="17">
        <f t="shared" si="2"/>
        <v>219.54002749938991</v>
      </c>
      <c r="AH59" s="17">
        <f t="shared" si="2"/>
        <v>196.80671652984984</v>
      </c>
      <c r="AI59" s="17">
        <f t="shared" si="2"/>
        <v>178.27205614013928</v>
      </c>
      <c r="AJ59" s="17">
        <f t="shared" si="2"/>
        <v>2092.8804088348006</v>
      </c>
      <c r="AK59" s="20">
        <f t="shared" si="2"/>
        <v>0</v>
      </c>
    </row>
    <row r="60" spans="1:37" x14ac:dyDescent="0.3">
      <c r="A60" s="6">
        <v>7</v>
      </c>
      <c r="B60" s="17">
        <f t="shared" si="3"/>
        <v>8.1425131225586034E-2</v>
      </c>
      <c r="C60" s="17">
        <f t="shared" si="3"/>
        <v>22.708782995604963</v>
      </c>
      <c r="D60" s="17">
        <f t="shared" si="3"/>
        <v>188.83692640227946</v>
      </c>
      <c r="E60" s="20">
        <f t="shared" si="3"/>
        <v>0</v>
      </c>
      <c r="F60" s="17">
        <f t="shared" si="3"/>
        <v>1.5754119354247997</v>
      </c>
      <c r="G60" s="17">
        <f t="shared" si="3"/>
        <v>299.62139922332017</v>
      </c>
      <c r="H60" s="20">
        <f t="shared" si="3"/>
        <v>0</v>
      </c>
      <c r="I60" s="17">
        <f t="shared" si="3"/>
        <v>115.25514045257023</v>
      </c>
      <c r="J60" s="20">
        <f t="shared" si="3"/>
        <v>0</v>
      </c>
      <c r="K60" s="17">
        <f t="shared" si="3"/>
        <v>1.243785272216801</v>
      </c>
      <c r="L60" s="17">
        <f t="shared" si="3"/>
        <v>161.56638139343301</v>
      </c>
      <c r="M60" s="20">
        <f t="shared" si="3"/>
        <v>0</v>
      </c>
      <c r="N60" s="21">
        <f t="shared" si="3"/>
        <v>3.0966694137573008</v>
      </c>
      <c r="O60" s="17">
        <f t="shared" si="3"/>
        <v>458.44786129299973</v>
      </c>
      <c r="P60" s="20">
        <f t="shared" si="3"/>
        <v>0</v>
      </c>
      <c r="Q60" s="17">
        <f t="shared" si="3"/>
        <v>196.58021033476962</v>
      </c>
      <c r="R60" s="17">
        <f t="shared" si="2"/>
        <v>1.8852829818725594</v>
      </c>
      <c r="S60" s="17">
        <f t="shared" si="2"/>
        <v>34</v>
      </c>
      <c r="T60" s="17">
        <f t="shared" si="2"/>
        <v>1.7806628738402992</v>
      </c>
      <c r="U60" s="17">
        <f t="shared" si="2"/>
        <v>0</v>
      </c>
      <c r="V60" s="17">
        <f t="shared" si="2"/>
        <v>17.13223140106993</v>
      </c>
      <c r="W60" s="21">
        <f t="shared" si="2"/>
        <v>4.9477668762209532</v>
      </c>
      <c r="X60" s="17">
        <f t="shared" si="2"/>
        <v>4.4654931991577058</v>
      </c>
      <c r="Y60" s="17">
        <f t="shared" si="2"/>
        <v>0.21190196533200378</v>
      </c>
      <c r="Z60" s="17">
        <f t="shared" si="2"/>
        <v>4.254528503410171E-2</v>
      </c>
      <c r="AA60" s="17">
        <f t="shared" si="2"/>
        <v>0.25446364746099448</v>
      </c>
      <c r="AB60" s="17">
        <f t="shared" si="2"/>
        <v>238.98571871489821</v>
      </c>
      <c r="AC60" s="20">
        <f t="shared" si="2"/>
        <v>0</v>
      </c>
      <c r="AD60" s="20">
        <f t="shared" si="2"/>
        <v>0</v>
      </c>
      <c r="AE60" s="17">
        <f t="shared" si="2"/>
        <v>21.589421833799861</v>
      </c>
      <c r="AF60" s="17">
        <f t="shared" si="2"/>
        <v>5.2690091262818015</v>
      </c>
      <c r="AG60" s="17">
        <f t="shared" si="2"/>
        <v>82.024247419740277</v>
      </c>
      <c r="AH60" s="17">
        <f t="shared" si="2"/>
        <v>26.25931221007977</v>
      </c>
      <c r="AI60" s="17">
        <f t="shared" si="2"/>
        <v>57.922485858150139</v>
      </c>
      <c r="AJ60" s="17">
        <f t="shared" si="2"/>
        <v>797.69326945489956</v>
      </c>
      <c r="AK60" s="20">
        <f t="shared" si="2"/>
        <v>0</v>
      </c>
    </row>
    <row r="61" spans="1:37" x14ac:dyDescent="0.3">
      <c r="A61" s="6">
        <v>8</v>
      </c>
      <c r="B61" s="17">
        <f t="shared" si="3"/>
        <v>95.18065497817895</v>
      </c>
      <c r="C61" s="17">
        <f t="shared" si="3"/>
        <v>102.31809204483034</v>
      </c>
      <c r="D61" s="17">
        <f t="shared" si="3"/>
        <v>728.3686822044001</v>
      </c>
      <c r="E61" s="17">
        <f t="shared" si="3"/>
        <v>0.56898156433105029</v>
      </c>
      <c r="F61" s="17">
        <f t="shared" si="3"/>
        <v>2.7964404479980018</v>
      </c>
      <c r="G61" s="17">
        <f t="shared" si="3"/>
        <v>95.915436227420287</v>
      </c>
      <c r="H61" s="17">
        <f t="shared" si="3"/>
        <v>5.9334914817809477</v>
      </c>
      <c r="I61" s="17">
        <f t="shared" si="3"/>
        <v>141.78836579512995</v>
      </c>
      <c r="J61" s="17">
        <f t="shared" si="3"/>
        <v>0.23267997436523036</v>
      </c>
      <c r="K61" s="17">
        <f t="shared" si="3"/>
        <v>0.19126648483276398</v>
      </c>
      <c r="L61" s="17">
        <f t="shared" si="3"/>
        <v>223.98399299697905</v>
      </c>
      <c r="M61" s="20">
        <f t="shared" si="3"/>
        <v>0</v>
      </c>
      <c r="N61" s="21">
        <f t="shared" si="3"/>
        <v>4.6007381278990991</v>
      </c>
      <c r="O61" s="17">
        <f t="shared" si="3"/>
        <v>147.11765338439</v>
      </c>
      <c r="P61" s="17">
        <f t="shared" si="3"/>
        <v>0.20818475265500069</v>
      </c>
      <c r="Q61" s="20">
        <f t="shared" si="3"/>
        <v>0</v>
      </c>
      <c r="R61" s="17">
        <f t="shared" si="2"/>
        <v>103.81934529724089</v>
      </c>
      <c r="S61" s="17">
        <f t="shared" si="2"/>
        <v>107</v>
      </c>
      <c r="T61" s="17">
        <f t="shared" si="2"/>
        <v>4.901265022277812</v>
      </c>
      <c r="U61" s="17">
        <f t="shared" si="2"/>
        <v>11.630664652251994</v>
      </c>
      <c r="V61" s="17">
        <f t="shared" si="2"/>
        <v>41.938475151061994</v>
      </c>
      <c r="W61" s="20">
        <f t="shared" si="2"/>
        <v>0</v>
      </c>
      <c r="X61" s="17">
        <f t="shared" si="2"/>
        <v>0.47232474212645981</v>
      </c>
      <c r="Y61" s="20">
        <f t="shared" si="2"/>
        <v>0</v>
      </c>
      <c r="Z61" s="17">
        <f t="shared" si="2"/>
        <v>0.85419286651600146</v>
      </c>
      <c r="AA61" s="17">
        <f t="shared" si="2"/>
        <v>3.1781448547399123</v>
      </c>
      <c r="AB61" s="17">
        <f t="shared" si="2"/>
        <v>185.90399558486934</v>
      </c>
      <c r="AC61" s="17">
        <f t="shared" si="2"/>
        <v>2.3239954536397818</v>
      </c>
      <c r="AD61" s="20">
        <f t="shared" si="2"/>
        <v>0</v>
      </c>
      <c r="AE61" s="17">
        <f t="shared" si="2"/>
        <v>54.664945007330061</v>
      </c>
      <c r="AF61" s="17">
        <f t="shared" si="2"/>
        <v>0.7559408119200981</v>
      </c>
      <c r="AG61" s="17">
        <f t="shared" si="2"/>
        <v>62.187936376961261</v>
      </c>
      <c r="AH61" s="17">
        <f t="shared" si="2"/>
        <v>4.3193073974598519</v>
      </c>
      <c r="AI61" s="17">
        <f t="shared" si="2"/>
        <v>54.659393091579659</v>
      </c>
      <c r="AJ61" s="17">
        <f t="shared" si="2"/>
        <v>1502.6695655799995</v>
      </c>
      <c r="AK61" s="20">
        <f t="shared" si="2"/>
        <v>0</v>
      </c>
    </row>
    <row r="62" spans="1:37" x14ac:dyDescent="0.3">
      <c r="A62" s="6">
        <v>9</v>
      </c>
      <c r="B62" s="17">
        <f t="shared" si="3"/>
        <v>202.54060006561315</v>
      </c>
      <c r="C62" s="17">
        <f t="shared" si="3"/>
        <v>38.078743123625998</v>
      </c>
      <c r="D62" s="17">
        <f t="shared" si="3"/>
        <v>145.76639132690406</v>
      </c>
      <c r="E62" s="17">
        <f t="shared" si="3"/>
        <v>13.079077632904013</v>
      </c>
      <c r="F62" s="17">
        <f t="shared" si="3"/>
        <v>9.8787423912048808</v>
      </c>
      <c r="G62" s="17">
        <f t="shared" si="3"/>
        <v>204.53612291411991</v>
      </c>
      <c r="H62" s="17">
        <f t="shared" si="3"/>
        <v>66.784278913117021</v>
      </c>
      <c r="I62" s="17">
        <f t="shared" si="3"/>
        <v>72.968438102722985</v>
      </c>
      <c r="J62" s="20">
        <f t="shared" si="3"/>
        <v>0</v>
      </c>
      <c r="K62" s="17">
        <f t="shared" si="3"/>
        <v>8.3067470840454405</v>
      </c>
      <c r="L62" s="17">
        <f t="shared" si="3"/>
        <v>277.94479884338989</v>
      </c>
      <c r="M62" s="20">
        <f t="shared" si="3"/>
        <v>0</v>
      </c>
      <c r="N62" s="21">
        <f t="shared" si="3"/>
        <v>1.87772323303223</v>
      </c>
      <c r="O62" s="17">
        <f t="shared" si="3"/>
        <v>4.2508303848269975</v>
      </c>
      <c r="P62" s="20">
        <f t="shared" si="3"/>
        <v>0</v>
      </c>
      <c r="Q62" s="20">
        <f t="shared" si="3"/>
        <v>0</v>
      </c>
      <c r="R62" s="17">
        <f t="shared" si="2"/>
        <v>195.35369400176995</v>
      </c>
      <c r="S62" s="17">
        <f t="shared" si="2"/>
        <v>52</v>
      </c>
      <c r="T62" s="17">
        <f t="shared" si="2"/>
        <v>6.3799375915976952E-2</v>
      </c>
      <c r="U62" s="17">
        <f t="shared" si="2"/>
        <v>0.62059440536086186</v>
      </c>
      <c r="V62" s="17">
        <f t="shared" si="2"/>
        <v>75.925636427299878</v>
      </c>
      <c r="W62" s="20">
        <f t="shared" si="2"/>
        <v>0</v>
      </c>
      <c r="X62" s="20">
        <f t="shared" si="2"/>
        <v>0</v>
      </c>
      <c r="Y62" s="20">
        <f t="shared" si="2"/>
        <v>0</v>
      </c>
      <c r="Z62" s="20">
        <f t="shared" si="2"/>
        <v>0</v>
      </c>
      <c r="AA62" s="17">
        <f t="shared" si="2"/>
        <v>0</v>
      </c>
      <c r="AB62" s="17">
        <f t="shared" si="2"/>
        <v>103.8234458893312</v>
      </c>
      <c r="AC62" s="20">
        <f t="shared" si="2"/>
        <v>0</v>
      </c>
      <c r="AD62" s="20">
        <f t="shared" si="2"/>
        <v>0</v>
      </c>
      <c r="AE62" s="17">
        <f t="shared" si="2"/>
        <v>50.915386255650446</v>
      </c>
      <c r="AF62" s="17">
        <f t="shared" si="2"/>
        <v>2.8189846153260021</v>
      </c>
      <c r="AG62" s="17">
        <f t="shared" si="2"/>
        <v>60.592257093810986</v>
      </c>
      <c r="AH62" s="20">
        <f t="shared" si="2"/>
        <v>0</v>
      </c>
      <c r="AI62" s="17">
        <f t="shared" si="2"/>
        <v>50.909105839538825</v>
      </c>
      <c r="AJ62" s="17">
        <f t="shared" si="2"/>
        <v>1123.4367645407983</v>
      </c>
      <c r="AK62" s="20">
        <f t="shared" si="2"/>
        <v>0</v>
      </c>
    </row>
    <row r="63" spans="1:37" x14ac:dyDescent="0.3">
      <c r="A63" s="6">
        <v>10</v>
      </c>
      <c r="B63" s="17">
        <f t="shared" si="3"/>
        <v>27.626035263824008</v>
      </c>
      <c r="C63" s="17">
        <f t="shared" si="3"/>
        <v>171.99177247618991</v>
      </c>
      <c r="D63" s="17">
        <f t="shared" si="3"/>
        <v>232.74856031111995</v>
      </c>
      <c r="E63" s="17">
        <f t="shared" si="3"/>
        <v>7.5300261688298065E-2</v>
      </c>
      <c r="F63" s="17">
        <f t="shared" si="3"/>
        <v>4.5190874519348085</v>
      </c>
      <c r="G63" s="17">
        <f t="shared" si="3"/>
        <v>146.70513367691001</v>
      </c>
      <c r="H63" s="17">
        <f t="shared" si="3"/>
        <v>43.916939087677008</v>
      </c>
      <c r="I63" s="17">
        <f t="shared" si="3"/>
        <v>102.69496719970687</v>
      </c>
      <c r="J63" s="17">
        <f t="shared" si="3"/>
        <v>0.12378690795898506</v>
      </c>
      <c r="K63" s="17">
        <f t="shared" si="3"/>
        <v>8.7309916687020817E-2</v>
      </c>
      <c r="L63" s="17">
        <f t="shared" si="3"/>
        <v>115.52547284088018</v>
      </c>
      <c r="M63" s="20">
        <f t="shared" si="3"/>
        <v>0</v>
      </c>
      <c r="N63" s="21">
        <f t="shared" si="3"/>
        <v>-0.59299729309089955</v>
      </c>
      <c r="O63" s="17">
        <f t="shared" si="3"/>
        <v>0.22985720977782975</v>
      </c>
      <c r="P63" s="20">
        <f t="shared" si="3"/>
        <v>0</v>
      </c>
      <c r="Q63" s="17">
        <f t="shared" si="3"/>
        <v>0.39168000183099849</v>
      </c>
      <c r="R63" s="17">
        <f t="shared" si="2"/>
        <v>3.718284441375701</v>
      </c>
      <c r="S63" s="17">
        <f t="shared" si="2"/>
        <v>95</v>
      </c>
      <c r="T63" s="17">
        <f t="shared" si="2"/>
        <v>2.1201990661620584</v>
      </c>
      <c r="U63" s="17">
        <f t="shared" si="2"/>
        <v>1.2524090507504297</v>
      </c>
      <c r="V63" s="17">
        <f t="shared" si="2"/>
        <v>16.394221290588007</v>
      </c>
      <c r="W63" s="20">
        <f t="shared" si="2"/>
        <v>0</v>
      </c>
      <c r="X63" s="17">
        <f t="shared" si="2"/>
        <v>-0.66018356704712</v>
      </c>
      <c r="Y63" s="20">
        <f t="shared" si="2"/>
        <v>0</v>
      </c>
      <c r="Z63" s="20">
        <f t="shared" si="2"/>
        <v>0</v>
      </c>
      <c r="AA63" s="17">
        <f t="shared" si="2"/>
        <v>5.919398041032764E-2</v>
      </c>
      <c r="AB63" s="17">
        <f t="shared" si="2"/>
        <v>267.20689552688964</v>
      </c>
      <c r="AC63" s="20">
        <f t="shared" si="2"/>
        <v>0</v>
      </c>
      <c r="AD63" s="20">
        <f t="shared" si="2"/>
        <v>0</v>
      </c>
      <c r="AE63" s="17">
        <f t="shared" si="2"/>
        <v>63.119498640438906</v>
      </c>
      <c r="AF63" s="17">
        <f t="shared" si="2"/>
        <v>2.6433857391356952</v>
      </c>
      <c r="AG63" s="17">
        <f t="shared" si="2"/>
        <v>178.46428658218065</v>
      </c>
      <c r="AH63" s="17">
        <f t="shared" si="2"/>
        <v>143.38539470824981</v>
      </c>
      <c r="AI63" s="17">
        <f t="shared" si="2"/>
        <v>53.009798495480936</v>
      </c>
      <c r="AJ63" s="17">
        <f t="shared" si="2"/>
        <v>920.48897499919985</v>
      </c>
      <c r="AK63" s="20">
        <f t="shared" si="2"/>
        <v>0</v>
      </c>
    </row>
    <row r="64" spans="1:37" x14ac:dyDescent="0.3">
      <c r="A64" s="6">
        <v>11</v>
      </c>
      <c r="B64" s="17">
        <f t="shared" si="3"/>
        <v>329.29925955506133</v>
      </c>
      <c r="C64" s="17">
        <f t="shared" si="3"/>
        <v>474.25228884349963</v>
      </c>
      <c r="D64" s="17">
        <f t="shared" si="3"/>
        <v>1069.5907641471904</v>
      </c>
      <c r="E64" s="17">
        <f t="shared" si="3"/>
        <v>5.7539824172974026</v>
      </c>
      <c r="F64" s="17">
        <f t="shared" si="3"/>
        <v>8.7560678920745971</v>
      </c>
      <c r="G64" s="17">
        <f t="shared" si="3"/>
        <v>248.64227350884039</v>
      </c>
      <c r="H64" s="20">
        <f t="shared" si="3"/>
        <v>0</v>
      </c>
      <c r="I64" s="17">
        <f t="shared" si="3"/>
        <v>185.35199167899987</v>
      </c>
      <c r="J64" s="17">
        <f t="shared" si="3"/>
        <v>0</v>
      </c>
      <c r="K64" s="17">
        <f t="shared" si="3"/>
        <v>1.0050758094787602</v>
      </c>
      <c r="L64" s="17">
        <f t="shared" si="3"/>
        <v>132.53047518615699</v>
      </c>
      <c r="M64" s="20">
        <f t="shared" si="3"/>
        <v>0</v>
      </c>
      <c r="N64" s="21">
        <f t="shared" si="3"/>
        <v>1.4077695781707704</v>
      </c>
      <c r="O64" s="17">
        <f t="shared" si="3"/>
        <v>258.38198367690984</v>
      </c>
      <c r="P64" s="20">
        <f t="shared" si="3"/>
        <v>0</v>
      </c>
      <c r="Q64" s="17">
        <f t="shared" si="3"/>
        <v>0.65132218780499329</v>
      </c>
      <c r="R64" s="17">
        <f t="shared" si="2"/>
        <v>13.272257162856988</v>
      </c>
      <c r="S64" s="17">
        <f t="shared" si="2"/>
        <v>51</v>
      </c>
      <c r="T64" s="17">
        <f t="shared" si="2"/>
        <v>13.460798256683006</v>
      </c>
      <c r="U64" s="17">
        <f t="shared" si="2"/>
        <v>-0.61398474197301312</v>
      </c>
      <c r="V64" s="17">
        <f t="shared" si="2"/>
        <v>69.057638145447015</v>
      </c>
      <c r="W64" s="21">
        <f t="shared" si="2"/>
        <v>0.35652828330989905</v>
      </c>
      <c r="X64" s="20">
        <f t="shared" si="2"/>
        <v>0</v>
      </c>
      <c r="Y64" s="20">
        <f t="shared" si="2"/>
        <v>0</v>
      </c>
      <c r="Z64" s="17">
        <f t="shared" si="2"/>
        <v>3.0700881957983484E-3</v>
      </c>
      <c r="AA64" s="17">
        <f t="shared" si="2"/>
        <v>138.17189613076016</v>
      </c>
      <c r="AB64" s="17">
        <f t="shared" si="2"/>
        <v>1129.1179284866303</v>
      </c>
      <c r="AC64" s="20">
        <f t="shared" si="2"/>
        <v>0</v>
      </c>
      <c r="AD64" s="22">
        <f t="shared" si="2"/>
        <v>3.6230468750002298E-5</v>
      </c>
      <c r="AE64" s="17">
        <f t="shared" si="2"/>
        <v>1000.2534940864598</v>
      </c>
      <c r="AF64" s="17">
        <f t="shared" si="2"/>
        <v>14.791619245530001</v>
      </c>
      <c r="AG64" s="17">
        <f t="shared" si="2"/>
        <v>1094.3242572818799</v>
      </c>
      <c r="AH64" s="17">
        <f t="shared" si="2"/>
        <v>856.15444831352033</v>
      </c>
      <c r="AI64" s="17">
        <f t="shared" si="2"/>
        <v>138.16885217857998</v>
      </c>
      <c r="AJ64" s="17">
        <f t="shared" si="2"/>
        <v>2484.4682956909019</v>
      </c>
      <c r="AK64" s="20">
        <f t="shared" si="2"/>
        <v>0</v>
      </c>
    </row>
    <row r="65" spans="1:37" x14ac:dyDescent="0.3">
      <c r="A65" s="6">
        <v>12</v>
      </c>
      <c r="B65" s="17">
        <f t="shared" si="3"/>
        <v>12.6410771652222</v>
      </c>
      <c r="C65" s="17">
        <f t="shared" si="3"/>
        <v>53.299112562941957</v>
      </c>
      <c r="D65" s="17">
        <f t="shared" si="3"/>
        <v>138.42936007765957</v>
      </c>
      <c r="E65" s="17">
        <f t="shared" si="3"/>
        <v>0.50599768142700086</v>
      </c>
      <c r="F65" s="17">
        <f t="shared" si="3"/>
        <v>37.022390576552937</v>
      </c>
      <c r="G65" s="17">
        <f t="shared" si="3"/>
        <v>109.30093953742971</v>
      </c>
      <c r="H65" s="20">
        <f t="shared" si="3"/>
        <v>0</v>
      </c>
      <c r="I65" s="17">
        <f t="shared" si="3"/>
        <v>7.6663612133020251</v>
      </c>
      <c r="J65" s="17">
        <f t="shared" si="3"/>
        <v>3.0555583366394004</v>
      </c>
      <c r="K65" s="17">
        <f t="shared" si="3"/>
        <v>3.7892714050293037</v>
      </c>
      <c r="L65" s="17">
        <f t="shared" si="3"/>
        <v>100.736866476822</v>
      </c>
      <c r="M65" s="20">
        <f t="shared" si="3"/>
        <v>0</v>
      </c>
      <c r="N65" s="21">
        <f t="shared" si="3"/>
        <v>1.7572687042236002</v>
      </c>
      <c r="O65" s="20">
        <f t="shared" si="3"/>
        <v>0</v>
      </c>
      <c r="P65" s="20">
        <f t="shared" si="3"/>
        <v>0</v>
      </c>
      <c r="Q65" s="17">
        <f t="shared" si="3"/>
        <v>5.2958652984619334</v>
      </c>
      <c r="R65" s="17">
        <f t="shared" si="2"/>
        <v>7.1563486423493003</v>
      </c>
      <c r="S65" s="17">
        <f t="shared" si="2"/>
        <v>25</v>
      </c>
      <c r="T65" s="17">
        <f t="shared" si="2"/>
        <v>9.7915183204660252</v>
      </c>
      <c r="U65" s="17">
        <f t="shared" si="2"/>
        <v>1.1948671520229368</v>
      </c>
      <c r="V65" s="20">
        <f t="shared" si="2"/>
        <v>0</v>
      </c>
      <c r="W65" s="21">
        <f t="shared" si="2"/>
        <v>128.18383783302033</v>
      </c>
      <c r="X65" s="17">
        <f t="shared" si="2"/>
        <v>0.75083808746340885</v>
      </c>
      <c r="Y65" s="20">
        <f t="shared" si="2"/>
        <v>0</v>
      </c>
      <c r="Z65" s="17">
        <f t="shared" si="2"/>
        <v>2.5941875460375741E-3</v>
      </c>
      <c r="AA65" s="17">
        <f t="shared" si="2"/>
        <v>2.5964588160718449E-3</v>
      </c>
      <c r="AB65" s="17">
        <f t="shared" si="2"/>
        <v>122.40807058409973</v>
      </c>
      <c r="AC65" s="20">
        <f t="shared" si="2"/>
        <v>0</v>
      </c>
      <c r="AD65" s="20">
        <f t="shared" si="2"/>
        <v>0</v>
      </c>
      <c r="AE65" s="17">
        <f t="shared" si="2"/>
        <v>9.4303651683800354</v>
      </c>
      <c r="AF65" s="17">
        <f t="shared" si="2"/>
        <v>0.53448755455010044</v>
      </c>
      <c r="AG65" s="17">
        <f t="shared" si="2"/>
        <v>20.499384228510053</v>
      </c>
      <c r="AH65" s="17">
        <f t="shared" si="2"/>
        <v>3.9850397701270026</v>
      </c>
      <c r="AI65" s="17">
        <f t="shared" si="2"/>
        <v>9.4303654636379406</v>
      </c>
      <c r="AJ65" s="17">
        <f t="shared" si="2"/>
        <v>474.71180790253129</v>
      </c>
      <c r="AK65" s="20">
        <f t="shared" si="2"/>
        <v>0</v>
      </c>
    </row>
    <row r="66" spans="1:37" x14ac:dyDescent="0.3">
      <c r="A66" s="6">
        <v>13</v>
      </c>
      <c r="B66" s="17">
        <f t="shared" si="3"/>
        <v>52.203473712920982</v>
      </c>
      <c r="C66" s="17">
        <f t="shared" si="3"/>
        <v>117.05003332176204</v>
      </c>
      <c r="D66" s="17">
        <f t="shared" si="3"/>
        <v>59.521550478746803</v>
      </c>
      <c r="E66" s="17">
        <f t="shared" si="3"/>
        <v>7.0055446540832023</v>
      </c>
      <c r="F66" s="17">
        <f t="shared" si="3"/>
        <v>0.4021764724731014</v>
      </c>
      <c r="G66" s="17">
        <f t="shared" si="3"/>
        <v>53.228090833663941</v>
      </c>
      <c r="H66" s="17">
        <f t="shared" si="3"/>
        <v>29.343441269683979</v>
      </c>
      <c r="I66" s="17">
        <f t="shared" si="3"/>
        <v>119.78424155044968</v>
      </c>
      <c r="J66" s="17">
        <f t="shared" si="3"/>
        <v>3.1004797317505197</v>
      </c>
      <c r="K66" s="17">
        <f t="shared" si="3"/>
        <v>1.1820336151122994</v>
      </c>
      <c r="L66" s="17">
        <f t="shared" si="3"/>
        <v>327.63244206085028</v>
      </c>
      <c r="M66" s="20">
        <f t="shared" si="3"/>
        <v>0</v>
      </c>
      <c r="N66" s="21">
        <f t="shared" si="3"/>
        <v>6.656508369064305</v>
      </c>
      <c r="O66" s="17">
        <f t="shared" si="3"/>
        <v>103.98118847922979</v>
      </c>
      <c r="P66" s="20">
        <f t="shared" si="3"/>
        <v>0</v>
      </c>
      <c r="Q66" s="20">
        <f t="shared" si="3"/>
        <v>0</v>
      </c>
      <c r="R66" s="17">
        <f t="shared" ref="R66:AK69" si="4">R16-R41</f>
        <v>126.14622606735202</v>
      </c>
      <c r="S66" s="17">
        <f t="shared" si="4"/>
        <v>55</v>
      </c>
      <c r="T66" s="17">
        <f t="shared" si="4"/>
        <v>20.93713625564601</v>
      </c>
      <c r="U66" s="17">
        <f t="shared" si="4"/>
        <v>5.0253660583500448E-2</v>
      </c>
      <c r="V66" s="17">
        <f t="shared" si="4"/>
        <v>20.489374404907039</v>
      </c>
      <c r="W66" s="21">
        <f t="shared" si="4"/>
        <v>81.366406772229993</v>
      </c>
      <c r="X66" s="17">
        <f t="shared" si="4"/>
        <v>9.4334938537597992</v>
      </c>
      <c r="Y66" s="20">
        <f t="shared" si="4"/>
        <v>0</v>
      </c>
      <c r="Z66" s="17">
        <f t="shared" si="4"/>
        <v>2.2580215892789965</v>
      </c>
      <c r="AA66" s="17">
        <f t="shared" si="4"/>
        <v>2.2582275997160082</v>
      </c>
      <c r="AB66" s="17">
        <f t="shared" si="4"/>
        <v>193.29894045105038</v>
      </c>
      <c r="AC66" s="20">
        <f t="shared" si="4"/>
        <v>0</v>
      </c>
      <c r="AD66" s="22">
        <f t="shared" si="4"/>
        <v>0</v>
      </c>
      <c r="AE66" s="17">
        <f t="shared" si="4"/>
        <v>65.001985887150113</v>
      </c>
      <c r="AF66" s="17">
        <f t="shared" si="4"/>
        <v>7.4914078845976917</v>
      </c>
      <c r="AG66" s="17">
        <f t="shared" si="4"/>
        <v>111.46192725600986</v>
      </c>
      <c r="AH66" s="17">
        <f t="shared" si="4"/>
        <v>32.801619246299879</v>
      </c>
      <c r="AI66" s="17">
        <f t="shared" si="4"/>
        <v>64.04925524482951</v>
      </c>
      <c r="AJ66" s="17">
        <f t="shared" si="4"/>
        <v>827.11738944321041</v>
      </c>
      <c r="AK66" s="20">
        <f t="shared" si="4"/>
        <v>0</v>
      </c>
    </row>
    <row r="67" spans="1:37" x14ac:dyDescent="0.3">
      <c r="A67" s="6">
        <v>14</v>
      </c>
      <c r="B67" s="20">
        <f t="shared" si="3"/>
        <v>0</v>
      </c>
      <c r="C67" s="20">
        <f t="shared" si="3"/>
        <v>0</v>
      </c>
      <c r="D67" s="17">
        <f t="shared" si="3"/>
        <v>16.044949573135</v>
      </c>
      <c r="E67" s="20">
        <f t="shared" si="3"/>
        <v>0</v>
      </c>
      <c r="F67" s="20">
        <f t="shared" si="3"/>
        <v>0</v>
      </c>
      <c r="G67" s="17">
        <f t="shared" si="3"/>
        <v>15.769376099395004</v>
      </c>
      <c r="H67" s="17">
        <f t="shared" si="3"/>
        <v>2.4049234966278021</v>
      </c>
      <c r="I67" s="17">
        <f t="shared" si="3"/>
        <v>0.53488005104065017</v>
      </c>
      <c r="J67" s="20">
        <f t="shared" si="3"/>
        <v>0</v>
      </c>
      <c r="K67" s="20">
        <f t="shared" si="3"/>
        <v>0</v>
      </c>
      <c r="L67" s="17">
        <f t="shared" si="3"/>
        <v>16.629519736862193</v>
      </c>
      <c r="M67" s="20">
        <f t="shared" si="3"/>
        <v>0</v>
      </c>
      <c r="N67" s="21">
        <f t="shared" si="3"/>
        <v>2.7957792652131026</v>
      </c>
      <c r="O67" s="17">
        <f t="shared" si="3"/>
        <v>28.817706158637975</v>
      </c>
      <c r="P67" s="20">
        <f t="shared" si="3"/>
        <v>0</v>
      </c>
      <c r="Q67" s="17">
        <f t="shared" si="3"/>
        <v>24.662084633636027</v>
      </c>
      <c r="R67" s="17">
        <f t="shared" si="4"/>
        <v>0.45616532897950002</v>
      </c>
      <c r="S67" s="17">
        <f t="shared" si="4"/>
        <v>34</v>
      </c>
      <c r="T67" s="17">
        <f t="shared" si="4"/>
        <v>1.7772501857757028</v>
      </c>
      <c r="U67" s="17">
        <f t="shared" si="4"/>
        <v>3.0299127620697064</v>
      </c>
      <c r="V67" s="17">
        <f t="shared" si="4"/>
        <v>2.5824490024567055</v>
      </c>
      <c r="W67" s="20">
        <f t="shared" si="4"/>
        <v>0</v>
      </c>
      <c r="X67" s="17">
        <f t="shared" si="4"/>
        <v>1.2038142139434802</v>
      </c>
      <c r="Y67" s="20">
        <f t="shared" si="4"/>
        <v>0</v>
      </c>
      <c r="Z67" s="17">
        <f t="shared" si="4"/>
        <v>4.1701120101929092</v>
      </c>
      <c r="AA67" s="17">
        <f t="shared" si="4"/>
        <v>4.1026101291656971</v>
      </c>
      <c r="AB67" s="17">
        <f t="shared" si="4"/>
        <v>29.661251459694085</v>
      </c>
      <c r="AC67" s="20">
        <f t="shared" si="4"/>
        <v>0</v>
      </c>
      <c r="AD67" s="20">
        <f t="shared" si="4"/>
        <v>0</v>
      </c>
      <c r="AE67" s="17">
        <f t="shared" si="4"/>
        <v>8.7551290332789904</v>
      </c>
      <c r="AF67" s="17">
        <f t="shared" si="4"/>
        <v>0.61124538764953507</v>
      </c>
      <c r="AG67" s="17">
        <f t="shared" si="4"/>
        <v>27.877961360740983</v>
      </c>
      <c r="AH67" s="17">
        <f t="shared" si="4"/>
        <v>14.708919256018987</v>
      </c>
      <c r="AI67" s="17">
        <f t="shared" si="4"/>
        <v>11.690584993743983</v>
      </c>
      <c r="AJ67" s="17">
        <f t="shared" si="4"/>
        <v>63.364611403650088</v>
      </c>
      <c r="AK67" s="20">
        <f t="shared" si="4"/>
        <v>0</v>
      </c>
    </row>
    <row r="68" spans="1:37" x14ac:dyDescent="0.3">
      <c r="A68" s="6">
        <v>15</v>
      </c>
      <c r="B68" s="20">
        <f t="shared" si="3"/>
        <v>0</v>
      </c>
      <c r="C68" s="20">
        <f t="shared" si="3"/>
        <v>0</v>
      </c>
      <c r="D68" s="17">
        <f t="shared" si="3"/>
        <v>13.407056813240004</v>
      </c>
      <c r="E68" s="20">
        <f t="shared" si="3"/>
        <v>0</v>
      </c>
      <c r="F68" s="20">
        <f t="shared" si="3"/>
        <v>0</v>
      </c>
      <c r="G68" s="17">
        <f t="shared" si="3"/>
        <v>44.890147921752941</v>
      </c>
      <c r="H68" s="17">
        <f t="shared" si="3"/>
        <v>50.681968333052964</v>
      </c>
      <c r="I68" s="17">
        <f t="shared" si="3"/>
        <v>16.440692146873999</v>
      </c>
      <c r="J68" s="20">
        <f t="shared" si="3"/>
        <v>0</v>
      </c>
      <c r="K68" s="20">
        <f t="shared" si="3"/>
        <v>0</v>
      </c>
      <c r="L68" s="17">
        <f t="shared" si="3"/>
        <v>37.094259795571006</v>
      </c>
      <c r="M68" s="20">
        <f t="shared" si="3"/>
        <v>0</v>
      </c>
      <c r="N68" s="21">
        <f t="shared" si="3"/>
        <v>0.35315735340109988</v>
      </c>
      <c r="O68" s="17">
        <f t="shared" si="3"/>
        <v>112.79105767383999</v>
      </c>
      <c r="P68" s="20">
        <f t="shared" si="3"/>
        <v>0</v>
      </c>
      <c r="Q68" s="17">
        <f t="shared" si="3"/>
        <v>103.57555274125002</v>
      </c>
      <c r="R68" s="17">
        <f t="shared" si="4"/>
        <v>9.9055020799636999</v>
      </c>
      <c r="S68" s="17">
        <f t="shared" si="4"/>
        <v>37</v>
      </c>
      <c r="T68" s="17">
        <f t="shared" si="4"/>
        <v>6.4493525337219921</v>
      </c>
      <c r="U68" s="17">
        <f t="shared" si="4"/>
        <v>0.55787037143707308</v>
      </c>
      <c r="V68" s="17">
        <f t="shared" si="4"/>
        <v>26.843630705832993</v>
      </c>
      <c r="W68" s="20">
        <f t="shared" si="4"/>
        <v>0</v>
      </c>
      <c r="X68" s="20">
        <f t="shared" si="4"/>
        <v>0.114508827209473</v>
      </c>
      <c r="Y68" s="20">
        <f t="shared" si="4"/>
        <v>0</v>
      </c>
      <c r="Z68" s="17">
        <f t="shared" si="4"/>
        <v>12.51653524971011</v>
      </c>
      <c r="AA68" s="17">
        <f t="shared" si="4"/>
        <v>62.35591741561916</v>
      </c>
      <c r="AB68" s="17">
        <f t="shared" si="4"/>
        <v>121.12096010246023</v>
      </c>
      <c r="AC68" s="20">
        <f t="shared" si="4"/>
        <v>0</v>
      </c>
      <c r="AD68" s="20">
        <f t="shared" si="4"/>
        <v>0</v>
      </c>
      <c r="AE68" s="17">
        <f t="shared" si="4"/>
        <v>82.360551149560024</v>
      </c>
      <c r="AF68" s="17">
        <f t="shared" si="4"/>
        <v>1.0886797367095973</v>
      </c>
      <c r="AG68" s="17">
        <f t="shared" si="4"/>
        <v>127.39281146373014</v>
      </c>
      <c r="AH68" s="17">
        <f t="shared" si="4"/>
        <v>35.843418161583003</v>
      </c>
      <c r="AI68" s="17">
        <f t="shared" si="4"/>
        <v>83.852864551540051</v>
      </c>
      <c r="AJ68" s="17">
        <f t="shared" si="4"/>
        <v>230.20510039635019</v>
      </c>
      <c r="AK68" s="17">
        <f t="shared" si="4"/>
        <v>4.2678717878341672</v>
      </c>
    </row>
    <row r="69" spans="1:37" x14ac:dyDescent="0.3">
      <c r="A69" s="6">
        <v>16</v>
      </c>
      <c r="B69" s="17">
        <f t="shared" si="3"/>
        <v>27.838554984474314</v>
      </c>
      <c r="C69" s="17">
        <f t="shared" si="3"/>
        <v>25.30909687061299</v>
      </c>
      <c r="D69" s="17">
        <f t="shared" si="3"/>
        <v>125.09799774618193</v>
      </c>
      <c r="E69" s="17">
        <f t="shared" si="3"/>
        <v>5.0987252879143004</v>
      </c>
      <c r="F69" s="17">
        <f t="shared" si="3"/>
        <v>10.068076445484195</v>
      </c>
      <c r="G69" s="17">
        <f t="shared" si="3"/>
        <v>115.19676415510003</v>
      </c>
      <c r="H69" s="17">
        <f t="shared" si="3"/>
        <v>4.1338291761398294</v>
      </c>
      <c r="I69" s="17">
        <f t="shared" si="3"/>
        <v>46.663674263478015</v>
      </c>
      <c r="J69" s="17">
        <f t="shared" si="3"/>
        <v>1.8894523811340047E-2</v>
      </c>
      <c r="K69" s="17">
        <f t="shared" si="3"/>
        <v>13.322062142181011</v>
      </c>
      <c r="L69" s="17">
        <f t="shared" si="3"/>
        <v>101.66658619270299</v>
      </c>
      <c r="M69" s="17">
        <f t="shared" si="3"/>
        <v>9.1178942087177006</v>
      </c>
      <c r="N69" s="21">
        <f t="shared" si="3"/>
        <v>1.2406451449394194</v>
      </c>
      <c r="O69" s="17">
        <f t="shared" si="3"/>
        <v>217.17259679966014</v>
      </c>
      <c r="P69" s="20">
        <f t="shared" si="3"/>
        <v>0</v>
      </c>
      <c r="Q69" s="17">
        <f t="shared" si="3"/>
        <v>119.16850619182605</v>
      </c>
      <c r="R69" s="17">
        <f t="shared" si="4"/>
        <v>29.18243989887241</v>
      </c>
      <c r="S69" s="17">
        <f t="shared" si="4"/>
        <v>131</v>
      </c>
      <c r="T69" s="17">
        <f t="shared" si="4"/>
        <v>5.2666684212685055</v>
      </c>
      <c r="U69" s="17">
        <f t="shared" si="4"/>
        <v>1.0880327144622974</v>
      </c>
      <c r="V69" s="17">
        <f t="shared" si="4"/>
        <v>3.2289121709822979</v>
      </c>
      <c r="W69" s="20">
        <f t="shared" si="4"/>
        <v>0</v>
      </c>
      <c r="X69" s="17">
        <f t="shared" si="4"/>
        <v>42.941844606590408</v>
      </c>
      <c r="Y69" s="20">
        <f t="shared" si="4"/>
        <v>0</v>
      </c>
      <c r="Z69" s="17">
        <f t="shared" si="4"/>
        <v>4.1756816087722788</v>
      </c>
      <c r="AA69" s="17">
        <f t="shared" si="4"/>
        <v>4.1758564697265639</v>
      </c>
      <c r="AB69" s="17">
        <f t="shared" si="4"/>
        <v>246.45683398638039</v>
      </c>
      <c r="AC69" s="20">
        <f t="shared" si="4"/>
        <v>0</v>
      </c>
      <c r="AD69" s="22">
        <f t="shared" si="4"/>
        <v>0.20493428411483705</v>
      </c>
      <c r="AE69" s="17">
        <f t="shared" si="4"/>
        <v>14.167573491097073</v>
      </c>
      <c r="AF69" s="17">
        <f t="shared" si="4"/>
        <v>2.490654589843798</v>
      </c>
      <c r="AG69" s="17">
        <f t="shared" si="4"/>
        <v>141.34335031700994</v>
      </c>
      <c r="AH69" s="17">
        <f t="shared" si="4"/>
        <v>121.49103038530404</v>
      </c>
      <c r="AI69" s="17">
        <f t="shared" si="4"/>
        <v>27.463857076836007</v>
      </c>
      <c r="AJ69" s="17">
        <f t="shared" si="4"/>
        <v>573.10801352702038</v>
      </c>
      <c r="AK69" s="17">
        <f t="shared" si="4"/>
        <v>90.733713523960034</v>
      </c>
    </row>
    <row r="70" spans="1:37" x14ac:dyDescent="0.3">
      <c r="A70" s="6">
        <v>17</v>
      </c>
      <c r="B70" s="20">
        <f t="shared" si="3"/>
        <v>0</v>
      </c>
      <c r="C70" s="17">
        <f t="shared" si="3"/>
        <v>11.418941188859996</v>
      </c>
      <c r="D70" s="17">
        <f t="shared" si="3"/>
        <v>155.36378352152104</v>
      </c>
      <c r="E70" s="17">
        <f t="shared" si="3"/>
        <v>1.114807616806031</v>
      </c>
      <c r="F70" s="17">
        <f t="shared" si="3"/>
        <v>0.61710593471527009</v>
      </c>
      <c r="G70" s="17">
        <f t="shared" si="3"/>
        <v>60.569341055250021</v>
      </c>
      <c r="H70" s="17">
        <f t="shared" si="3"/>
        <v>4.2849479777097805</v>
      </c>
      <c r="I70" s="17">
        <f t="shared" si="3"/>
        <v>19.909117952036905</v>
      </c>
      <c r="J70" s="20">
        <f t="shared" si="3"/>
        <v>0</v>
      </c>
      <c r="K70" s="17">
        <f t="shared" si="3"/>
        <v>6.8692792185307017</v>
      </c>
      <c r="L70" s="17">
        <f t="shared" si="3"/>
        <v>65.32293196196602</v>
      </c>
      <c r="M70" s="17" t="e">
        <f>Ha0-M45</f>
        <v>#NAME?</v>
      </c>
      <c r="N70" s="21">
        <f t="shared" si="3"/>
        <v>1.69021176738739</v>
      </c>
      <c r="O70" s="17">
        <f t="shared" si="3"/>
        <v>233.36181413059199</v>
      </c>
      <c r="P70" s="17">
        <f t="shared" si="3"/>
        <v>0</v>
      </c>
      <c r="Q70" s="17">
        <f t="shared" ref="Q70:AK70" si="5">Q20-Q45</f>
        <v>150.10809187058211</v>
      </c>
      <c r="R70" s="17">
        <f t="shared" si="5"/>
        <v>13.084784818363197</v>
      </c>
      <c r="S70" s="17">
        <f t="shared" si="5"/>
        <v>112</v>
      </c>
      <c r="T70" s="17">
        <f t="shared" si="5"/>
        <v>4.3404383666039053</v>
      </c>
      <c r="U70" s="17">
        <f t="shared" si="5"/>
        <v>6.9059006985903206</v>
      </c>
      <c r="V70" s="17">
        <f t="shared" si="5"/>
        <v>5.7886024306893304</v>
      </c>
      <c r="W70" s="20">
        <f t="shared" si="5"/>
        <v>0</v>
      </c>
      <c r="X70" s="17">
        <f t="shared" si="5"/>
        <v>8.4848350006103903</v>
      </c>
      <c r="Y70" s="17">
        <f t="shared" si="5"/>
        <v>0.75363940062522805</v>
      </c>
      <c r="Z70" s="17">
        <f t="shared" si="5"/>
        <v>4.14566057186126</v>
      </c>
      <c r="AA70" s="17">
        <f t="shared" si="5"/>
        <v>4.1456103713989201</v>
      </c>
      <c r="AB70" s="17">
        <f t="shared" si="5"/>
        <v>288.17378629491304</v>
      </c>
      <c r="AC70" s="20">
        <f t="shared" si="5"/>
        <v>0</v>
      </c>
      <c r="AD70" s="20">
        <f t="shared" si="5"/>
        <v>0.38106446537971506</v>
      </c>
      <c r="AE70" s="20">
        <f t="shared" si="5"/>
        <v>0</v>
      </c>
      <c r="AF70" s="17">
        <f t="shared" si="5"/>
        <v>6.3529641894340507</v>
      </c>
      <c r="AG70" s="17">
        <f t="shared" si="5"/>
        <v>169.35977217039999</v>
      </c>
      <c r="AH70" s="17">
        <f t="shared" si="5"/>
        <v>77.245346200859402</v>
      </c>
      <c r="AI70" s="17">
        <f t="shared" si="5"/>
        <v>6.8782099488258979</v>
      </c>
      <c r="AJ70" s="17">
        <f t="shared" si="5"/>
        <v>481.46091295477197</v>
      </c>
      <c r="AK70" s="17">
        <f t="shared" si="5"/>
        <v>34.5819934754849</v>
      </c>
    </row>
    <row r="71" spans="1:37" x14ac:dyDescent="0.3">
      <c r="A71" s="6">
        <v>18</v>
      </c>
      <c r="B71" s="17">
        <f t="shared" ref="B71:AK73" si="6">B21-B46</f>
        <v>50.032618551634982</v>
      </c>
      <c r="C71" s="17">
        <f t="shared" si="6"/>
        <v>242.65431216049001</v>
      </c>
      <c r="D71" s="17">
        <f t="shared" si="6"/>
        <v>1054.9196585561003</v>
      </c>
      <c r="E71" s="17">
        <f t="shared" si="6"/>
        <v>6.8834928701400031</v>
      </c>
      <c r="F71" s="17">
        <f t="shared" si="6"/>
        <v>17.740424368290178</v>
      </c>
      <c r="G71" s="17">
        <f t="shared" si="6"/>
        <v>542.92516904793001</v>
      </c>
      <c r="H71" s="17">
        <f t="shared" si="6"/>
        <v>2.2092664398190323</v>
      </c>
      <c r="I71" s="17">
        <f t="shared" si="6"/>
        <v>68.972053512574007</v>
      </c>
      <c r="J71" s="17">
        <f t="shared" si="6"/>
        <v>0.18428628597259022</v>
      </c>
      <c r="K71" s="17">
        <f t="shared" si="6"/>
        <v>29.587326950454894</v>
      </c>
      <c r="L71" s="17">
        <f t="shared" si="6"/>
        <v>80.614356657599956</v>
      </c>
      <c r="M71" s="17">
        <f>HA1-M46</f>
        <v>-8.9171923421859702</v>
      </c>
      <c r="N71" s="21">
        <f t="shared" si="6"/>
        <v>0.9505709194183396</v>
      </c>
      <c r="O71" s="17">
        <f t="shared" si="6"/>
        <v>13.206570812987991</v>
      </c>
      <c r="P71" s="17">
        <f t="shared" si="6"/>
        <v>2.3071731147769867</v>
      </c>
      <c r="Q71" s="17">
        <f t="shared" si="6"/>
        <v>34.643264125252017</v>
      </c>
      <c r="R71" s="17">
        <f t="shared" si="6"/>
        <v>13.339227505874973</v>
      </c>
      <c r="S71" s="17">
        <f t="shared" si="6"/>
        <v>44</v>
      </c>
      <c r="T71" s="17">
        <f t="shared" si="6"/>
        <v>8.127268249702496</v>
      </c>
      <c r="U71" s="17">
        <f t="shared" si="6"/>
        <v>0.51275252132409932</v>
      </c>
      <c r="V71" s="17">
        <f t="shared" si="6"/>
        <v>66.065555157089875</v>
      </c>
      <c r="W71" s="21">
        <f t="shared" si="6"/>
        <v>11.545518457030994</v>
      </c>
      <c r="X71" s="17">
        <f t="shared" si="6"/>
        <v>0.33698005161285005</v>
      </c>
      <c r="Y71" s="20">
        <f t="shared" si="6"/>
        <v>0</v>
      </c>
      <c r="Z71" s="20">
        <f t="shared" si="6"/>
        <v>0</v>
      </c>
      <c r="AA71" s="20">
        <f t="shared" si="6"/>
        <v>0</v>
      </c>
      <c r="AB71" s="17">
        <f t="shared" si="6"/>
        <v>1493.2251078010049</v>
      </c>
      <c r="AC71" s="20">
        <f t="shared" si="6"/>
        <v>0</v>
      </c>
      <c r="AD71" s="20">
        <f t="shared" si="6"/>
        <v>0</v>
      </c>
      <c r="AE71" s="17">
        <f t="shared" si="6"/>
        <v>287.42644897117043</v>
      </c>
      <c r="AF71" s="17">
        <f t="shared" si="6"/>
        <v>5.7013367923736027</v>
      </c>
      <c r="AG71" s="17">
        <f t="shared" si="6"/>
        <v>318.2790162263791</v>
      </c>
      <c r="AH71" s="17">
        <f t="shared" si="6"/>
        <v>6.1295848403929085</v>
      </c>
      <c r="AI71" s="17">
        <f t="shared" si="6"/>
        <v>287.42644898186063</v>
      </c>
      <c r="AJ71" s="17">
        <f t="shared" si="6"/>
        <v>2120.3673070652003</v>
      </c>
      <c r="AK71" s="20">
        <f t="shared" si="6"/>
        <v>0</v>
      </c>
    </row>
    <row r="72" spans="1:37" x14ac:dyDescent="0.3">
      <c r="A72" s="6">
        <v>19</v>
      </c>
      <c r="B72" s="17">
        <f t="shared" si="6"/>
        <v>43.371467935943897</v>
      </c>
      <c r="C72" s="17">
        <f t="shared" si="6"/>
        <v>104.4969554725601</v>
      </c>
      <c r="D72" s="17">
        <f t="shared" si="6"/>
        <v>621.69896304210124</v>
      </c>
      <c r="E72" s="17">
        <f t="shared" si="6"/>
        <v>6.1510611637115886</v>
      </c>
      <c r="F72" s="17">
        <f t="shared" si="6"/>
        <v>40.60041707992599</v>
      </c>
      <c r="G72" s="17">
        <f t="shared" si="6"/>
        <v>352.36268101844053</v>
      </c>
      <c r="H72" s="17">
        <f t="shared" si="6"/>
        <v>25.883228536605998</v>
      </c>
      <c r="I72" s="17">
        <f t="shared" si="6"/>
        <v>3.4415296649933111</v>
      </c>
      <c r="J72" s="17">
        <f t="shared" si="6"/>
        <v>0</v>
      </c>
      <c r="K72" s="17">
        <f t="shared" si="6"/>
        <v>22.724336037827015</v>
      </c>
      <c r="L72" s="17">
        <f t="shared" si="6"/>
        <v>430.18402625197973</v>
      </c>
      <c r="M72" s="17">
        <f>HA2-M47</f>
        <v>-67.036629797744794</v>
      </c>
      <c r="N72" s="21">
        <f t="shared" si="6"/>
        <v>3.0086497257232985</v>
      </c>
      <c r="O72" s="17">
        <f t="shared" si="6"/>
        <v>6.1392777393340054</v>
      </c>
      <c r="P72" s="20">
        <f t="shared" si="6"/>
        <v>0</v>
      </c>
      <c r="Q72" s="20">
        <f t="shared" si="6"/>
        <v>0</v>
      </c>
      <c r="R72" s="17">
        <f t="shared" si="6"/>
        <v>198.86530810508799</v>
      </c>
      <c r="S72" s="17">
        <f t="shared" si="6"/>
        <v>104</v>
      </c>
      <c r="T72" s="17">
        <f t="shared" si="6"/>
        <v>45.8535607788086</v>
      </c>
      <c r="U72" s="20">
        <f t="shared" si="6"/>
        <v>0</v>
      </c>
      <c r="V72" s="17">
        <f t="shared" si="6"/>
        <v>3.9002455764770048</v>
      </c>
      <c r="W72" s="20">
        <f t="shared" si="6"/>
        <v>0</v>
      </c>
      <c r="X72" s="17">
        <f t="shared" si="6"/>
        <v>7.4258520313263006</v>
      </c>
      <c r="Y72" s="20">
        <f t="shared" si="6"/>
        <v>0</v>
      </c>
      <c r="Z72" s="20">
        <f t="shared" si="6"/>
        <v>0</v>
      </c>
      <c r="AA72" s="20">
        <f t="shared" si="6"/>
        <v>0</v>
      </c>
      <c r="AB72" s="17">
        <f t="shared" si="6"/>
        <v>576.41331199080014</v>
      </c>
      <c r="AC72" s="20">
        <f t="shared" si="6"/>
        <v>0</v>
      </c>
      <c r="AD72" s="20">
        <f t="shared" si="6"/>
        <v>0</v>
      </c>
      <c r="AE72" s="17">
        <f t="shared" si="6"/>
        <v>8.5353250949801804</v>
      </c>
      <c r="AF72" s="17">
        <f t="shared" si="6"/>
        <v>4.592316981887798</v>
      </c>
      <c r="AG72" s="17">
        <f t="shared" si="6"/>
        <v>26.078049209600067</v>
      </c>
      <c r="AH72" s="17">
        <f t="shared" si="6"/>
        <v>11.675888583750293</v>
      </c>
      <c r="AI72" s="17">
        <f t="shared" si="6"/>
        <v>8.5353250949801804</v>
      </c>
      <c r="AJ72" s="17">
        <f t="shared" si="6"/>
        <v>1674.5260200203011</v>
      </c>
      <c r="AK72" s="20">
        <f t="shared" si="6"/>
        <v>0</v>
      </c>
    </row>
    <row r="73" spans="1:37" x14ac:dyDescent="0.3">
      <c r="A73" s="6">
        <v>22</v>
      </c>
      <c r="B73" s="17">
        <f t="shared" si="6"/>
        <v>-221.27780765609032</v>
      </c>
      <c r="C73" s="17">
        <f t="shared" si="6"/>
        <v>718.4491282150193</v>
      </c>
      <c r="D73" s="17">
        <f t="shared" si="6"/>
        <v>2263.6481675285013</v>
      </c>
      <c r="E73" s="17">
        <f t="shared" si="6"/>
        <v>26.698725398254808</v>
      </c>
      <c r="F73" s="17">
        <f t="shared" si="6"/>
        <v>10.668275166321024</v>
      </c>
      <c r="G73" s="17">
        <f t="shared" si="6"/>
        <v>168.43151649626816</v>
      </c>
      <c r="H73" s="17">
        <f t="shared" si="6"/>
        <v>240.20286800461054</v>
      </c>
      <c r="I73" s="17">
        <f t="shared" si="6"/>
        <v>282.14911678009116</v>
      </c>
      <c r="J73" s="20">
        <f t="shared" si="6"/>
        <v>0</v>
      </c>
      <c r="K73" s="17">
        <f t="shared" si="6"/>
        <v>0.91911355514525983</v>
      </c>
      <c r="L73" s="17">
        <f t="shared" si="6"/>
        <v>846.17876898956956</v>
      </c>
      <c r="M73" s="20">
        <f>HA3-M48</f>
        <v>0</v>
      </c>
      <c r="N73" s="21">
        <f t="shared" si="6"/>
        <v>8.0984150863648026</v>
      </c>
      <c r="O73" s="17">
        <f t="shared" si="6"/>
        <v>490.02920419616021</v>
      </c>
      <c r="P73" s="17">
        <f t="shared" si="6"/>
        <v>0.18718117370605397</v>
      </c>
      <c r="Q73" s="17">
        <f t="shared" si="6"/>
        <v>1.2544975814819992</v>
      </c>
      <c r="R73" s="17">
        <f t="shared" si="6"/>
        <v>61.395186064148049</v>
      </c>
      <c r="S73" s="17">
        <f t="shared" si="6"/>
        <v>91</v>
      </c>
      <c r="T73" s="17">
        <f t="shared" si="6"/>
        <v>6.2262566452019996</v>
      </c>
      <c r="U73" s="17">
        <f t="shared" si="6"/>
        <v>13.523534609989838</v>
      </c>
      <c r="V73" s="17">
        <f t="shared" si="6"/>
        <v>90.944220066069647</v>
      </c>
      <c r="W73" s="21">
        <f t="shared" si="6"/>
        <v>537.68498035278026</v>
      </c>
      <c r="X73" s="17">
        <f t="shared" si="6"/>
        <v>42.318939624786807</v>
      </c>
      <c r="Y73" s="20">
        <f t="shared" si="6"/>
        <v>0</v>
      </c>
      <c r="Z73" s="17">
        <f t="shared" si="6"/>
        <v>111.70881905669921</v>
      </c>
      <c r="AA73" s="17">
        <f t="shared" si="6"/>
        <v>0.274500511169947</v>
      </c>
      <c r="AB73" s="17">
        <f t="shared" si="6"/>
        <v>2103.7399275834032</v>
      </c>
      <c r="AC73" s="20">
        <f t="shared" si="6"/>
        <v>0</v>
      </c>
      <c r="AD73" s="20">
        <f t="shared" si="6"/>
        <v>0</v>
      </c>
      <c r="AE73" s="17">
        <f t="shared" si="6"/>
        <v>321.42990316389842</v>
      </c>
      <c r="AF73" s="17">
        <f t="shared" si="6"/>
        <v>20.278554962921099</v>
      </c>
      <c r="AG73" s="17">
        <f t="shared" si="6"/>
        <v>467.94954339520336</v>
      </c>
      <c r="AH73" s="17">
        <f t="shared" si="6"/>
        <v>256.796563964901</v>
      </c>
      <c r="AI73" s="17">
        <f t="shared" si="6"/>
        <v>313.03084405519985</v>
      </c>
      <c r="AJ73" s="17">
        <f t="shared" si="6"/>
        <v>4679.5711046425058</v>
      </c>
      <c r="AK73" s="17">
        <f t="shared" si="6"/>
        <v>589.38655302582038</v>
      </c>
    </row>
    <row r="74" spans="1:37" x14ac:dyDescent="0.3">
      <c r="A74" s="8" t="s">
        <v>20</v>
      </c>
      <c r="B74" s="18">
        <f>SUM(B54:B73)</f>
        <v>6148.0079128022717</v>
      </c>
      <c r="C74" s="18">
        <f t="shared" ref="C74:AK74" si="7">SUM(C54:C73)</f>
        <v>11877.130205270563</v>
      </c>
      <c r="D74" s="18">
        <f t="shared" si="7"/>
        <v>10601.452535366483</v>
      </c>
      <c r="E74" s="18">
        <f t="shared" si="7"/>
        <v>99.930965524387787</v>
      </c>
      <c r="F74" s="18">
        <f t="shared" si="7"/>
        <v>167.17061168699681</v>
      </c>
      <c r="G74" s="18">
        <f t="shared" si="7"/>
        <v>2952.7373964689573</v>
      </c>
      <c r="H74" s="18">
        <f t="shared" si="7"/>
        <v>533.57735060775394</v>
      </c>
      <c r="I74" s="18">
        <f t="shared" si="7"/>
        <v>1609.0698748500436</v>
      </c>
      <c r="J74" s="18">
        <f t="shared" si="7"/>
        <v>6.7502409103393752</v>
      </c>
      <c r="K74" s="18">
        <f t="shared" si="7"/>
        <v>96.342694216394705</v>
      </c>
      <c r="L74" s="18">
        <f t="shared" si="7"/>
        <v>3934.7528559350717</v>
      </c>
      <c r="M74" s="18" t="e">
        <f t="shared" si="7"/>
        <v>#NAME?</v>
      </c>
      <c r="N74" s="18">
        <f t="shared" si="7"/>
        <v>37.73999400548918</v>
      </c>
      <c r="O74" s="18">
        <f t="shared" si="7"/>
        <v>2787.5441761458965</v>
      </c>
      <c r="P74" s="18">
        <f t="shared" si="7"/>
        <v>2.7025390411380412</v>
      </c>
      <c r="Q74" s="18">
        <f t="shared" si="7"/>
        <v>1063.9181538487328</v>
      </c>
      <c r="R74" s="18">
        <f t="shared" si="7"/>
        <v>868.56031050310207</v>
      </c>
      <c r="S74" s="18">
        <f t="shared" si="7"/>
        <v>1383</v>
      </c>
      <c r="T74" s="18">
        <f t="shared" si="7"/>
        <v>191.31871753139589</v>
      </c>
      <c r="U74" s="18">
        <f t="shared" si="7"/>
        <v>43.371135319638029</v>
      </c>
      <c r="V74" s="18">
        <f t="shared" si="7"/>
        <v>623.93892251925865</v>
      </c>
      <c r="W74" s="18">
        <f t="shared" si="7"/>
        <v>1467.340993196492</v>
      </c>
      <c r="X74" s="18">
        <f t="shared" si="7"/>
        <v>134.93147771530221</v>
      </c>
      <c r="Y74" s="18">
        <f t="shared" si="7"/>
        <v>3.3918581719877308</v>
      </c>
      <c r="Z74" s="18">
        <f t="shared" si="7"/>
        <v>219.99137646827359</v>
      </c>
      <c r="AA74" s="18">
        <f t="shared" si="7"/>
        <v>224.32847142640551</v>
      </c>
      <c r="AB74" s="18">
        <f t="shared" si="7"/>
        <v>8594.6450499324928</v>
      </c>
      <c r="AC74" s="18">
        <f t="shared" si="7"/>
        <v>2.3239954536397818</v>
      </c>
      <c r="AD74" s="18">
        <f t="shared" si="7"/>
        <v>0.58603497996330212</v>
      </c>
      <c r="AE74" s="18">
        <f t="shared" si="7"/>
        <v>2525.1317207427887</v>
      </c>
      <c r="AF74" s="18">
        <f t="shared" si="7"/>
        <v>103.51451977758481</v>
      </c>
      <c r="AG74" s="18">
        <f t="shared" si="7"/>
        <v>3600.5177243308481</v>
      </c>
      <c r="AH74" s="18">
        <f t="shared" si="7"/>
        <v>2014.8009793388969</v>
      </c>
      <c r="AI74" s="18">
        <f t="shared" si="7"/>
        <v>1719.3059014643966</v>
      </c>
      <c r="AJ74" s="18">
        <f t="shared" si="7"/>
        <v>36148.248776446722</v>
      </c>
      <c r="AK74" s="18">
        <f t="shared" si="7"/>
        <v>719.06386429143197</v>
      </c>
    </row>
  </sheetData>
  <mergeCells count="3">
    <mergeCell ref="B2:M2"/>
    <mergeCell ref="B27:M27"/>
    <mergeCell ref="B52:M52"/>
  </mergeCells>
  <conditionalFormatting sqref="B54:AK73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42" fitToHeight="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FZ Assets</vt:lpstr>
      <vt:lpstr>FZ Environmental (m2)</vt:lpstr>
      <vt:lpstr>FZ Environmental (Ha)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Bosher, Steven/UKS</dc:creator>
  <cp:lastModifiedBy>Krisht, Sarah</cp:lastModifiedBy>
  <cp:lastPrinted>2018-02-28T10:31:15Z</cp:lastPrinted>
  <dcterms:created xsi:type="dcterms:W3CDTF">2018-02-13T13:47:41Z</dcterms:created>
  <dcterms:modified xsi:type="dcterms:W3CDTF">2018-07-22T15:43:55Z</dcterms:modified>
</cp:coreProperties>
</file>